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57569468-12EB-41A5-B498-3FE5893FF058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상대참조" sheetId="3" r:id="rId1"/>
    <sheet name="절대참조" sheetId="2" r:id="rId2"/>
    <sheet name="혼합참조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4" l="1"/>
  <c r="E3" i="4"/>
  <c r="F3" i="4"/>
  <c r="G3" i="4"/>
  <c r="H3" i="4"/>
  <c r="I3" i="4"/>
  <c r="D4" i="4"/>
  <c r="E4" i="4"/>
  <c r="F4" i="4"/>
  <c r="G4" i="4"/>
  <c r="H4" i="4"/>
  <c r="I4" i="4"/>
  <c r="D5" i="4"/>
  <c r="E5" i="4"/>
  <c r="F5" i="4"/>
  <c r="G5" i="4"/>
  <c r="H5" i="4"/>
  <c r="I5" i="4"/>
  <c r="D6" i="4"/>
  <c r="E6" i="4"/>
  <c r="F6" i="4"/>
  <c r="G6" i="4"/>
  <c r="H6" i="4"/>
  <c r="I6" i="4"/>
  <c r="D7" i="4"/>
  <c r="E7" i="4"/>
  <c r="F7" i="4"/>
  <c r="G7" i="4"/>
  <c r="H7" i="4"/>
  <c r="I7" i="4"/>
  <c r="D8" i="4"/>
  <c r="E8" i="4"/>
  <c r="F8" i="4"/>
  <c r="G8" i="4"/>
  <c r="H8" i="4"/>
  <c r="I8" i="4"/>
  <c r="C4" i="4"/>
  <c r="C5" i="4"/>
  <c r="C6" i="4"/>
  <c r="C7" i="4"/>
  <c r="C8" i="4"/>
  <c r="C3" i="4"/>
  <c r="E5" i="2"/>
  <c r="E6" i="2"/>
  <c r="E7" i="2"/>
  <c r="E8" i="2"/>
  <c r="E9" i="2"/>
  <c r="E10" i="2"/>
  <c r="E11" i="2"/>
  <c r="D5" i="2"/>
  <c r="D6" i="2"/>
  <c r="D7" i="2"/>
  <c r="D8" i="2"/>
  <c r="D9" i="2"/>
  <c r="D10" i="2"/>
  <c r="D11" i="2"/>
  <c r="E4" i="2"/>
  <c r="D4" i="2"/>
  <c r="F3" i="3"/>
  <c r="F4" i="3"/>
  <c r="F5" i="3"/>
  <c r="F6" i="3"/>
  <c r="F7" i="3"/>
  <c r="F8" i="3"/>
  <c r="F2" i="3"/>
  <c r="D3" i="3"/>
  <c r="D4" i="3"/>
  <c r="D5" i="3"/>
  <c r="D6" i="3"/>
  <c r="D7" i="3"/>
  <c r="D8" i="3"/>
  <c r="D2" i="3"/>
</calcChain>
</file>

<file path=xl/sharedStrings.xml><?xml version="1.0" encoding="utf-8"?>
<sst xmlns="http://schemas.openxmlformats.org/spreadsheetml/2006/main" count="37" uniqueCount="36">
  <si>
    <t>금액</t>
    <phoneticPr fontId="2" type="noConversion"/>
  </si>
  <si>
    <t>수량</t>
    <phoneticPr fontId="2" type="noConversion"/>
  </si>
  <si>
    <t>단가</t>
    <phoneticPr fontId="2" type="noConversion"/>
  </si>
  <si>
    <t>상품명</t>
    <phoneticPr fontId="2" type="noConversion"/>
  </si>
  <si>
    <t>출고예정일</t>
    <phoneticPr fontId="2" type="noConversion"/>
  </si>
  <si>
    <t>주문일</t>
    <phoneticPr fontId="2" type="noConversion"/>
  </si>
  <si>
    <t>종이컵</t>
    <phoneticPr fontId="2" type="noConversion"/>
  </si>
  <si>
    <t>볼펜</t>
    <phoneticPr fontId="2" type="noConversion"/>
  </si>
  <si>
    <t>A4용지</t>
    <phoneticPr fontId="2" type="noConversion"/>
  </si>
  <si>
    <t>커피믹스</t>
    <phoneticPr fontId="2" type="noConversion"/>
  </si>
  <si>
    <t>녹차티백</t>
    <phoneticPr fontId="2" type="noConversion"/>
  </si>
  <si>
    <t>출장일수</t>
    <phoneticPr fontId="2" type="noConversion"/>
  </si>
  <si>
    <t>출장경비</t>
    <phoneticPr fontId="2" type="noConversion"/>
  </si>
  <si>
    <t>출장지역</t>
    <phoneticPr fontId="2" type="noConversion"/>
  </si>
  <si>
    <t>부산</t>
    <phoneticPr fontId="2" type="noConversion"/>
  </si>
  <si>
    <t>광주</t>
    <phoneticPr fontId="2" type="noConversion"/>
  </si>
  <si>
    <t>제주</t>
    <phoneticPr fontId="2" type="noConversion"/>
  </si>
  <si>
    <t>대구</t>
    <phoneticPr fontId="2" type="noConversion"/>
  </si>
  <si>
    <t>교통비</t>
    <phoneticPr fontId="2" type="noConversion"/>
  </si>
  <si>
    <t>출장비(일)</t>
    <phoneticPr fontId="2" type="noConversion"/>
  </si>
  <si>
    <t>사원</t>
    <phoneticPr fontId="2" type="noConversion"/>
  </si>
  <si>
    <t>주임</t>
    <phoneticPr fontId="2" type="noConversion"/>
  </si>
  <si>
    <t>직급</t>
    <phoneticPr fontId="2" type="noConversion"/>
  </si>
  <si>
    <t>기본급</t>
    <phoneticPr fontId="2" type="noConversion"/>
  </si>
  <si>
    <t>대리</t>
    <phoneticPr fontId="2" type="noConversion"/>
  </si>
  <si>
    <t>과장</t>
    <phoneticPr fontId="2" type="noConversion"/>
  </si>
  <si>
    <t>차장</t>
    <phoneticPr fontId="2" type="noConversion"/>
  </si>
  <si>
    <t>부장</t>
    <phoneticPr fontId="2" type="noConversion"/>
  </si>
  <si>
    <t>A3용지</t>
    <phoneticPr fontId="2" type="noConversion"/>
  </si>
  <si>
    <t>세종</t>
    <phoneticPr fontId="2" type="noConversion"/>
  </si>
  <si>
    <t>대전</t>
    <phoneticPr fontId="2" type="noConversion"/>
  </si>
  <si>
    <t>포스트잇</t>
    <phoneticPr fontId="2" type="noConversion"/>
  </si>
  <si>
    <t>네임펜</t>
    <phoneticPr fontId="2" type="noConversion"/>
  </si>
  <si>
    <t>출장비</t>
    <phoneticPr fontId="2" type="noConversion"/>
  </si>
  <si>
    <t>할인율</t>
    <phoneticPr fontId="2" type="noConversion"/>
  </si>
  <si>
    <t>기본급 인상률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</si>
</sst>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sz val="11"/>
      <color theme="7" tint="-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5" fillId="4" borderId="1" xfId="1" applyNumberFormat="1" applyFont="1" applyFill="1" applyBorder="1" applyAlignment="1">
      <alignment horizontal="center" vertical="center"/>
    </xf>
    <xf numFmtId="41" fontId="5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 applyAlignment="1">
      <alignment horizontal="center" vertical="center"/>
    </xf>
    <xf numFmtId="41" fontId="3" fillId="5" borderId="1" xfId="1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5" fillId="6" borderId="4" xfId="0" applyFont="1" applyFill="1" applyBorder="1" applyAlignment="1">
      <alignment horizontal="centerContinuous" vertical="center"/>
    </xf>
    <xf numFmtId="0" fontId="5" fillId="6" borderId="5" xfId="0" applyFont="1" applyFill="1" applyBorder="1" applyAlignment="1">
      <alignment horizontal="centerContinuous" vertical="center"/>
    </xf>
    <xf numFmtId="0" fontId="5" fillId="6" borderId="6" xfId="0" applyFont="1" applyFill="1" applyBorder="1" applyAlignment="1">
      <alignment horizontal="centerContinuous" vertical="center"/>
    </xf>
    <xf numFmtId="0" fontId="6" fillId="6" borderId="5" xfId="0" applyFont="1" applyFill="1" applyBorder="1" applyAlignment="1">
      <alignment horizontal="centerContinuous" vertical="center"/>
    </xf>
    <xf numFmtId="0" fontId="6" fillId="6" borderId="6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1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8" xfId="1" applyFont="1" applyBorder="1" applyAlignment="1">
      <alignment horizontal="left" vertical="center"/>
    </xf>
    <xf numFmtId="41" fontId="0" fillId="0" borderId="11" xfId="1" applyFont="1" applyBorder="1" applyAlignment="1">
      <alignment horizontal="left" vertical="center"/>
    </xf>
    <xf numFmtId="41" fontId="0" fillId="0" borderId="14" xfId="1" applyFont="1" applyBorder="1" applyAlignment="1">
      <alignment horizontal="left" vertical="center"/>
    </xf>
    <xf numFmtId="14" fontId="0" fillId="0" borderId="9" xfId="0" applyNumberFormat="1" applyBorder="1" applyAlignment="1">
      <alignment horizontal="right" vertical="center"/>
    </xf>
    <xf numFmtId="14" fontId="0" fillId="0" borderId="12" xfId="0" applyNumberFormat="1" applyBorder="1" applyAlignment="1">
      <alignment horizontal="right" vertical="center"/>
    </xf>
    <xf numFmtId="14" fontId="0" fillId="0" borderId="15" xfId="0" applyNumberFormat="1" applyBorder="1" applyAlignment="1">
      <alignment horizontal="right" vertical="center"/>
    </xf>
    <xf numFmtId="41" fontId="0" fillId="0" borderId="1" xfId="1" applyFont="1" applyBorder="1" applyAlignment="1">
      <alignment horizontal="lef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K22" sqref="K22"/>
    </sheetView>
  </sheetViews>
  <sheetFormatPr defaultRowHeight="16.5" x14ac:dyDescent="0.3"/>
  <cols>
    <col min="1" max="1" width="9" style="8"/>
    <col min="2" max="2" width="9.25" bestFit="1" customWidth="1"/>
    <col min="3" max="4" width="12.625" customWidth="1"/>
    <col min="5" max="5" width="11.125" style="12" bestFit="1" customWidth="1"/>
    <col min="6" max="6" width="12.5" style="12" bestFit="1" customWidth="1"/>
  </cols>
  <sheetData>
    <row r="1" spans="1:6" ht="21" customHeight="1" x14ac:dyDescent="0.3">
      <c r="A1" s="4" t="s">
        <v>13</v>
      </c>
      <c r="B1" s="4" t="s">
        <v>11</v>
      </c>
      <c r="C1" s="4" t="s">
        <v>19</v>
      </c>
      <c r="D1" s="4" t="s">
        <v>33</v>
      </c>
      <c r="E1" s="11" t="s">
        <v>18</v>
      </c>
      <c r="F1" s="11" t="s">
        <v>12</v>
      </c>
    </row>
    <row r="2" spans="1:6" x14ac:dyDescent="0.3">
      <c r="A2" s="1" t="s">
        <v>14</v>
      </c>
      <c r="B2" s="1">
        <v>3</v>
      </c>
      <c r="C2" s="2">
        <v>50000</v>
      </c>
      <c r="D2" s="2">
        <f>B2*C2</f>
        <v>150000</v>
      </c>
      <c r="E2" s="2">
        <v>98000</v>
      </c>
      <c r="F2" s="2">
        <f>D2+E2</f>
        <v>248000</v>
      </c>
    </row>
    <row r="3" spans="1:6" x14ac:dyDescent="0.3">
      <c r="A3" s="1" t="s">
        <v>15</v>
      </c>
      <c r="B3" s="1">
        <v>2</v>
      </c>
      <c r="C3" s="2">
        <v>50000</v>
      </c>
      <c r="D3" s="2">
        <f t="shared" ref="D3:D8" si="0">B3*C3</f>
        <v>100000</v>
      </c>
      <c r="E3" s="2">
        <v>80000</v>
      </c>
      <c r="F3" s="2">
        <f t="shared" ref="F3:F8" si="1">D3+E3</f>
        <v>180000</v>
      </c>
    </row>
    <row r="4" spans="1:6" x14ac:dyDescent="0.3">
      <c r="A4" s="1" t="s">
        <v>16</v>
      </c>
      <c r="B4" s="1">
        <v>1</v>
      </c>
      <c r="C4" s="2">
        <v>50000</v>
      </c>
      <c r="D4" s="2">
        <f t="shared" si="0"/>
        <v>50000</v>
      </c>
      <c r="E4" s="2">
        <v>140000</v>
      </c>
      <c r="F4" s="2">
        <f t="shared" si="1"/>
        <v>190000</v>
      </c>
    </row>
    <row r="5" spans="1:6" x14ac:dyDescent="0.3">
      <c r="A5" s="1" t="s">
        <v>14</v>
      </c>
      <c r="B5" s="1">
        <v>4</v>
      </c>
      <c r="C5" s="2">
        <v>50000</v>
      </c>
      <c r="D5" s="2">
        <f t="shared" si="0"/>
        <v>200000</v>
      </c>
      <c r="E5" s="2">
        <v>98000</v>
      </c>
      <c r="F5" s="2">
        <f t="shared" si="1"/>
        <v>298000</v>
      </c>
    </row>
    <row r="6" spans="1:6" x14ac:dyDescent="0.3">
      <c r="A6" s="1" t="s">
        <v>17</v>
      </c>
      <c r="B6" s="1">
        <v>2</v>
      </c>
      <c r="C6" s="2">
        <v>50000</v>
      </c>
      <c r="D6" s="2">
        <f t="shared" si="0"/>
        <v>100000</v>
      </c>
      <c r="E6" s="2">
        <v>92000</v>
      </c>
      <c r="F6" s="2">
        <f t="shared" si="1"/>
        <v>192000</v>
      </c>
    </row>
    <row r="7" spans="1:6" x14ac:dyDescent="0.3">
      <c r="A7" s="5" t="s">
        <v>29</v>
      </c>
      <c r="B7" s="5">
        <v>2</v>
      </c>
      <c r="C7" s="10">
        <v>40000</v>
      </c>
      <c r="D7" s="2">
        <f t="shared" si="0"/>
        <v>80000</v>
      </c>
      <c r="E7" s="9">
        <v>36000</v>
      </c>
      <c r="F7" s="2">
        <f t="shared" si="1"/>
        <v>116000</v>
      </c>
    </row>
    <row r="8" spans="1:6" x14ac:dyDescent="0.3">
      <c r="A8" s="1" t="s">
        <v>30</v>
      </c>
      <c r="B8" s="1">
        <v>3</v>
      </c>
      <c r="C8" s="9">
        <v>40000</v>
      </c>
      <c r="D8" s="2">
        <f t="shared" si="0"/>
        <v>120000</v>
      </c>
      <c r="E8" s="9">
        <v>40200</v>
      </c>
      <c r="F8" s="2">
        <f t="shared" si="1"/>
        <v>160200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G16" sqref="G16"/>
    </sheetView>
  </sheetViews>
  <sheetFormatPr defaultRowHeight="16.5" x14ac:dyDescent="0.3"/>
  <cols>
    <col min="1" max="1" width="9.875" customWidth="1"/>
    <col min="2" max="2" width="7.375" customWidth="1"/>
    <col min="3" max="3" width="11.5" customWidth="1"/>
    <col min="4" max="4" width="11.125" bestFit="1" customWidth="1"/>
    <col min="5" max="5" width="12.5" bestFit="1" customWidth="1"/>
  </cols>
  <sheetData>
    <row r="1" spans="1:5" ht="20.25" customHeight="1" x14ac:dyDescent="0.3">
      <c r="D1" s="3" t="s">
        <v>34</v>
      </c>
      <c r="E1" s="21">
        <v>0.1</v>
      </c>
    </row>
    <row r="2" spans="1:5" x14ac:dyDescent="0.3">
      <c r="D2" s="3" t="s">
        <v>5</v>
      </c>
      <c r="E2" s="20">
        <v>44291</v>
      </c>
    </row>
    <row r="3" spans="1:5" ht="17.25" thickBot="1" x14ac:dyDescent="0.35">
      <c r="A3" s="22" t="s">
        <v>3</v>
      </c>
      <c r="B3" s="22" t="s">
        <v>1</v>
      </c>
      <c r="C3" s="22" t="s">
        <v>2</v>
      </c>
      <c r="D3" s="22" t="s">
        <v>0</v>
      </c>
      <c r="E3" s="22" t="s">
        <v>4</v>
      </c>
    </row>
    <row r="4" spans="1:5" x14ac:dyDescent="0.3">
      <c r="A4" s="23" t="s">
        <v>7</v>
      </c>
      <c r="B4" s="24">
        <v>5</v>
      </c>
      <c r="C4" s="24">
        <v>1500</v>
      </c>
      <c r="D4" s="30">
        <f>C4*(1-$E$1)*B4</f>
        <v>6750</v>
      </c>
      <c r="E4" s="33">
        <f>$E$2+2</f>
        <v>44293</v>
      </c>
    </row>
    <row r="5" spans="1:5" x14ac:dyDescent="0.3">
      <c r="A5" s="25" t="s">
        <v>32</v>
      </c>
      <c r="B5" s="26">
        <v>10</v>
      </c>
      <c r="C5" s="26">
        <v>1100</v>
      </c>
      <c r="D5" s="31">
        <f t="shared" ref="D5:D11" si="0">C5*(1-$E$1)*B5</f>
        <v>9900</v>
      </c>
      <c r="E5" s="34">
        <f t="shared" ref="E5:E11" si="1">$E$2+2</f>
        <v>44293</v>
      </c>
    </row>
    <row r="6" spans="1:5" x14ac:dyDescent="0.3">
      <c r="A6" s="25" t="s">
        <v>31</v>
      </c>
      <c r="B6" s="26">
        <v>20</v>
      </c>
      <c r="C6" s="26">
        <v>1250</v>
      </c>
      <c r="D6" s="31">
        <f t="shared" si="0"/>
        <v>22500</v>
      </c>
      <c r="E6" s="34">
        <f t="shared" si="1"/>
        <v>44293</v>
      </c>
    </row>
    <row r="7" spans="1:5" x14ac:dyDescent="0.3">
      <c r="A7" s="25" t="s">
        <v>8</v>
      </c>
      <c r="B7" s="26">
        <v>20</v>
      </c>
      <c r="C7" s="26">
        <v>4500</v>
      </c>
      <c r="D7" s="31">
        <f t="shared" si="0"/>
        <v>81000</v>
      </c>
      <c r="E7" s="34">
        <f t="shared" si="1"/>
        <v>44293</v>
      </c>
    </row>
    <row r="8" spans="1:5" x14ac:dyDescent="0.3">
      <c r="A8" s="25" t="s">
        <v>28</v>
      </c>
      <c r="B8" s="26">
        <v>10</v>
      </c>
      <c r="C8" s="27">
        <v>5600</v>
      </c>
      <c r="D8" s="31">
        <f t="shared" si="0"/>
        <v>50400</v>
      </c>
      <c r="E8" s="34">
        <f t="shared" si="1"/>
        <v>44293</v>
      </c>
    </row>
    <row r="9" spans="1:5" x14ac:dyDescent="0.3">
      <c r="A9" s="25" t="s">
        <v>6</v>
      </c>
      <c r="B9" s="26">
        <v>10</v>
      </c>
      <c r="C9" s="26">
        <v>2800</v>
      </c>
      <c r="D9" s="31">
        <f t="shared" si="0"/>
        <v>25200</v>
      </c>
      <c r="E9" s="34">
        <f t="shared" si="1"/>
        <v>44293</v>
      </c>
    </row>
    <row r="10" spans="1:5" x14ac:dyDescent="0.3">
      <c r="A10" s="25" t="s">
        <v>9</v>
      </c>
      <c r="B10" s="26">
        <v>5</v>
      </c>
      <c r="C10" s="26">
        <v>6900</v>
      </c>
      <c r="D10" s="31">
        <f t="shared" si="0"/>
        <v>31050</v>
      </c>
      <c r="E10" s="34">
        <f t="shared" si="1"/>
        <v>44293</v>
      </c>
    </row>
    <row r="11" spans="1:5" ht="17.25" thickBot="1" x14ac:dyDescent="0.35">
      <c r="A11" s="28" t="s">
        <v>10</v>
      </c>
      <c r="B11" s="29">
        <v>5</v>
      </c>
      <c r="C11" s="29">
        <v>3800</v>
      </c>
      <c r="D11" s="32">
        <f t="shared" si="0"/>
        <v>17100</v>
      </c>
      <c r="E11" s="35">
        <f t="shared" si="1"/>
        <v>44293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tabSelected="1" workbookViewId="0">
      <selection activeCell="K24" sqref="K24"/>
    </sheetView>
  </sheetViews>
  <sheetFormatPr defaultRowHeight="16.5" x14ac:dyDescent="0.3"/>
  <cols>
    <col min="2" max="2" width="12.375" bestFit="1" customWidth="1"/>
    <col min="3" max="9" width="11.75" customWidth="1"/>
  </cols>
  <sheetData>
    <row r="1" spans="1:9" ht="23.25" customHeight="1" x14ac:dyDescent="0.3">
      <c r="A1" s="18" t="s">
        <v>22</v>
      </c>
      <c r="B1" s="18" t="s">
        <v>23</v>
      </c>
      <c r="C1" s="13" t="s">
        <v>35</v>
      </c>
      <c r="D1" s="14"/>
      <c r="E1" s="15"/>
      <c r="F1" s="16"/>
      <c r="G1" s="16"/>
      <c r="H1" s="16"/>
      <c r="I1" s="17"/>
    </row>
    <row r="2" spans="1:9" x14ac:dyDescent="0.3">
      <c r="A2" s="19"/>
      <c r="B2" s="19"/>
      <c r="C2" s="6">
        <v>0.01</v>
      </c>
      <c r="D2" s="6">
        <v>0.02</v>
      </c>
      <c r="E2" s="6">
        <v>0.03</v>
      </c>
      <c r="F2" s="6">
        <v>0.04</v>
      </c>
      <c r="G2" s="6">
        <v>0.05</v>
      </c>
      <c r="H2" s="6">
        <v>0.06</v>
      </c>
      <c r="I2" s="6">
        <v>7.0000000000000007E-2</v>
      </c>
    </row>
    <row r="3" spans="1:9" ht="18" customHeight="1" x14ac:dyDescent="0.3">
      <c r="A3" s="1" t="s">
        <v>20</v>
      </c>
      <c r="B3" s="7">
        <v>1450000</v>
      </c>
      <c r="C3" s="36">
        <f>$B3+($B3*C$2)</f>
        <v>1464500</v>
      </c>
      <c r="D3" s="36">
        <f t="shared" ref="D3:I3" si="0">$B3+($B3*D$2)</f>
        <v>1479000</v>
      </c>
      <c r="E3" s="36">
        <f t="shared" si="0"/>
        <v>1493500</v>
      </c>
      <c r="F3" s="36">
        <f t="shared" si="0"/>
        <v>1508000</v>
      </c>
      <c r="G3" s="36">
        <f t="shared" si="0"/>
        <v>1522500</v>
      </c>
      <c r="H3" s="36">
        <f t="shared" si="0"/>
        <v>1537000</v>
      </c>
      <c r="I3" s="36">
        <f t="shared" si="0"/>
        <v>1551500</v>
      </c>
    </row>
    <row r="4" spans="1:9" ht="18" customHeight="1" x14ac:dyDescent="0.3">
      <c r="A4" s="1" t="s">
        <v>21</v>
      </c>
      <c r="B4" s="7">
        <v>1650000</v>
      </c>
      <c r="C4" s="36">
        <f t="shared" ref="C4:I8" si="1">$B4+($B4*C$2)</f>
        <v>1666500</v>
      </c>
      <c r="D4" s="36">
        <f t="shared" si="1"/>
        <v>1683000</v>
      </c>
      <c r="E4" s="36">
        <f t="shared" si="1"/>
        <v>1699500</v>
      </c>
      <c r="F4" s="36">
        <f t="shared" si="1"/>
        <v>1716000</v>
      </c>
      <c r="G4" s="36">
        <f t="shared" si="1"/>
        <v>1732500</v>
      </c>
      <c r="H4" s="36">
        <f t="shared" si="1"/>
        <v>1749000</v>
      </c>
      <c r="I4" s="36">
        <f t="shared" si="1"/>
        <v>1765500</v>
      </c>
    </row>
    <row r="5" spans="1:9" ht="18" customHeight="1" x14ac:dyDescent="0.3">
      <c r="A5" s="1" t="s">
        <v>24</v>
      </c>
      <c r="B5" s="7">
        <v>1850000</v>
      </c>
      <c r="C5" s="36">
        <f t="shared" si="1"/>
        <v>1868500</v>
      </c>
      <c r="D5" s="36">
        <f t="shared" si="1"/>
        <v>1887000</v>
      </c>
      <c r="E5" s="36">
        <f t="shared" si="1"/>
        <v>1905500</v>
      </c>
      <c r="F5" s="36">
        <f t="shared" si="1"/>
        <v>1924000</v>
      </c>
      <c r="G5" s="36">
        <f t="shared" si="1"/>
        <v>1942500</v>
      </c>
      <c r="H5" s="36">
        <f t="shared" si="1"/>
        <v>1961000</v>
      </c>
      <c r="I5" s="36">
        <f t="shared" si="1"/>
        <v>1979500</v>
      </c>
    </row>
    <row r="6" spans="1:9" ht="18" customHeight="1" x14ac:dyDescent="0.3">
      <c r="A6" s="1" t="s">
        <v>25</v>
      </c>
      <c r="B6" s="7">
        <v>2050000</v>
      </c>
      <c r="C6" s="36">
        <f t="shared" si="1"/>
        <v>2070500</v>
      </c>
      <c r="D6" s="36">
        <f t="shared" si="1"/>
        <v>2091000</v>
      </c>
      <c r="E6" s="36">
        <f t="shared" si="1"/>
        <v>2111500</v>
      </c>
      <c r="F6" s="36">
        <f t="shared" si="1"/>
        <v>2132000</v>
      </c>
      <c r="G6" s="36">
        <f t="shared" si="1"/>
        <v>2152500</v>
      </c>
      <c r="H6" s="36">
        <f t="shared" si="1"/>
        <v>2173000</v>
      </c>
      <c r="I6" s="36">
        <f t="shared" si="1"/>
        <v>2193500</v>
      </c>
    </row>
    <row r="7" spans="1:9" ht="18" customHeight="1" x14ac:dyDescent="0.3">
      <c r="A7" s="5" t="s">
        <v>26</v>
      </c>
      <c r="B7" s="7">
        <v>2250000</v>
      </c>
      <c r="C7" s="36">
        <f t="shared" si="1"/>
        <v>2272500</v>
      </c>
      <c r="D7" s="36">
        <f t="shared" si="1"/>
        <v>2295000</v>
      </c>
      <c r="E7" s="36">
        <f t="shared" si="1"/>
        <v>2317500</v>
      </c>
      <c r="F7" s="36">
        <f t="shared" si="1"/>
        <v>2340000</v>
      </c>
      <c r="G7" s="36">
        <f t="shared" si="1"/>
        <v>2362500</v>
      </c>
      <c r="H7" s="36">
        <f t="shared" si="1"/>
        <v>2385000</v>
      </c>
      <c r="I7" s="36">
        <f t="shared" si="1"/>
        <v>2407500</v>
      </c>
    </row>
    <row r="8" spans="1:9" ht="18" customHeight="1" x14ac:dyDescent="0.3">
      <c r="A8" s="5" t="s">
        <v>27</v>
      </c>
      <c r="B8" s="7">
        <v>2450000</v>
      </c>
      <c r="C8" s="36">
        <f t="shared" si="1"/>
        <v>2474500</v>
      </c>
      <c r="D8" s="36">
        <f t="shared" si="1"/>
        <v>2499000</v>
      </c>
      <c r="E8" s="36">
        <f t="shared" si="1"/>
        <v>2523500</v>
      </c>
      <c r="F8" s="36">
        <f t="shared" si="1"/>
        <v>2548000</v>
      </c>
      <c r="G8" s="36">
        <f t="shared" si="1"/>
        <v>2572500</v>
      </c>
      <c r="H8" s="36">
        <f t="shared" si="1"/>
        <v>2597000</v>
      </c>
      <c r="I8" s="36">
        <f t="shared" si="1"/>
        <v>2621500</v>
      </c>
    </row>
  </sheetData>
  <mergeCells count="2">
    <mergeCell ref="A1:A2"/>
    <mergeCell ref="B1:B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상대참조</vt:lpstr>
      <vt:lpstr>절대참조</vt:lpstr>
      <vt:lpstr>혼합참조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2013-08-12T01:34:10Z</dcterms:created>
  <dcterms:modified xsi:type="dcterms:W3CDTF">2021-10-27T15:24:03Z</dcterms:modified>
</cp:coreProperties>
</file>