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엑셀\4장\"/>
    </mc:Choice>
  </mc:AlternateContent>
  <xr:revisionPtr revIDLastSave="0" documentId="8_{8FF96BC1-25FF-404F-BA5E-69B73EC30674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평가표" sheetId="2" r:id="rId1"/>
  </sheets>
  <definedNames>
    <definedName name="고가w">평가표!$B$4</definedName>
    <definedName name="면접w">평가표!$C$4</definedName>
    <definedName name="어학w">평가표!$D$4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2" l="1"/>
  <c r="G9" i="2"/>
  <c r="H9" i="2"/>
  <c r="I9" i="2"/>
  <c r="J9" i="2"/>
  <c r="G10" i="2"/>
  <c r="H10" i="2"/>
  <c r="I10" i="2"/>
  <c r="J10" i="2"/>
  <c r="G11" i="2"/>
  <c r="H11" i="2"/>
  <c r="I11" i="2"/>
  <c r="J11" i="2"/>
  <c r="G12" i="2"/>
  <c r="H12" i="2"/>
  <c r="I12" i="2"/>
  <c r="J12" i="2"/>
  <c r="G13" i="2"/>
  <c r="H13" i="2"/>
  <c r="I13" i="2"/>
  <c r="J13" i="2"/>
  <c r="G14" i="2"/>
  <c r="H14" i="2"/>
  <c r="I14" i="2"/>
  <c r="J14" i="2"/>
  <c r="G15" i="2"/>
  <c r="H15" i="2"/>
  <c r="I15" i="2"/>
  <c r="J15" i="2"/>
  <c r="G16" i="2"/>
  <c r="H16" i="2"/>
  <c r="I16" i="2"/>
  <c r="J16" i="2"/>
  <c r="G17" i="2"/>
  <c r="H17" i="2"/>
  <c r="I17" i="2"/>
  <c r="J17" i="2"/>
  <c r="G18" i="2"/>
  <c r="H18" i="2"/>
  <c r="I18" i="2"/>
  <c r="J18" i="2"/>
  <c r="J8" i="2"/>
  <c r="I8" i="2"/>
  <c r="H8" i="2"/>
</calcChain>
</file>

<file path=xl/sharedStrings.xml><?xml version="1.0" encoding="utf-8"?>
<sst xmlns="http://schemas.openxmlformats.org/spreadsheetml/2006/main" count="50" uniqueCount="34">
  <si>
    <t>면접</t>
    <phoneticPr fontId="2" type="noConversion"/>
  </si>
  <si>
    <t>부서명</t>
    <phoneticPr fontId="2" type="noConversion"/>
  </si>
  <si>
    <t>직급</t>
    <phoneticPr fontId="2" type="noConversion"/>
  </si>
  <si>
    <t>성명</t>
    <phoneticPr fontId="2" type="noConversion"/>
  </si>
  <si>
    <t>합계</t>
    <phoneticPr fontId="2" type="noConversion"/>
  </si>
  <si>
    <t>인사팀</t>
    <phoneticPr fontId="2" type="noConversion"/>
  </si>
  <si>
    <t>대리</t>
    <phoneticPr fontId="2" type="noConversion"/>
  </si>
  <si>
    <t>사원</t>
    <phoneticPr fontId="2" type="noConversion"/>
  </si>
  <si>
    <t>과장</t>
    <phoneticPr fontId="2" type="noConversion"/>
  </si>
  <si>
    <t>차장</t>
    <phoneticPr fontId="2" type="noConversion"/>
  </si>
  <si>
    <t>기획팀</t>
    <phoneticPr fontId="2" type="noConversion"/>
  </si>
  <si>
    <t>홍보팀</t>
    <phoneticPr fontId="2" type="noConversion"/>
  </si>
  <si>
    <t>총무팀</t>
    <phoneticPr fontId="2" type="noConversion"/>
  </si>
  <si>
    <t>재무팀</t>
    <phoneticPr fontId="2" type="noConversion"/>
  </si>
  <si>
    <t>이민호</t>
    <phoneticPr fontId="2" type="noConversion"/>
  </si>
  <si>
    <t>강선재</t>
    <phoneticPr fontId="2" type="noConversion"/>
  </si>
  <si>
    <t>정미선</t>
    <phoneticPr fontId="2" type="noConversion"/>
  </si>
  <si>
    <t>홍미옥</t>
    <phoneticPr fontId="2" type="noConversion"/>
  </si>
  <si>
    <t>박철수</t>
    <phoneticPr fontId="2" type="noConversion"/>
  </si>
  <si>
    <t>문영희</t>
    <phoneticPr fontId="2" type="noConversion"/>
  </si>
  <si>
    <t>손나영</t>
    <phoneticPr fontId="2" type="noConversion"/>
  </si>
  <si>
    <t>최선우</t>
    <phoneticPr fontId="2" type="noConversion"/>
  </si>
  <si>
    <t>나영우</t>
    <phoneticPr fontId="2" type="noConversion"/>
  </si>
  <si>
    <t>김형욱</t>
    <phoneticPr fontId="2" type="noConversion"/>
  </si>
  <si>
    <t>노상민</t>
    <phoneticPr fontId="2" type="noConversion"/>
  </si>
  <si>
    <t>어학</t>
    <phoneticPr fontId="2" type="noConversion"/>
  </si>
  <si>
    <t>고가</t>
    <phoneticPr fontId="2" type="noConversion"/>
  </si>
  <si>
    <t>평가점수</t>
    <phoneticPr fontId="2" type="noConversion"/>
  </si>
  <si>
    <t>가중치적용</t>
    <phoneticPr fontId="2" type="noConversion"/>
  </si>
  <si>
    <t>상반기 승격 대상자 평가표</t>
    <phoneticPr fontId="2" type="noConversion"/>
  </si>
  <si>
    <t>가중치
(Weight)</t>
    <phoneticPr fontId="2" type="noConversion"/>
  </si>
  <si>
    <t>고가w</t>
    <phoneticPr fontId="2" type="noConversion"/>
  </si>
  <si>
    <t>면접w</t>
    <phoneticPr fontId="2" type="noConversion"/>
  </si>
  <si>
    <t>어학w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</si>
</sst>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1" formatCode="_-* #,##0_-;\-* #,##0_-;_-* &quot;-&quot;_-;_-@_-"/>
    <numFmt numFmtId="176" formatCode="_-[$$-409]* #,##0.00_ ;_-[$$-409]* \-#,##0.00\ ;_-[$$-409]* &quot;-&quot;??_ ;_-@_ "/>
    <numFmt numFmtId="177" formatCode="_-[$¥-411]* #,##0.00_-;\-[$¥-411]* #,##0.00_-;_-[$¥-411]* &quot;-&quot;??_-;_-@_-"/>
    <numFmt numFmtId="184" formatCode="_-* #,##0.0_-;\-* #,##0.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1"/>
      <color theme="9" tint="-0.499984740745262"/>
      <name val="맑은 고딕"/>
      <family val="3"/>
      <charset val="129"/>
      <scheme val="minor"/>
    </font>
    <font>
      <b/>
      <sz val="16"/>
      <color theme="9" tint="-0.499984740745262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0" xfId="0" applyNumberFormat="1">
      <alignment vertical="center"/>
    </xf>
    <xf numFmtId="42" fontId="0" fillId="0" borderId="0" xfId="2" applyFont="1">
      <alignment vertical="center"/>
    </xf>
    <xf numFmtId="177" fontId="0" fillId="0" borderId="0" xfId="0" applyNumberFormat="1">
      <alignment vertical="center"/>
    </xf>
    <xf numFmtId="0" fontId="0" fillId="0" borderId="1" xfId="0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9" fontId="0" fillId="0" borderId="1" xfId="0" applyNumberForma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84" fontId="0" fillId="0" borderId="1" xfId="1" applyNumberFormat="1" applyFont="1" applyBorder="1" applyAlignment="1">
      <alignment horizontal="left" vertical="center"/>
    </xf>
    <xf numFmtId="41" fontId="0" fillId="0" borderId="1" xfId="1" applyNumberFormat="1" applyFont="1" applyBorder="1" applyAlignment="1">
      <alignment horizontal="center" vertical="center"/>
    </xf>
    <xf numFmtId="41" fontId="0" fillId="0" borderId="2" xfId="1" applyNumberFormat="1" applyFont="1" applyBorder="1" applyAlignment="1">
      <alignment horizontal="center" vertical="center"/>
    </xf>
    <xf numFmtId="184" fontId="0" fillId="0" borderId="3" xfId="1" applyNumberFormat="1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</cellXfs>
  <cellStyles count="3">
    <cellStyle name="쉼표 [0]" xfId="1" builtinId="6"/>
    <cellStyle name="통화 [0]" xfId="2" builtinId="7"/>
    <cellStyle name="표준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"/>
  <sheetViews>
    <sheetView tabSelected="1" workbookViewId="0">
      <selection activeCell="G8" sqref="G8"/>
    </sheetView>
  </sheetViews>
  <sheetFormatPr defaultRowHeight="16.5" x14ac:dyDescent="0.3"/>
  <cols>
    <col min="1" max="10" width="8.375" customWidth="1"/>
    <col min="11" max="11" width="9.25" bestFit="1" customWidth="1"/>
    <col min="12" max="13" width="12.875" bestFit="1" customWidth="1"/>
    <col min="14" max="14" width="9.375" bestFit="1" customWidth="1"/>
  </cols>
  <sheetData>
    <row r="1" spans="1:14" ht="34.5" customHeight="1" x14ac:dyDescent="0.3">
      <c r="A1" s="8" t="s">
        <v>29</v>
      </c>
      <c r="B1" s="8"/>
      <c r="C1" s="8"/>
      <c r="D1" s="8"/>
      <c r="E1" s="8"/>
      <c r="F1" s="8"/>
      <c r="G1" s="8"/>
    </row>
    <row r="2" spans="1:14" ht="16.5" customHeight="1" x14ac:dyDescent="0.3">
      <c r="A2" s="6"/>
    </row>
    <row r="3" spans="1:14" ht="17.25" customHeight="1" x14ac:dyDescent="0.3">
      <c r="A3" s="24" t="s">
        <v>30</v>
      </c>
      <c r="B3" s="7" t="s">
        <v>31</v>
      </c>
      <c r="C3" s="7" t="s">
        <v>32</v>
      </c>
      <c r="D3" s="7" t="s">
        <v>33</v>
      </c>
    </row>
    <row r="4" spans="1:14" ht="17.25" customHeight="1" x14ac:dyDescent="0.3">
      <c r="A4" s="25"/>
      <c r="B4" s="9">
        <v>0.45</v>
      </c>
      <c r="C4" s="9">
        <v>0.35</v>
      </c>
      <c r="D4" s="9">
        <v>0.2</v>
      </c>
    </row>
    <row r="5" spans="1:14" ht="17.25" customHeight="1" x14ac:dyDescent="0.3"/>
    <row r="6" spans="1:14" ht="17.25" customHeight="1" x14ac:dyDescent="0.3">
      <c r="A6" s="14" t="s">
        <v>1</v>
      </c>
      <c r="B6" s="15" t="s">
        <v>2</v>
      </c>
      <c r="C6" s="15" t="s">
        <v>3</v>
      </c>
      <c r="D6" s="16" t="s">
        <v>27</v>
      </c>
      <c r="E6" s="17"/>
      <c r="F6" s="18"/>
      <c r="G6" s="11" t="s">
        <v>28</v>
      </c>
      <c r="H6" s="12"/>
      <c r="I6" s="10"/>
      <c r="J6" s="15" t="s">
        <v>4</v>
      </c>
    </row>
    <row r="7" spans="1:14" x14ac:dyDescent="0.3">
      <c r="A7" s="14"/>
      <c r="B7" s="15"/>
      <c r="C7" s="15"/>
      <c r="D7" s="19" t="s">
        <v>26</v>
      </c>
      <c r="E7" s="19" t="s">
        <v>0</v>
      </c>
      <c r="F7" s="19" t="s">
        <v>25</v>
      </c>
      <c r="G7" s="13" t="s">
        <v>26</v>
      </c>
      <c r="H7" s="13" t="s">
        <v>0</v>
      </c>
      <c r="I7" s="13" t="s">
        <v>25</v>
      </c>
      <c r="J7" s="15"/>
    </row>
    <row r="8" spans="1:14" ht="17.25" customHeight="1" x14ac:dyDescent="0.3">
      <c r="A8" s="1" t="s">
        <v>5</v>
      </c>
      <c r="B8" s="1" t="s">
        <v>6</v>
      </c>
      <c r="C8" s="1" t="s">
        <v>14</v>
      </c>
      <c r="D8" s="21">
        <v>10</v>
      </c>
      <c r="E8" s="21">
        <v>9</v>
      </c>
      <c r="F8" s="22">
        <v>10</v>
      </c>
      <c r="G8" s="20">
        <f>D8*고가w</f>
        <v>4.5</v>
      </c>
      <c r="H8" s="20">
        <f>E8*면접w</f>
        <v>3.15</v>
      </c>
      <c r="I8" s="20">
        <f>F8*어학w</f>
        <v>2</v>
      </c>
      <c r="J8" s="23">
        <f>G8+H8+I8</f>
        <v>9.65</v>
      </c>
      <c r="K8" s="2"/>
      <c r="L8" s="3"/>
      <c r="M8" s="3"/>
      <c r="N8" s="4"/>
    </row>
    <row r="9" spans="1:14" ht="17.25" customHeight="1" x14ac:dyDescent="0.3">
      <c r="A9" s="1" t="s">
        <v>5</v>
      </c>
      <c r="B9" s="1" t="s">
        <v>7</v>
      </c>
      <c r="C9" s="1" t="s">
        <v>15</v>
      </c>
      <c r="D9" s="21">
        <v>8</v>
      </c>
      <c r="E9" s="21">
        <v>8</v>
      </c>
      <c r="F9" s="22">
        <v>8</v>
      </c>
      <c r="G9" s="20">
        <f>D9*고가w</f>
        <v>3.6</v>
      </c>
      <c r="H9" s="20">
        <f>E9*면접w</f>
        <v>2.8</v>
      </c>
      <c r="I9" s="20">
        <f>F9*어학w</f>
        <v>1.6</v>
      </c>
      <c r="J9" s="23">
        <f t="shared" ref="J9:J18" si="0">G9+H9+I9</f>
        <v>8</v>
      </c>
    </row>
    <row r="10" spans="1:14" ht="17.25" customHeight="1" x14ac:dyDescent="0.3">
      <c r="A10" s="1" t="s">
        <v>10</v>
      </c>
      <c r="B10" s="1" t="s">
        <v>8</v>
      </c>
      <c r="C10" s="1" t="s">
        <v>16</v>
      </c>
      <c r="D10" s="21">
        <v>5</v>
      </c>
      <c r="E10" s="21">
        <v>7</v>
      </c>
      <c r="F10" s="22">
        <v>8</v>
      </c>
      <c r="G10" s="20">
        <f>D10*고가w</f>
        <v>2.25</v>
      </c>
      <c r="H10" s="20">
        <f>E10*면접w</f>
        <v>2.4499999999999997</v>
      </c>
      <c r="I10" s="20">
        <f>F10*어학w</f>
        <v>1.6</v>
      </c>
      <c r="J10" s="23">
        <f t="shared" si="0"/>
        <v>6.2999999999999989</v>
      </c>
    </row>
    <row r="11" spans="1:14" ht="17.25" customHeight="1" x14ac:dyDescent="0.3">
      <c r="A11" s="1" t="s">
        <v>10</v>
      </c>
      <c r="B11" s="1" t="s">
        <v>7</v>
      </c>
      <c r="C11" s="1" t="s">
        <v>17</v>
      </c>
      <c r="D11" s="21">
        <v>10</v>
      </c>
      <c r="E11" s="21">
        <v>9</v>
      </c>
      <c r="F11" s="22">
        <v>9</v>
      </c>
      <c r="G11" s="20">
        <f>D11*고가w</f>
        <v>4.5</v>
      </c>
      <c r="H11" s="20">
        <f>E11*면접w</f>
        <v>3.15</v>
      </c>
      <c r="I11" s="20">
        <f>F11*어학w</f>
        <v>1.8</v>
      </c>
      <c r="J11" s="23">
        <f t="shared" si="0"/>
        <v>9.4500000000000011</v>
      </c>
    </row>
    <row r="12" spans="1:14" ht="17.25" customHeight="1" x14ac:dyDescent="0.3">
      <c r="A12" s="1" t="s">
        <v>10</v>
      </c>
      <c r="B12" s="1" t="s">
        <v>6</v>
      </c>
      <c r="C12" s="1" t="s">
        <v>18</v>
      </c>
      <c r="D12" s="21">
        <v>7</v>
      </c>
      <c r="E12" s="21">
        <v>10</v>
      </c>
      <c r="F12" s="22">
        <v>8</v>
      </c>
      <c r="G12" s="20">
        <f>D12*고가w</f>
        <v>3.15</v>
      </c>
      <c r="H12" s="20">
        <f>E12*면접w</f>
        <v>3.5</v>
      </c>
      <c r="I12" s="20">
        <f>F12*어학w</f>
        <v>1.6</v>
      </c>
      <c r="J12" s="23">
        <f t="shared" si="0"/>
        <v>8.25</v>
      </c>
    </row>
    <row r="13" spans="1:14" ht="17.25" customHeight="1" x14ac:dyDescent="0.3">
      <c r="A13" s="1" t="s">
        <v>11</v>
      </c>
      <c r="B13" s="1" t="s">
        <v>9</v>
      </c>
      <c r="C13" s="1" t="s">
        <v>19</v>
      </c>
      <c r="D13" s="21">
        <v>6</v>
      </c>
      <c r="E13" s="21">
        <v>6</v>
      </c>
      <c r="F13" s="22">
        <v>6</v>
      </c>
      <c r="G13" s="20">
        <f>D13*고가w</f>
        <v>2.7</v>
      </c>
      <c r="H13" s="20">
        <f>E13*면접w</f>
        <v>2.0999999999999996</v>
      </c>
      <c r="I13" s="20">
        <f>F13*어학w</f>
        <v>1.2000000000000002</v>
      </c>
      <c r="J13" s="23">
        <f t="shared" si="0"/>
        <v>6</v>
      </c>
    </row>
    <row r="14" spans="1:14" ht="17.25" customHeight="1" x14ac:dyDescent="0.3">
      <c r="A14" s="1" t="s">
        <v>11</v>
      </c>
      <c r="B14" s="1" t="s">
        <v>6</v>
      </c>
      <c r="C14" s="1" t="s">
        <v>20</v>
      </c>
      <c r="D14" s="21">
        <v>9</v>
      </c>
      <c r="E14" s="21">
        <v>10</v>
      </c>
      <c r="F14" s="22">
        <v>8</v>
      </c>
      <c r="G14" s="20">
        <f>D14*고가w</f>
        <v>4.05</v>
      </c>
      <c r="H14" s="20">
        <f>E14*면접w</f>
        <v>3.5</v>
      </c>
      <c r="I14" s="20">
        <f>F14*어학w</f>
        <v>1.6</v>
      </c>
      <c r="J14" s="23">
        <f t="shared" si="0"/>
        <v>9.15</v>
      </c>
    </row>
    <row r="15" spans="1:14" ht="17.25" customHeight="1" x14ac:dyDescent="0.3">
      <c r="A15" s="5" t="s">
        <v>12</v>
      </c>
      <c r="B15" s="5" t="s">
        <v>7</v>
      </c>
      <c r="C15" s="1" t="s">
        <v>21</v>
      </c>
      <c r="D15" s="21">
        <v>7</v>
      </c>
      <c r="E15" s="21">
        <v>9</v>
      </c>
      <c r="F15" s="22">
        <v>8</v>
      </c>
      <c r="G15" s="20">
        <f>D15*고가w</f>
        <v>3.15</v>
      </c>
      <c r="H15" s="20">
        <f>E15*면접w</f>
        <v>3.15</v>
      </c>
      <c r="I15" s="20">
        <f>F15*어학w</f>
        <v>1.6</v>
      </c>
      <c r="J15" s="23">
        <f t="shared" si="0"/>
        <v>7.9</v>
      </c>
    </row>
    <row r="16" spans="1:14" ht="17.25" customHeight="1" x14ac:dyDescent="0.3">
      <c r="A16" s="5" t="s">
        <v>12</v>
      </c>
      <c r="B16" s="5" t="s">
        <v>7</v>
      </c>
      <c r="C16" s="1" t="s">
        <v>22</v>
      </c>
      <c r="D16" s="21">
        <v>8</v>
      </c>
      <c r="E16" s="21">
        <v>10</v>
      </c>
      <c r="F16" s="22">
        <v>7</v>
      </c>
      <c r="G16" s="20">
        <f>D16*고가w</f>
        <v>3.6</v>
      </c>
      <c r="H16" s="20">
        <f>E16*면접w</f>
        <v>3.5</v>
      </c>
      <c r="I16" s="20">
        <f>F16*어학w</f>
        <v>1.4000000000000001</v>
      </c>
      <c r="J16" s="23">
        <f t="shared" si="0"/>
        <v>8.5</v>
      </c>
    </row>
    <row r="17" spans="1:10" x14ac:dyDescent="0.3">
      <c r="A17" s="5" t="s">
        <v>13</v>
      </c>
      <c r="B17" s="5" t="s">
        <v>6</v>
      </c>
      <c r="C17" s="1" t="s">
        <v>23</v>
      </c>
      <c r="D17" s="21">
        <v>8</v>
      </c>
      <c r="E17" s="21">
        <v>7</v>
      </c>
      <c r="F17" s="22">
        <v>9</v>
      </c>
      <c r="G17" s="20">
        <f>D17*고가w</f>
        <v>3.6</v>
      </c>
      <c r="H17" s="20">
        <f>E17*면접w</f>
        <v>2.4499999999999997</v>
      </c>
      <c r="I17" s="20">
        <f>F17*어학w</f>
        <v>1.8</v>
      </c>
      <c r="J17" s="23">
        <f t="shared" si="0"/>
        <v>7.85</v>
      </c>
    </row>
    <row r="18" spans="1:10" x14ac:dyDescent="0.3">
      <c r="A18" s="5" t="s">
        <v>13</v>
      </c>
      <c r="B18" s="5" t="s">
        <v>8</v>
      </c>
      <c r="C18" s="1" t="s">
        <v>24</v>
      </c>
      <c r="D18" s="21">
        <v>9</v>
      </c>
      <c r="E18" s="21">
        <v>8</v>
      </c>
      <c r="F18" s="22">
        <v>10</v>
      </c>
      <c r="G18" s="20">
        <f>D18*고가w</f>
        <v>4.05</v>
      </c>
      <c r="H18" s="20">
        <f>E18*면접w</f>
        <v>2.8</v>
      </c>
      <c r="I18" s="20">
        <f>F18*어학w</f>
        <v>2</v>
      </c>
      <c r="J18" s="23">
        <f t="shared" si="0"/>
        <v>8.85</v>
      </c>
    </row>
  </sheetData>
  <sortState xmlns:xlrd2="http://schemas.microsoft.com/office/spreadsheetml/2017/richdata2" ref="A8:E15">
    <sortCondition ref="A8"/>
  </sortState>
  <mergeCells count="7">
    <mergeCell ref="J6:J7"/>
    <mergeCell ref="A3:A4"/>
    <mergeCell ref="G6:I6"/>
    <mergeCell ref="D6:F6"/>
    <mergeCell ref="A6:A7"/>
    <mergeCell ref="B6:B7"/>
    <mergeCell ref="C6:C7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3</vt:i4>
      </vt:variant>
    </vt:vector>
  </HeadingPairs>
  <TitlesOfParts>
    <vt:vector size="4" baseType="lpstr">
      <vt:lpstr>평가표</vt:lpstr>
      <vt:lpstr>고가w</vt:lpstr>
      <vt:lpstr>면접w</vt:lpstr>
      <vt:lpstr>어학w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2010-01-29T05:31:25Z</dcterms:created>
  <dcterms:modified xsi:type="dcterms:W3CDTF">2021-10-28T18:20:27Z</dcterms:modified>
</cp:coreProperties>
</file>