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EFB67ADE-B4E2-40C4-8657-A52E66D06B9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연월차정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  <c r="I6" i="1"/>
  <c r="J6" i="1"/>
  <c r="I7" i="1"/>
  <c r="J7" i="1"/>
  <c r="K7" i="1" s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K17" i="1" s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K15" i="1"/>
  <c r="J5" i="1"/>
  <c r="I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5" i="1"/>
  <c r="D6" i="1"/>
  <c r="E6" i="1" s="1"/>
  <c r="D7" i="1"/>
  <c r="E7" i="1"/>
  <c r="D8" i="1"/>
  <c r="E8" i="1" s="1"/>
  <c r="D9" i="1"/>
  <c r="E9" i="1"/>
  <c r="D10" i="1"/>
  <c r="E10" i="1" s="1"/>
  <c r="D11" i="1"/>
  <c r="E11" i="1"/>
  <c r="D12" i="1"/>
  <c r="E12" i="1" s="1"/>
  <c r="D13" i="1"/>
  <c r="E13" i="1"/>
  <c r="D14" i="1"/>
  <c r="E14" i="1" s="1"/>
  <c r="D15" i="1"/>
  <c r="E15" i="1"/>
  <c r="D16" i="1"/>
  <c r="E16" i="1" s="1"/>
  <c r="D17" i="1"/>
  <c r="E17" i="1"/>
  <c r="D18" i="1"/>
  <c r="E18" i="1" s="1"/>
  <c r="D19" i="1"/>
  <c r="E19" i="1"/>
  <c r="D20" i="1"/>
  <c r="E20" i="1" s="1"/>
  <c r="D21" i="1"/>
  <c r="E21" i="1"/>
  <c r="D22" i="1"/>
  <c r="E22" i="1" s="1"/>
  <c r="D23" i="1"/>
  <c r="E23" i="1"/>
  <c r="D24" i="1"/>
  <c r="E24" i="1" s="1"/>
  <c r="D25" i="1"/>
  <c r="E25" i="1"/>
  <c r="D26" i="1"/>
  <c r="E26" i="1" s="1"/>
  <c r="E5" i="1"/>
  <c r="D5" i="1"/>
  <c r="K6" i="1"/>
  <c r="K14" i="1"/>
  <c r="K16" i="1"/>
  <c r="K22" i="1"/>
  <c r="K23" i="1"/>
  <c r="K24" i="1"/>
  <c r="K18" i="1"/>
  <c r="K26" i="1"/>
  <c r="K25" i="1" l="1"/>
  <c r="K9" i="1"/>
  <c r="K8" i="1"/>
  <c r="K10" i="1"/>
  <c r="K20" i="1"/>
  <c r="K12" i="1"/>
  <c r="K13" i="1"/>
  <c r="K11" i="1"/>
  <c r="K21" i="1"/>
  <c r="K19" i="1"/>
  <c r="K5" i="1"/>
</calcChain>
</file>

<file path=xl/sharedStrings.xml><?xml version="1.0" encoding="utf-8"?>
<sst xmlns="http://schemas.openxmlformats.org/spreadsheetml/2006/main" count="34" uniqueCount="34">
  <si>
    <t>이름</t>
    <phoneticPr fontId="2" type="noConversion"/>
  </si>
  <si>
    <t>기본급</t>
    <phoneticPr fontId="2" type="noConversion"/>
  </si>
  <si>
    <t>연차일수</t>
    <phoneticPr fontId="2" type="noConversion"/>
  </si>
  <si>
    <t>이민정</t>
    <phoneticPr fontId="2" type="noConversion"/>
  </si>
  <si>
    <t>송수민</t>
    <phoneticPr fontId="2" type="noConversion"/>
  </si>
  <si>
    <t>이철진</t>
    <phoneticPr fontId="2" type="noConversion"/>
  </si>
  <si>
    <t>강동민</t>
    <phoneticPr fontId="2" type="noConversion"/>
  </si>
  <si>
    <t>문희원</t>
    <phoneticPr fontId="2" type="noConversion"/>
  </si>
  <si>
    <t>전홍국</t>
    <phoneticPr fontId="2" type="noConversion"/>
  </si>
  <si>
    <t>박철수</t>
    <phoneticPr fontId="2" type="noConversion"/>
  </si>
  <si>
    <t>문소라</t>
    <phoneticPr fontId="2" type="noConversion"/>
  </si>
  <si>
    <t>강민국</t>
    <phoneticPr fontId="2" type="noConversion"/>
  </si>
  <si>
    <t>정혜민</t>
    <phoneticPr fontId="2" type="noConversion"/>
  </si>
  <si>
    <t>최태원</t>
    <phoneticPr fontId="2" type="noConversion"/>
  </si>
  <si>
    <t>노민욱</t>
    <phoneticPr fontId="2" type="noConversion"/>
  </si>
  <si>
    <t>한상호</t>
    <phoneticPr fontId="2" type="noConversion"/>
  </si>
  <si>
    <t>배민우</t>
    <phoneticPr fontId="2" type="noConversion"/>
  </si>
  <si>
    <t>백봉수</t>
    <phoneticPr fontId="2" type="noConversion"/>
  </si>
  <si>
    <t>김윤아</t>
    <phoneticPr fontId="2" type="noConversion"/>
  </si>
  <si>
    <t>안미경</t>
    <phoneticPr fontId="2" type="noConversion"/>
  </si>
  <si>
    <t>민대선</t>
    <phoneticPr fontId="2" type="noConversion"/>
  </si>
  <si>
    <t>나준성</t>
    <phoneticPr fontId="2" type="noConversion"/>
  </si>
  <si>
    <t>한태성</t>
    <phoneticPr fontId="2" type="noConversion"/>
  </si>
  <si>
    <t>홍성철</t>
    <phoneticPr fontId="2" type="noConversion"/>
  </si>
  <si>
    <t>김세연</t>
    <phoneticPr fontId="2" type="noConversion"/>
  </si>
  <si>
    <t>일급</t>
    <phoneticPr fontId="2" type="noConversion"/>
  </si>
  <si>
    <t>시급</t>
    <phoneticPr fontId="2" type="noConversion"/>
  </si>
  <si>
    <t>기준연도:</t>
    <phoneticPr fontId="2" type="noConversion"/>
  </si>
  <si>
    <t>연차수당</t>
    <phoneticPr fontId="2" type="noConversion"/>
  </si>
  <si>
    <t>월차수당</t>
    <phoneticPr fontId="2" type="noConversion"/>
  </si>
  <si>
    <t>합계</t>
    <phoneticPr fontId="2" type="noConversion"/>
  </si>
  <si>
    <t>입사연도</t>
    <phoneticPr fontId="2" type="noConversion"/>
  </si>
  <si>
    <t>연차
사용일수</t>
    <phoneticPr fontId="2" type="noConversion"/>
  </si>
  <si>
    <t>월차
사용일수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</si>
</sst>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(Day)&quot;"/>
    <numFmt numFmtId="177" formatCode="0&quot;(H)&quot;"/>
    <numFmt numFmtId="178" formatCode="0\ &quot;년&quot;"/>
    <numFmt numFmtId="179" formatCode="_-* #,##0_-;\-* #,##0_-;_-* &quot;-&quot;??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76" fontId="0" fillId="2" borderId="3" xfId="1" applyNumberFormat="1" applyFont="1" applyFill="1" applyBorder="1" applyAlignment="1">
      <alignment horizontal="center" vertical="center"/>
    </xf>
    <xf numFmtId="177" fontId="0" fillId="2" borderId="3" xfId="1" applyNumberFormat="1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41" fontId="3" fillId="2" borderId="4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left" vertical="center"/>
    </xf>
    <xf numFmtId="179" fontId="0" fillId="0" borderId="1" xfId="1" applyNumberFormat="1" applyFont="1" applyFill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sqref="A1:K1"/>
    </sheetView>
  </sheetViews>
  <sheetFormatPr defaultRowHeight="16.5" x14ac:dyDescent="0.3"/>
  <cols>
    <col min="1" max="1" width="8.5" style="1" customWidth="1"/>
    <col min="2" max="2" width="9.25" style="1" bestFit="1" customWidth="1"/>
    <col min="3" max="3" width="10.875" style="1" bestFit="1" customWidth="1"/>
    <col min="4" max="5" width="12" style="1" customWidth="1"/>
    <col min="6" max="8" width="9.875" style="1" customWidth="1"/>
    <col min="9" max="10" width="11.375" style="1" customWidth="1"/>
    <col min="11" max="11" width="11.375" customWidth="1"/>
  </cols>
  <sheetData>
    <row r="1" spans="1:11" ht="37.5" customHeight="1" x14ac:dyDescent="0.3">
      <c r="A1" s="12" t="str">
        <f>K2&amp;"년 연월차 정산표"</f>
        <v>2021년 연월차 정산표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4.75" customHeight="1" x14ac:dyDescent="0.3">
      <c r="J2" s="1" t="s">
        <v>27</v>
      </c>
      <c r="K2" s="8">
        <v>2021</v>
      </c>
    </row>
    <row r="3" spans="1:11" ht="17.25" customHeight="1" x14ac:dyDescent="0.3">
      <c r="A3" s="11" t="s">
        <v>0</v>
      </c>
      <c r="B3" s="11" t="s">
        <v>31</v>
      </c>
      <c r="C3" s="11" t="s">
        <v>1</v>
      </c>
      <c r="D3" s="9" t="s">
        <v>25</v>
      </c>
      <c r="E3" s="9" t="s">
        <v>26</v>
      </c>
      <c r="F3" s="10" t="s">
        <v>2</v>
      </c>
      <c r="G3" s="14" t="s">
        <v>32</v>
      </c>
      <c r="H3" s="13" t="s">
        <v>33</v>
      </c>
      <c r="I3" s="11" t="s">
        <v>28</v>
      </c>
      <c r="J3" s="10" t="s">
        <v>29</v>
      </c>
      <c r="K3" s="11" t="s">
        <v>30</v>
      </c>
    </row>
    <row r="4" spans="1:11" ht="17.25" customHeight="1" x14ac:dyDescent="0.3">
      <c r="A4" s="11"/>
      <c r="B4" s="11"/>
      <c r="C4" s="11"/>
      <c r="D4" s="5">
        <v>22</v>
      </c>
      <c r="E4" s="6">
        <v>8</v>
      </c>
      <c r="F4" s="7">
        <v>10</v>
      </c>
      <c r="G4" s="15"/>
      <c r="H4" s="11"/>
      <c r="I4" s="11"/>
      <c r="J4" s="7">
        <v>12</v>
      </c>
      <c r="K4" s="11"/>
    </row>
    <row r="5" spans="1:11" ht="17.25" customHeight="1" x14ac:dyDescent="0.3">
      <c r="A5" s="2" t="s">
        <v>3</v>
      </c>
      <c r="B5" s="2">
        <v>2018</v>
      </c>
      <c r="C5" s="3">
        <v>2650000</v>
      </c>
      <c r="D5" s="16">
        <f>C5/D$4</f>
        <v>120454.54545454546</v>
      </c>
      <c r="E5" s="16">
        <f>D5/E$4</f>
        <v>15056.818181818182</v>
      </c>
      <c r="F5" s="16">
        <f>$K$2-B5-1+$F$4</f>
        <v>12</v>
      </c>
      <c r="G5" s="2">
        <v>5</v>
      </c>
      <c r="H5" s="2">
        <v>5</v>
      </c>
      <c r="I5" s="17">
        <f>(F5-G5)*D5</f>
        <v>843181.81818181823</v>
      </c>
      <c r="J5" s="16">
        <f>($J$4-H5)*D5</f>
        <v>843181.81818181823</v>
      </c>
      <c r="K5" s="4">
        <f>I5+J5</f>
        <v>1686363.6363636365</v>
      </c>
    </row>
    <row r="6" spans="1:11" ht="17.25" customHeight="1" x14ac:dyDescent="0.3">
      <c r="A6" s="2" t="s">
        <v>4</v>
      </c>
      <c r="B6" s="2">
        <v>2016</v>
      </c>
      <c r="C6" s="3">
        <v>2050000</v>
      </c>
      <c r="D6" s="16">
        <f t="shared" ref="D6:E6" si="0">C6/D$4</f>
        <v>93181.818181818177</v>
      </c>
      <c r="E6" s="16">
        <f t="shared" si="0"/>
        <v>11647.727272727272</v>
      </c>
      <c r="F6" s="16">
        <f t="shared" ref="F6:F26" si="1">$K$2-B6-1+$F$4</f>
        <v>14</v>
      </c>
      <c r="G6" s="2">
        <v>10</v>
      </c>
      <c r="H6" s="2">
        <v>10</v>
      </c>
      <c r="I6" s="17">
        <f t="shared" ref="I6:I26" si="2">(F6-G6)*D6</f>
        <v>372727.27272727271</v>
      </c>
      <c r="J6" s="16">
        <f t="shared" ref="J6:J26" si="3">($J$4-H6)*D6</f>
        <v>186363.63636363635</v>
      </c>
      <c r="K6" s="4">
        <f t="shared" ref="K6:K26" si="4">I6+J6</f>
        <v>559090.90909090906</v>
      </c>
    </row>
    <row r="7" spans="1:11" ht="17.25" customHeight="1" x14ac:dyDescent="0.3">
      <c r="A7" s="2" t="s">
        <v>5</v>
      </c>
      <c r="B7" s="2">
        <v>2015</v>
      </c>
      <c r="C7" s="3">
        <v>2350000</v>
      </c>
      <c r="D7" s="16">
        <f t="shared" ref="D7:E7" si="5">C7/D$4</f>
        <v>106818.18181818182</v>
      </c>
      <c r="E7" s="16">
        <f t="shared" si="5"/>
        <v>13352.272727272728</v>
      </c>
      <c r="F7" s="16">
        <f t="shared" si="1"/>
        <v>15</v>
      </c>
      <c r="G7" s="2">
        <v>12</v>
      </c>
      <c r="H7" s="2">
        <v>12</v>
      </c>
      <c r="I7" s="17">
        <f t="shared" si="2"/>
        <v>320454.54545454547</v>
      </c>
      <c r="J7" s="16">
        <f t="shared" si="3"/>
        <v>0</v>
      </c>
      <c r="K7" s="4">
        <f t="shared" si="4"/>
        <v>320454.54545454547</v>
      </c>
    </row>
    <row r="8" spans="1:11" ht="17.25" customHeight="1" x14ac:dyDescent="0.3">
      <c r="A8" s="2" t="s">
        <v>6</v>
      </c>
      <c r="B8" s="2">
        <v>2014</v>
      </c>
      <c r="C8" s="3">
        <v>1950000</v>
      </c>
      <c r="D8" s="16">
        <f t="shared" ref="D8:E8" si="6">C8/D$4</f>
        <v>88636.363636363632</v>
      </c>
      <c r="E8" s="16">
        <f t="shared" si="6"/>
        <v>11079.545454545454</v>
      </c>
      <c r="F8" s="16">
        <f t="shared" si="1"/>
        <v>16</v>
      </c>
      <c r="G8" s="2">
        <v>7</v>
      </c>
      <c r="H8" s="2">
        <v>11</v>
      </c>
      <c r="I8" s="17">
        <f t="shared" si="2"/>
        <v>797727.27272727271</v>
      </c>
      <c r="J8" s="16">
        <f t="shared" si="3"/>
        <v>88636.363636363632</v>
      </c>
      <c r="K8" s="4">
        <f t="shared" si="4"/>
        <v>886363.63636363635</v>
      </c>
    </row>
    <row r="9" spans="1:11" ht="17.25" customHeight="1" x14ac:dyDescent="0.3">
      <c r="A9" s="2" t="s">
        <v>7</v>
      </c>
      <c r="B9" s="2">
        <v>2016</v>
      </c>
      <c r="C9" s="3">
        <v>2700000</v>
      </c>
      <c r="D9" s="16">
        <f t="shared" ref="D9:E9" si="7">C9/D$4</f>
        <v>122727.27272727272</v>
      </c>
      <c r="E9" s="16">
        <f t="shared" si="7"/>
        <v>15340.90909090909</v>
      </c>
      <c r="F9" s="16">
        <f t="shared" si="1"/>
        <v>14</v>
      </c>
      <c r="G9" s="2">
        <v>9</v>
      </c>
      <c r="H9" s="2">
        <v>6</v>
      </c>
      <c r="I9" s="17">
        <f t="shared" si="2"/>
        <v>613636.36363636365</v>
      </c>
      <c r="J9" s="16">
        <f t="shared" si="3"/>
        <v>736363.63636363635</v>
      </c>
      <c r="K9" s="4">
        <f t="shared" si="4"/>
        <v>1350000</v>
      </c>
    </row>
    <row r="10" spans="1:11" ht="17.25" customHeight="1" x14ac:dyDescent="0.3">
      <c r="A10" s="2" t="s">
        <v>8</v>
      </c>
      <c r="B10" s="2">
        <v>2017</v>
      </c>
      <c r="C10" s="3">
        <v>2050000</v>
      </c>
      <c r="D10" s="16">
        <f t="shared" ref="D10:E10" si="8">C10/D$4</f>
        <v>93181.818181818177</v>
      </c>
      <c r="E10" s="16">
        <f t="shared" si="8"/>
        <v>11647.727272727272</v>
      </c>
      <c r="F10" s="16">
        <f t="shared" si="1"/>
        <v>13</v>
      </c>
      <c r="G10" s="2">
        <v>4</v>
      </c>
      <c r="H10" s="2">
        <v>9</v>
      </c>
      <c r="I10" s="17">
        <f t="shared" si="2"/>
        <v>838636.36363636353</v>
      </c>
      <c r="J10" s="16">
        <f t="shared" si="3"/>
        <v>279545.45454545453</v>
      </c>
      <c r="K10" s="4">
        <f t="shared" si="4"/>
        <v>1118181.8181818181</v>
      </c>
    </row>
    <row r="11" spans="1:11" ht="17.25" customHeight="1" x14ac:dyDescent="0.3">
      <c r="A11" s="2" t="s">
        <v>9</v>
      </c>
      <c r="B11" s="2">
        <v>2018</v>
      </c>
      <c r="C11" s="3">
        <v>2950000</v>
      </c>
      <c r="D11" s="16">
        <f t="shared" ref="D11:E11" si="9">C11/D$4</f>
        <v>134090.90909090909</v>
      </c>
      <c r="E11" s="16">
        <f t="shared" si="9"/>
        <v>16761.363636363636</v>
      </c>
      <c r="F11" s="16">
        <f t="shared" si="1"/>
        <v>12</v>
      </c>
      <c r="G11" s="2">
        <v>1</v>
      </c>
      <c r="H11" s="2">
        <v>2</v>
      </c>
      <c r="I11" s="17">
        <f t="shared" si="2"/>
        <v>1475000</v>
      </c>
      <c r="J11" s="16">
        <f t="shared" si="3"/>
        <v>1340909.0909090908</v>
      </c>
      <c r="K11" s="4">
        <f t="shared" si="4"/>
        <v>2815909.0909090908</v>
      </c>
    </row>
    <row r="12" spans="1:11" ht="17.25" customHeight="1" x14ac:dyDescent="0.3">
      <c r="A12" s="2" t="s">
        <v>10</v>
      </c>
      <c r="B12" s="2">
        <v>2017</v>
      </c>
      <c r="C12" s="3">
        <v>3250000</v>
      </c>
      <c r="D12" s="16">
        <f t="shared" ref="D12:E12" si="10">C12/D$4</f>
        <v>147727.27272727274</v>
      </c>
      <c r="E12" s="16">
        <f t="shared" si="10"/>
        <v>18465.909090909092</v>
      </c>
      <c r="F12" s="16">
        <f t="shared" si="1"/>
        <v>13</v>
      </c>
      <c r="G12" s="2">
        <v>10</v>
      </c>
      <c r="H12" s="2">
        <v>3</v>
      </c>
      <c r="I12" s="17">
        <f t="shared" si="2"/>
        <v>443181.81818181823</v>
      </c>
      <c r="J12" s="16">
        <f t="shared" si="3"/>
        <v>1329545.4545454546</v>
      </c>
      <c r="K12" s="4">
        <f t="shared" si="4"/>
        <v>1772727.2727272729</v>
      </c>
    </row>
    <row r="13" spans="1:11" ht="17.25" customHeight="1" x14ac:dyDescent="0.3">
      <c r="A13" s="2" t="s">
        <v>11</v>
      </c>
      <c r="B13" s="2">
        <v>2016</v>
      </c>
      <c r="C13" s="3">
        <v>2050000</v>
      </c>
      <c r="D13" s="16">
        <f t="shared" ref="D13:E13" si="11">C13/D$4</f>
        <v>93181.818181818177</v>
      </c>
      <c r="E13" s="16">
        <f t="shared" si="11"/>
        <v>11647.727272727272</v>
      </c>
      <c r="F13" s="16">
        <f t="shared" si="1"/>
        <v>14</v>
      </c>
      <c r="G13" s="2">
        <v>12</v>
      </c>
      <c r="H13" s="2">
        <v>12</v>
      </c>
      <c r="I13" s="17">
        <f t="shared" si="2"/>
        <v>186363.63636363635</v>
      </c>
      <c r="J13" s="16">
        <f t="shared" si="3"/>
        <v>0</v>
      </c>
      <c r="K13" s="4">
        <f t="shared" si="4"/>
        <v>186363.63636363635</v>
      </c>
    </row>
    <row r="14" spans="1:11" ht="17.25" customHeight="1" x14ac:dyDescent="0.3">
      <c r="A14" s="2" t="s">
        <v>12</v>
      </c>
      <c r="B14" s="2">
        <v>2014</v>
      </c>
      <c r="C14" s="3">
        <v>2350000</v>
      </c>
      <c r="D14" s="16">
        <f t="shared" ref="D14:E14" si="12">C14/D$4</f>
        <v>106818.18181818182</v>
      </c>
      <c r="E14" s="16">
        <f t="shared" si="12"/>
        <v>13352.272727272728</v>
      </c>
      <c r="F14" s="16">
        <f t="shared" si="1"/>
        <v>16</v>
      </c>
      <c r="G14" s="2">
        <v>11</v>
      </c>
      <c r="H14" s="2">
        <v>9</v>
      </c>
      <c r="I14" s="17">
        <f t="shared" si="2"/>
        <v>534090.90909090918</v>
      </c>
      <c r="J14" s="16">
        <f t="shared" si="3"/>
        <v>320454.54545454547</v>
      </c>
      <c r="K14" s="4">
        <f t="shared" si="4"/>
        <v>854545.45454545459</v>
      </c>
    </row>
    <row r="15" spans="1:11" ht="17.25" customHeight="1" x14ac:dyDescent="0.3">
      <c r="A15" s="2" t="s">
        <v>13</v>
      </c>
      <c r="B15" s="2">
        <v>2013</v>
      </c>
      <c r="C15" s="3">
        <v>1950000</v>
      </c>
      <c r="D15" s="16">
        <f t="shared" ref="D15:E15" si="13">C15/D$4</f>
        <v>88636.363636363632</v>
      </c>
      <c r="E15" s="16">
        <f t="shared" si="13"/>
        <v>11079.545454545454</v>
      </c>
      <c r="F15" s="16">
        <f t="shared" si="1"/>
        <v>17</v>
      </c>
      <c r="G15" s="2">
        <v>6</v>
      </c>
      <c r="H15" s="2">
        <v>4</v>
      </c>
      <c r="I15" s="17">
        <f t="shared" si="2"/>
        <v>975000</v>
      </c>
      <c r="J15" s="16">
        <f t="shared" si="3"/>
        <v>709090.90909090906</v>
      </c>
      <c r="K15" s="4">
        <f t="shared" si="4"/>
        <v>1684090.9090909092</v>
      </c>
    </row>
    <row r="16" spans="1:11" ht="17.25" customHeight="1" x14ac:dyDescent="0.3">
      <c r="A16" s="2" t="s">
        <v>14</v>
      </c>
      <c r="B16" s="2">
        <v>2016</v>
      </c>
      <c r="C16" s="3">
        <v>2700000</v>
      </c>
      <c r="D16" s="16">
        <f t="shared" ref="D16:E16" si="14">C16/D$4</f>
        <v>122727.27272727272</v>
      </c>
      <c r="E16" s="16">
        <f t="shared" si="14"/>
        <v>15340.90909090909</v>
      </c>
      <c r="F16" s="16">
        <f t="shared" si="1"/>
        <v>14</v>
      </c>
      <c r="G16" s="2">
        <v>9</v>
      </c>
      <c r="H16" s="2">
        <v>5</v>
      </c>
      <c r="I16" s="17">
        <f t="shared" si="2"/>
        <v>613636.36363636365</v>
      </c>
      <c r="J16" s="16">
        <f t="shared" si="3"/>
        <v>859090.90909090906</v>
      </c>
      <c r="K16" s="4">
        <f t="shared" si="4"/>
        <v>1472727.2727272727</v>
      </c>
    </row>
    <row r="17" spans="1:11" ht="17.25" customHeight="1" x14ac:dyDescent="0.3">
      <c r="A17" s="2" t="s">
        <v>15</v>
      </c>
      <c r="B17" s="2">
        <v>2017</v>
      </c>
      <c r="C17" s="3">
        <v>2050000</v>
      </c>
      <c r="D17" s="16">
        <f t="shared" ref="D17:E17" si="15">C17/D$4</f>
        <v>93181.818181818177</v>
      </c>
      <c r="E17" s="16">
        <f t="shared" si="15"/>
        <v>11647.727272727272</v>
      </c>
      <c r="F17" s="16">
        <f t="shared" si="1"/>
        <v>13</v>
      </c>
      <c r="G17" s="2">
        <v>2</v>
      </c>
      <c r="H17" s="2">
        <v>10</v>
      </c>
      <c r="I17" s="17">
        <f t="shared" si="2"/>
        <v>1025000</v>
      </c>
      <c r="J17" s="16">
        <f t="shared" si="3"/>
        <v>186363.63636363635</v>
      </c>
      <c r="K17" s="4">
        <f t="shared" si="4"/>
        <v>1211363.6363636362</v>
      </c>
    </row>
    <row r="18" spans="1:11" ht="17.25" customHeight="1" x14ac:dyDescent="0.3">
      <c r="A18" s="2" t="s">
        <v>16</v>
      </c>
      <c r="B18" s="2">
        <v>2016</v>
      </c>
      <c r="C18" s="3">
        <v>2350000</v>
      </c>
      <c r="D18" s="16">
        <f t="shared" ref="D18:E18" si="16">C18/D$4</f>
        <v>106818.18181818182</v>
      </c>
      <c r="E18" s="16">
        <f t="shared" si="16"/>
        <v>13352.272727272728</v>
      </c>
      <c r="F18" s="16">
        <f t="shared" si="1"/>
        <v>14</v>
      </c>
      <c r="G18" s="2">
        <v>3</v>
      </c>
      <c r="H18" s="2">
        <v>12</v>
      </c>
      <c r="I18" s="17">
        <f t="shared" si="2"/>
        <v>1175000</v>
      </c>
      <c r="J18" s="16">
        <f t="shared" si="3"/>
        <v>0</v>
      </c>
      <c r="K18" s="4">
        <f t="shared" si="4"/>
        <v>1175000</v>
      </c>
    </row>
    <row r="19" spans="1:11" ht="17.25" customHeight="1" x14ac:dyDescent="0.3">
      <c r="A19" s="2" t="s">
        <v>17</v>
      </c>
      <c r="B19" s="2">
        <v>2015</v>
      </c>
      <c r="C19" s="3">
        <v>1950000</v>
      </c>
      <c r="D19" s="16">
        <f t="shared" ref="D19:E19" si="17">C19/D$4</f>
        <v>88636.363636363632</v>
      </c>
      <c r="E19" s="16">
        <f t="shared" si="17"/>
        <v>11079.545454545454</v>
      </c>
      <c r="F19" s="16">
        <f t="shared" si="1"/>
        <v>15</v>
      </c>
      <c r="G19" s="2">
        <v>4</v>
      </c>
      <c r="H19" s="2">
        <v>11</v>
      </c>
      <c r="I19" s="17">
        <f t="shared" si="2"/>
        <v>975000</v>
      </c>
      <c r="J19" s="16">
        <f t="shared" si="3"/>
        <v>88636.363636363632</v>
      </c>
      <c r="K19" s="4">
        <f t="shared" si="4"/>
        <v>1063636.3636363635</v>
      </c>
    </row>
    <row r="20" spans="1:11" ht="17.25" customHeight="1" x14ac:dyDescent="0.3">
      <c r="A20" s="2" t="s">
        <v>18</v>
      </c>
      <c r="B20" s="2">
        <v>2018</v>
      </c>
      <c r="C20" s="3">
        <v>2700000</v>
      </c>
      <c r="D20" s="16">
        <f t="shared" ref="D20:E20" si="18">C20/D$4</f>
        <v>122727.27272727272</v>
      </c>
      <c r="E20" s="16">
        <f t="shared" si="18"/>
        <v>15340.90909090909</v>
      </c>
      <c r="F20" s="16">
        <f t="shared" si="1"/>
        <v>12</v>
      </c>
      <c r="G20" s="2">
        <v>5</v>
      </c>
      <c r="H20" s="2">
        <v>6</v>
      </c>
      <c r="I20" s="17">
        <f t="shared" si="2"/>
        <v>859090.90909090906</v>
      </c>
      <c r="J20" s="16">
        <f t="shared" si="3"/>
        <v>736363.63636363635</v>
      </c>
      <c r="K20" s="4">
        <f t="shared" si="4"/>
        <v>1595454.5454545454</v>
      </c>
    </row>
    <row r="21" spans="1:11" ht="17.25" customHeight="1" x14ac:dyDescent="0.3">
      <c r="A21" s="2" t="s">
        <v>19</v>
      </c>
      <c r="B21" s="2">
        <v>2014</v>
      </c>
      <c r="C21" s="3">
        <v>2050000</v>
      </c>
      <c r="D21" s="16">
        <f t="shared" ref="D21:E21" si="19">C21/D$4</f>
        <v>93181.818181818177</v>
      </c>
      <c r="E21" s="16">
        <f t="shared" si="19"/>
        <v>11647.727272727272</v>
      </c>
      <c r="F21" s="16">
        <f t="shared" si="1"/>
        <v>16</v>
      </c>
      <c r="G21" s="2">
        <v>8</v>
      </c>
      <c r="H21" s="2">
        <v>9</v>
      </c>
      <c r="I21" s="17">
        <f t="shared" si="2"/>
        <v>745454.54545454541</v>
      </c>
      <c r="J21" s="16">
        <f t="shared" si="3"/>
        <v>279545.45454545453</v>
      </c>
      <c r="K21" s="4">
        <f t="shared" si="4"/>
        <v>1025000</v>
      </c>
    </row>
    <row r="22" spans="1:11" ht="17.25" customHeight="1" x14ac:dyDescent="0.3">
      <c r="A22" s="2" t="s">
        <v>20</v>
      </c>
      <c r="B22" s="2">
        <v>2015</v>
      </c>
      <c r="C22" s="3">
        <v>2950000</v>
      </c>
      <c r="D22" s="16">
        <f t="shared" ref="D22:E22" si="20">C22/D$4</f>
        <v>134090.90909090909</v>
      </c>
      <c r="E22" s="16">
        <f t="shared" si="20"/>
        <v>16761.363636363636</v>
      </c>
      <c r="F22" s="16">
        <f t="shared" si="1"/>
        <v>15</v>
      </c>
      <c r="G22" s="2">
        <v>10</v>
      </c>
      <c r="H22" s="2">
        <v>2</v>
      </c>
      <c r="I22" s="17">
        <f t="shared" si="2"/>
        <v>670454.54545454541</v>
      </c>
      <c r="J22" s="16">
        <f t="shared" si="3"/>
        <v>1340909.0909090908</v>
      </c>
      <c r="K22" s="4">
        <f t="shared" si="4"/>
        <v>2011363.6363636362</v>
      </c>
    </row>
    <row r="23" spans="1:11" ht="17.25" customHeight="1" x14ac:dyDescent="0.3">
      <c r="A23" s="2" t="s">
        <v>21</v>
      </c>
      <c r="B23" s="2">
        <v>2013</v>
      </c>
      <c r="C23" s="3">
        <v>3250000</v>
      </c>
      <c r="D23" s="16">
        <f t="shared" ref="D23:E23" si="21">C23/D$4</f>
        <v>147727.27272727274</v>
      </c>
      <c r="E23" s="16">
        <f t="shared" si="21"/>
        <v>18465.909090909092</v>
      </c>
      <c r="F23" s="16">
        <f t="shared" si="1"/>
        <v>17</v>
      </c>
      <c r="G23" s="2">
        <v>5</v>
      </c>
      <c r="H23" s="2">
        <v>3</v>
      </c>
      <c r="I23" s="17">
        <f t="shared" si="2"/>
        <v>1772727.2727272729</v>
      </c>
      <c r="J23" s="16">
        <f t="shared" si="3"/>
        <v>1329545.4545454546</v>
      </c>
      <c r="K23" s="4">
        <f t="shared" si="4"/>
        <v>3102272.7272727275</v>
      </c>
    </row>
    <row r="24" spans="1:11" ht="17.25" customHeight="1" x14ac:dyDescent="0.3">
      <c r="A24" s="2" t="s">
        <v>22</v>
      </c>
      <c r="B24" s="2">
        <v>2016</v>
      </c>
      <c r="C24" s="3">
        <v>2050000</v>
      </c>
      <c r="D24" s="16">
        <f t="shared" ref="D24:E24" si="22">C24/D$4</f>
        <v>93181.818181818177</v>
      </c>
      <c r="E24" s="16">
        <f t="shared" si="22"/>
        <v>11647.727272727272</v>
      </c>
      <c r="F24" s="16">
        <f t="shared" si="1"/>
        <v>14</v>
      </c>
      <c r="G24" s="2">
        <v>7</v>
      </c>
      <c r="H24" s="2">
        <v>6</v>
      </c>
      <c r="I24" s="17">
        <f t="shared" si="2"/>
        <v>652272.72727272729</v>
      </c>
      <c r="J24" s="16">
        <f t="shared" si="3"/>
        <v>559090.90909090906</v>
      </c>
      <c r="K24" s="4">
        <f t="shared" si="4"/>
        <v>1211363.6363636362</v>
      </c>
    </row>
    <row r="25" spans="1:11" ht="17.25" customHeight="1" x14ac:dyDescent="0.3">
      <c r="A25" s="2" t="s">
        <v>23</v>
      </c>
      <c r="B25" s="2">
        <v>2017</v>
      </c>
      <c r="C25" s="3">
        <v>2350000</v>
      </c>
      <c r="D25" s="16">
        <f t="shared" ref="D25:E25" si="23">C25/D$4</f>
        <v>106818.18181818182</v>
      </c>
      <c r="E25" s="16">
        <f t="shared" si="23"/>
        <v>13352.272727272728</v>
      </c>
      <c r="F25" s="16">
        <f t="shared" si="1"/>
        <v>13</v>
      </c>
      <c r="G25" s="2">
        <v>4</v>
      </c>
      <c r="H25" s="2">
        <v>12</v>
      </c>
      <c r="I25" s="17">
        <f t="shared" si="2"/>
        <v>961363.63636363647</v>
      </c>
      <c r="J25" s="16">
        <f t="shared" si="3"/>
        <v>0</v>
      </c>
      <c r="K25" s="4">
        <f t="shared" si="4"/>
        <v>961363.63636363647</v>
      </c>
    </row>
    <row r="26" spans="1:11" ht="17.25" customHeight="1" x14ac:dyDescent="0.3">
      <c r="A26" s="2" t="s">
        <v>24</v>
      </c>
      <c r="B26" s="2">
        <v>2019</v>
      </c>
      <c r="C26" s="3">
        <v>1950000</v>
      </c>
      <c r="D26" s="16">
        <f t="shared" ref="D26:E26" si="24">C26/D$4</f>
        <v>88636.363636363632</v>
      </c>
      <c r="E26" s="16">
        <f t="shared" si="24"/>
        <v>11079.545454545454</v>
      </c>
      <c r="F26" s="16">
        <f t="shared" si="1"/>
        <v>11</v>
      </c>
      <c r="G26" s="2">
        <v>4</v>
      </c>
      <c r="H26" s="2">
        <v>5</v>
      </c>
      <c r="I26" s="17">
        <f t="shared" si="2"/>
        <v>620454.54545454541</v>
      </c>
      <c r="J26" s="16">
        <f t="shared" si="3"/>
        <v>620454.54545454541</v>
      </c>
      <c r="K26" s="4">
        <f t="shared" si="4"/>
        <v>1240909.0909090908</v>
      </c>
    </row>
  </sheetData>
  <mergeCells count="8">
    <mergeCell ref="K3:K4"/>
    <mergeCell ref="A1:K1"/>
    <mergeCell ref="A3:A4"/>
    <mergeCell ref="B3:B4"/>
    <mergeCell ref="C3:C4"/>
    <mergeCell ref="H3:H4"/>
    <mergeCell ref="I3:I4"/>
    <mergeCell ref="G3:G4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연월차정산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2013-08-11T06:16:25Z</dcterms:created>
  <dcterms:modified xsi:type="dcterms:W3CDTF">2021-10-28T11:06:09Z</dcterms:modified>
</cp:coreProperties>
</file>