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BCB68BD2-39E8-484E-8774-1CDE54BB82B7}" xr6:coauthVersionLast="47" xr6:coauthVersionMax="47" xr10:uidLastSave="{00000000-0000-0000-0000-000000000000}"/>
  <bookViews>
    <workbookView xWindow="-120" yWindow="-120" windowWidth="15600" windowHeight="11760" activeTab="3" xr2:uid="{5CA45681-F71E-4622-A7F8-BFC1BF45AACE}"/>
  </bookViews>
  <sheets>
    <sheet name="1월" sheetId="3" r:id="rId1"/>
    <sheet name="2월" sheetId="4" r:id="rId2"/>
    <sheet name="3월" sheetId="6" r:id="rId3"/>
    <sheet name="4월" sheetId="1" r:id="rId4"/>
    <sheet name="경비집계" sheetId="2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" l="1"/>
  <c r="D16" i="2"/>
  <c r="E16" i="2"/>
  <c r="F16" i="2"/>
  <c r="B16" i="2"/>
  <c r="C6" i="2"/>
  <c r="D6" i="2"/>
  <c r="E6" i="2"/>
  <c r="F6" i="2"/>
  <c r="B6" i="2"/>
  <c r="E18" i="6"/>
  <c r="I18" i="6" s="1"/>
  <c r="H19" i="6"/>
  <c r="G19" i="6"/>
  <c r="F19" i="6"/>
  <c r="E17" i="6"/>
  <c r="I17" i="6" s="1"/>
  <c r="E16" i="6"/>
  <c r="I16" i="6" s="1"/>
  <c r="E15" i="6"/>
  <c r="I15" i="6" s="1"/>
  <c r="E14" i="6"/>
  <c r="I14" i="6" s="1"/>
  <c r="I13" i="6"/>
  <c r="E13" i="6"/>
  <c r="E12" i="6"/>
  <c r="I12" i="6" s="1"/>
  <c r="E11" i="6"/>
  <c r="I11" i="6" s="1"/>
  <c r="E10" i="6"/>
  <c r="I10" i="6" s="1"/>
  <c r="E9" i="6"/>
  <c r="I9" i="6" s="1"/>
  <c r="E8" i="6"/>
  <c r="H20" i="4"/>
  <c r="E5" i="2" s="1"/>
  <c r="G20" i="4"/>
  <c r="D5" i="2" s="1"/>
  <c r="F20" i="4"/>
  <c r="C5" i="2" s="1"/>
  <c r="E19" i="4"/>
  <c r="I19" i="4" s="1"/>
  <c r="E18" i="4"/>
  <c r="I18" i="4" s="1"/>
  <c r="E17" i="4"/>
  <c r="I17" i="4" s="1"/>
  <c r="E16" i="4"/>
  <c r="I16" i="4" s="1"/>
  <c r="E15" i="4"/>
  <c r="I15" i="4" s="1"/>
  <c r="E14" i="4"/>
  <c r="I14" i="4" s="1"/>
  <c r="E13" i="4"/>
  <c r="I13" i="4" s="1"/>
  <c r="E12" i="4"/>
  <c r="I12" i="4" s="1"/>
  <c r="E11" i="4"/>
  <c r="I11" i="4" s="1"/>
  <c r="E10" i="4"/>
  <c r="I10" i="4" s="1"/>
  <c r="E9" i="4"/>
  <c r="I9" i="4" s="1"/>
  <c r="E8" i="4"/>
  <c r="H18" i="3"/>
  <c r="E4" i="2" s="1"/>
  <c r="G18" i="3"/>
  <c r="D4" i="2" s="1"/>
  <c r="F18" i="3"/>
  <c r="C4" i="2" s="1"/>
  <c r="E17" i="3"/>
  <c r="I17" i="3" s="1"/>
  <c r="E16" i="3"/>
  <c r="E15" i="3"/>
  <c r="I15" i="3" s="1"/>
  <c r="E14" i="3"/>
  <c r="I14" i="3" s="1"/>
  <c r="E13" i="3"/>
  <c r="I13" i="3" s="1"/>
  <c r="E12" i="3"/>
  <c r="I12" i="3" s="1"/>
  <c r="E11" i="3"/>
  <c r="I11" i="3" s="1"/>
  <c r="E10" i="3"/>
  <c r="I10" i="3" s="1"/>
  <c r="E9" i="3"/>
  <c r="I9" i="3" s="1"/>
  <c r="E8" i="3"/>
  <c r="I8" i="3" s="1"/>
  <c r="E20" i="4" l="1"/>
  <c r="B5" i="2" s="1"/>
  <c r="E19" i="6"/>
  <c r="I8" i="6"/>
  <c r="I19" i="6" s="1"/>
  <c r="E18" i="3"/>
  <c r="B4" i="2" s="1"/>
  <c r="I16" i="3"/>
  <c r="I18" i="3" s="1"/>
  <c r="F4" i="2" s="1"/>
  <c r="I8" i="4"/>
  <c r="I20" i="4" s="1"/>
  <c r="F5" i="2" s="1"/>
</calcChain>
</file>

<file path=xl/sharedStrings.xml><?xml version="1.0" encoding="utf-8"?>
<sst xmlns="http://schemas.openxmlformats.org/spreadsheetml/2006/main" count="145" uniqueCount="40">
  <si>
    <t>차량 경비 지출 내역</t>
    <phoneticPr fontId="1" type="noConversion"/>
  </si>
  <si>
    <t>부서명</t>
    <phoneticPr fontId="1" type="noConversion"/>
  </si>
  <si>
    <t>작성자</t>
    <phoneticPr fontId="1" type="noConversion"/>
  </si>
  <si>
    <t>페이지번호</t>
    <phoneticPr fontId="1" type="noConversion"/>
  </si>
  <si>
    <t>작성일자</t>
    <phoneticPr fontId="1" type="noConversion"/>
  </si>
  <si>
    <t>출장</t>
    <phoneticPr fontId="1" type="noConversion"/>
  </si>
  <si>
    <t>대리점방문</t>
    <phoneticPr fontId="1" type="noConversion"/>
  </si>
  <si>
    <t>거래처방문</t>
    <phoneticPr fontId="1" type="noConversion"/>
  </si>
  <si>
    <t>인사팀</t>
    <phoneticPr fontId="1" type="noConversion"/>
  </si>
  <si>
    <t>홍길동</t>
    <phoneticPr fontId="1" type="noConversion"/>
  </si>
  <si>
    <t>1/1</t>
    <phoneticPr fontId="1" type="noConversion"/>
  </si>
  <si>
    <t>비고</t>
    <phoneticPr fontId="1" type="noConversion"/>
  </si>
  <si>
    <t>합계</t>
  </si>
  <si>
    <t>일자</t>
  </si>
  <si>
    <t>운행목적</t>
  </si>
  <si>
    <t>운행거리(km)</t>
  </si>
  <si>
    <t>주유비</t>
  </si>
  <si>
    <t>통행료</t>
  </si>
  <si>
    <t>주차비</t>
  </si>
  <si>
    <t>차량수리비</t>
  </si>
  <si>
    <t>차량수리</t>
    <phoneticPr fontId="1" type="noConversion"/>
  </si>
  <si>
    <t>본사방문</t>
    <phoneticPr fontId="1" type="noConversion"/>
  </si>
  <si>
    <t>주유가(ℓ)</t>
    <phoneticPr fontId="1" type="noConversion"/>
  </si>
  <si>
    <t>주유량(ℓ)</t>
    <phoneticPr fontId="1" type="noConversion"/>
  </si>
  <si>
    <t>요약</t>
  </si>
  <si>
    <t>10월</t>
  </si>
  <si>
    <t>11월</t>
  </si>
  <si>
    <t>12월</t>
  </si>
  <si>
    <t>월</t>
    <phoneticPr fontId="1" type="noConversion"/>
  </si>
  <si>
    <t>연간 차량 경비 지출 내역 집계</t>
    <phoneticPr fontId="1" type="noConversion"/>
  </si>
  <si>
    <t>01월</t>
    <phoneticPr fontId="1" type="noConversion"/>
  </si>
  <si>
    <t>02월</t>
    <phoneticPr fontId="1" type="noConversion"/>
  </si>
  <si>
    <t>03월</t>
    <phoneticPr fontId="1" type="noConversion"/>
  </si>
  <si>
    <t>04월</t>
    <phoneticPr fontId="1" type="noConversion"/>
  </si>
  <si>
    <t>05월</t>
    <phoneticPr fontId="1" type="noConversion"/>
  </si>
  <si>
    <t>06월</t>
    <phoneticPr fontId="1" type="noConversion"/>
  </si>
  <si>
    <t>07월</t>
    <phoneticPr fontId="1" type="noConversion"/>
  </si>
  <si>
    <t>08월</t>
    <phoneticPr fontId="1" type="noConversion"/>
  </si>
  <si>
    <t>09월</t>
    <phoneticPr fontId="1" type="noConversion"/>
  </si>
  <si>
    <t>합계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</si>
</sst>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mm&quot;월&quot;\ dd&quot;일&quot;"/>
    <numFmt numFmtId="177" formatCode="yyyy/mm/dd;@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7030A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7"/>
      </bottom>
      <diagonal/>
    </border>
    <border>
      <left style="thin">
        <color theme="7"/>
      </left>
      <right style="thin">
        <color theme="7"/>
      </right>
      <top/>
      <bottom style="thin">
        <color theme="7"/>
      </bottom>
      <diagonal/>
    </border>
    <border>
      <left style="thin">
        <color theme="7"/>
      </left>
      <right/>
      <top/>
      <bottom style="thin">
        <color theme="7"/>
      </bottom>
      <diagonal/>
    </border>
    <border>
      <left/>
      <right style="thin">
        <color theme="7"/>
      </right>
      <top/>
      <bottom style="thin">
        <color theme="7"/>
      </bottom>
      <diagonal/>
    </border>
    <border>
      <left style="thin">
        <color theme="7"/>
      </left>
      <right style="thin">
        <color theme="7"/>
      </right>
      <top style="thin">
        <color theme="7"/>
      </top>
      <bottom style="hair">
        <color theme="7"/>
      </bottom>
      <diagonal/>
    </border>
    <border>
      <left style="thin">
        <color theme="7"/>
      </left>
      <right style="thin">
        <color theme="7"/>
      </right>
      <top style="hair">
        <color theme="7"/>
      </top>
      <bottom style="hair">
        <color theme="7"/>
      </bottom>
      <diagonal/>
    </border>
    <border>
      <left style="thin">
        <color theme="7"/>
      </left>
      <right style="thin">
        <color theme="7"/>
      </right>
      <top style="hair">
        <color theme="7"/>
      </top>
      <bottom style="thin">
        <color theme="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7"/>
      </right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vertical="center" textRotation="255"/>
    </xf>
    <xf numFmtId="14" fontId="0" fillId="0" borderId="0" xfId="0" applyNumberFormat="1">
      <alignment vertical="center"/>
    </xf>
    <xf numFmtId="14" fontId="0" fillId="0" borderId="0" xfId="0" applyNumberFormat="1" applyBorder="1">
      <alignment vertical="center"/>
    </xf>
    <xf numFmtId="41" fontId="0" fillId="0" borderId="0" xfId="1" applyFont="1">
      <alignment vertical="center"/>
    </xf>
    <xf numFmtId="41" fontId="0" fillId="0" borderId="0" xfId="1" applyFont="1" applyBorder="1">
      <alignment vertical="center"/>
    </xf>
    <xf numFmtId="0" fontId="0" fillId="0" borderId="0" xfId="1" applyNumberFormat="1" applyFont="1">
      <alignment vertical="center"/>
    </xf>
    <xf numFmtId="0" fontId="0" fillId="0" borderId="0" xfId="1" applyNumberFormat="1" applyFont="1" applyBorder="1">
      <alignment vertical="center"/>
    </xf>
    <xf numFmtId="0" fontId="0" fillId="2" borderId="5" xfId="0" applyFill="1" applyBorder="1" applyAlignment="1">
      <alignment horizontal="distributed" vertical="center"/>
    </xf>
    <xf numFmtId="0" fontId="0" fillId="0" borderId="5" xfId="0" applyBorder="1" applyAlignment="1">
      <alignment horizontal="center" vertical="center"/>
    </xf>
    <xf numFmtId="0" fontId="0" fillId="2" borderId="6" xfId="0" applyFill="1" applyBorder="1" applyAlignment="1">
      <alignment horizontal="distributed" vertical="center"/>
    </xf>
    <xf numFmtId="0" fontId="0" fillId="0" borderId="6" xfId="0" applyBorder="1" applyAlignment="1">
      <alignment horizontal="center" vertical="center"/>
    </xf>
    <xf numFmtId="176" fontId="0" fillId="0" borderId="6" xfId="0" quotePrefix="1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distributed" vertical="center"/>
    </xf>
    <xf numFmtId="41" fontId="0" fillId="0" borderId="7" xfId="1" applyFont="1" applyBorder="1">
      <alignment vertical="center"/>
    </xf>
    <xf numFmtId="41" fontId="0" fillId="0" borderId="0" xfId="0" applyNumberFormat="1">
      <alignment vertical="center"/>
    </xf>
    <xf numFmtId="41" fontId="3" fillId="0" borderId="0" xfId="0" applyNumberFormat="1" applyFont="1">
      <alignment vertical="center"/>
    </xf>
    <xf numFmtId="41" fontId="0" fillId="0" borderId="0" xfId="0" applyNumberFormat="1" applyFont="1">
      <alignment vertical="center"/>
    </xf>
    <xf numFmtId="41" fontId="0" fillId="0" borderId="8" xfId="0" applyNumberFormat="1" applyBorder="1">
      <alignment vertical="center"/>
    </xf>
    <xf numFmtId="0" fontId="0" fillId="0" borderId="8" xfId="0" applyBorder="1" applyAlignment="1">
      <alignment horizontal="center" vertical="center"/>
    </xf>
    <xf numFmtId="41" fontId="0" fillId="0" borderId="8" xfId="0" applyNumberFormat="1" applyBorder="1" applyAlignment="1">
      <alignment horizontal="center" vertical="center"/>
    </xf>
    <xf numFmtId="0" fontId="4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1" fontId="0" fillId="0" borderId="0" xfId="1" applyNumberFormat="1" applyFont="1" applyBorder="1">
      <alignment vertical="center"/>
    </xf>
    <xf numFmtId="0" fontId="0" fillId="0" borderId="8" xfId="0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horizontal="center" vertical="center"/>
    </xf>
  </cellXfs>
  <cellStyles count="2">
    <cellStyle name="쉼표 [0]" xfId="1" builtinId="6"/>
    <cellStyle name="표준" xfId="0" builtinId="0"/>
  </cellStyles>
  <dxfs count="53">
    <dxf>
      <numFmt numFmtId="0" formatCode="General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border outline="0">
        <bottom style="thin">
          <color theme="7"/>
        </bottom>
      </border>
    </dxf>
    <dxf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  <dxf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numFmt numFmtId="33" formatCode="_-* #,##0_-;\-* #,##0_-;_-* &quot;-&quot;_-;_-@_-"/>
    </dxf>
    <dxf>
      <border outline="0">
        <bottom style="thin">
          <color rgb="FFFFC000"/>
        </bottom>
      </border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30B54D-D1EB-4342-A8B4-3909D6557337}" name="m_1월" displayName="m_1월" ref="A7:I18" totalsRowCount="1" headerRowDxfId="52" tableBorderDxfId="51">
  <autoFilter ref="A7:I17" xr:uid="{DF3F07F6-4A62-4444-971F-3D364F66A366}"/>
  <tableColumns count="9">
    <tableColumn id="1" xr3:uid="{4A7379EB-5E88-4205-A823-40939B91E400}" name="일자" totalsRowLabel="요약"/>
    <tableColumn id="2" xr3:uid="{D19CF7D2-248D-41B7-A1F9-E69E9BC22C37}" name="운행목적" totalsRowDxfId="50" dataCellStyle="쉼표 [0]"/>
    <tableColumn id="3" xr3:uid="{77F61E10-3577-479D-8C1B-7FA58354121A}" name="운행거리(km)" totalsRowDxfId="49" dataCellStyle="쉼표 [0]"/>
    <tableColumn id="9" xr3:uid="{9F41D078-DEE2-4EC4-9040-5EF89536E220}" name="주유량(ℓ)" dataDxfId="48" totalsRowDxfId="47" dataCellStyle="쉼표 [0]"/>
    <tableColumn id="4" xr3:uid="{5424AFE6-5EA1-4AC7-80F7-7A8D82F2C273}" name="주유비" totalsRowFunction="sum" dataDxfId="46" totalsRowDxfId="45" dataCellStyle="쉼표 [0]">
      <calculatedColumnFormula>m_1월[[#This Row],[주유량(ℓ)]]*$I$5</calculatedColumnFormula>
    </tableColumn>
    <tableColumn id="5" xr3:uid="{8015E167-A1C9-42DF-8819-55C5993A8AC2}" name="통행료" totalsRowFunction="sum" totalsRowDxfId="44" dataCellStyle="쉼표 [0]"/>
    <tableColumn id="6" xr3:uid="{93C55BEC-F34B-4A58-8EF6-D35BE185D334}" name="주차비" totalsRowFunction="sum" totalsRowDxfId="43" dataCellStyle="쉼표 [0]"/>
    <tableColumn id="7" xr3:uid="{A9C14725-A5C0-48C0-990F-D461F5880A49}" name="차량수리비" totalsRowFunction="sum" totalsRowDxfId="42" dataCellStyle="쉼표 [0]"/>
    <tableColumn id="8" xr3:uid="{774C3CBD-CE00-40BD-BD7E-498A6F26828D}" name="합계" totalsRowFunction="sum" dataDxfId="41" totalsRowDxfId="40" dataCellStyle="쉼표 [0]">
      <calculatedColumnFormula>SUM(m_1월[[#This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8406ED1-EE21-45A8-923A-B26543D1A7AF}" name="m_2월" displayName="m_2월" ref="A7:I20" totalsRowCount="1" headerRowDxfId="39" tableBorderDxfId="38">
  <autoFilter ref="A7:I19" xr:uid="{DF3F07F6-4A62-4444-971F-3D364F66A366}"/>
  <tableColumns count="9">
    <tableColumn id="1" xr3:uid="{00908112-FC34-46E2-8345-62A51FACD1A1}" name="일자" totalsRowLabel="요약"/>
    <tableColumn id="2" xr3:uid="{3469102B-514E-46A2-81A5-ADB04BE3BEB8}" name="운행목적" totalsRowDxfId="37" dataCellStyle="쉼표 [0]"/>
    <tableColumn id="3" xr3:uid="{033B6949-21D3-4202-AB0E-4E60F1AB3285}" name="운행거리(km)" totalsRowDxfId="36" dataCellStyle="쉼표 [0]"/>
    <tableColumn id="9" xr3:uid="{F3767EDD-15F7-4B99-879A-A3438AF060F9}" name="주유량(ℓ)" dataDxfId="35" totalsRowDxfId="34" dataCellStyle="쉼표 [0]"/>
    <tableColumn id="4" xr3:uid="{663F0F9F-360C-476F-9221-1793561BD78A}" name="주유비" totalsRowFunction="sum" dataDxfId="33" totalsRowDxfId="32" dataCellStyle="쉼표 [0]">
      <calculatedColumnFormula>m_2월[[#This Row],[주유량(ℓ)]]*$I$5</calculatedColumnFormula>
    </tableColumn>
    <tableColumn id="5" xr3:uid="{30EF8C6C-159C-4F1F-99F0-6173E6419EB7}" name="통행료" totalsRowFunction="sum" totalsRowDxfId="31" dataCellStyle="쉼표 [0]"/>
    <tableColumn id="6" xr3:uid="{51D5F96E-A1E5-4403-995F-15728592EF21}" name="주차비" totalsRowFunction="sum" totalsRowDxfId="30" dataCellStyle="쉼표 [0]"/>
    <tableColumn id="7" xr3:uid="{0A4E3A09-AE83-44DF-ABBB-F34D5EBC8782}" name="차량수리비" totalsRowFunction="sum" totalsRowDxfId="29" dataCellStyle="쉼표 [0]"/>
    <tableColumn id="8" xr3:uid="{0B5B7868-ECC1-4AAC-B2E8-F5E3C2F2ECCA}" name="합계" totalsRowFunction="sum" dataDxfId="28" totalsRowDxfId="27" dataCellStyle="쉼표 [0]">
      <calculatedColumnFormula>SUM(m_2월[[#This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CE32A3A2-F957-4066-8EF7-A2FF40B092C0}" name="m_3월" displayName="m_3월" ref="A7:I19" totalsRowCount="1" headerRowDxfId="26" tableBorderDxfId="25">
  <autoFilter ref="A7:I18" xr:uid="{DF3F07F6-4A62-4444-971F-3D364F66A366}"/>
  <tableColumns count="9">
    <tableColumn id="1" xr3:uid="{1EB52B66-D323-4DF1-AB56-D21FFFE7ABC9}" name="일자" totalsRowLabel="요약"/>
    <tableColumn id="2" xr3:uid="{304D64B6-D6AE-4CA2-AEEF-AC7C70728965}" name="운행목적" totalsRowDxfId="24" dataCellStyle="쉼표 [0]"/>
    <tableColumn id="3" xr3:uid="{143C8E48-CE9D-4A71-998F-5B97285BD086}" name="운행거리(km)" totalsRowDxfId="23" dataCellStyle="쉼표 [0]"/>
    <tableColumn id="9" xr3:uid="{83140A53-246E-4F61-9F22-32BD0BC3D3D2}" name="주유량(ℓ)" dataDxfId="22" totalsRowDxfId="21" dataCellStyle="쉼표 [0]"/>
    <tableColumn id="4" xr3:uid="{B8224956-4354-408B-A509-699C72AF7B93}" name="주유비" totalsRowFunction="sum" dataDxfId="20" totalsRowDxfId="19" dataCellStyle="쉼표 [0]">
      <calculatedColumnFormula>m_3월[[#This Row],[주유량(ℓ)]]*$I$5</calculatedColumnFormula>
    </tableColumn>
    <tableColumn id="5" xr3:uid="{DD9FF1C7-71F5-4F99-BEE7-9F0E11E31136}" name="통행료" totalsRowFunction="sum" totalsRowDxfId="18" dataCellStyle="쉼표 [0]"/>
    <tableColumn id="6" xr3:uid="{A861576E-AD18-40A6-A11C-3C47350F5D9E}" name="주차비" totalsRowFunction="sum" totalsRowDxfId="17" dataCellStyle="쉼표 [0]"/>
    <tableColumn id="7" xr3:uid="{4C01DD8B-6825-4C9B-A99C-6C53F1C06D70}" name="차량수리비" totalsRowFunction="sum" totalsRowDxfId="16" dataCellStyle="쉼표 [0]"/>
    <tableColumn id="8" xr3:uid="{FFB3D2AE-877B-4F87-ADE1-D710C99DD20B}" name="합계" totalsRowFunction="sum" dataDxfId="15" totalsRowDxfId="14" dataCellStyle="쉼표 [0]">
      <calculatedColumnFormula>SUM(m_3월[[#This Row],[주유비]:[차량수리비]])</calculatedColumnFormula>
    </tableColumn>
  </tableColumns>
  <tableStyleInfo name="TableStyleLight1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F3F07F6-4A62-4444-971F-3D364F66A366}" name="표4" displayName="표4" ref="A7:I20" headerRowDxfId="13" tableBorderDxfId="12">
  <autoFilter ref="A7:I20" xr:uid="{DF3F07F6-4A62-4444-971F-3D364F66A366}"/>
  <tableColumns count="9">
    <tableColumn id="1" xr3:uid="{57FEE3A4-8FFD-4CCA-8E7D-C0877F405569}" name="일자" totalsRowLabel="요약"/>
    <tableColumn id="2" xr3:uid="{8EB9A71C-E0B4-4AE7-A02D-0F865A62AAAB}" name="운행목적" dataDxfId="0" totalsRowDxfId="11" dataCellStyle="쉼표 [0]"/>
    <tableColumn id="3" xr3:uid="{E4768D58-11F5-4312-BF9C-8754450F7AC8}" name="운행거리(km)" totalsRowDxfId="10" dataCellStyle="쉼표 [0]"/>
    <tableColumn id="9" xr3:uid="{43AF5012-05E5-4ABF-A78A-BC2E37A34071}" name="주유량(ℓ)" dataDxfId="9" totalsRowDxfId="8" dataCellStyle="쉼표 [0]"/>
    <tableColumn id="4" xr3:uid="{5744F82E-6205-409F-A77B-AF39AA49E79C}" name="주유비" totalsRowFunction="sum" dataDxfId="7" totalsRowDxfId="6" dataCellStyle="쉼표 [0]"/>
    <tableColumn id="5" xr3:uid="{7307B704-D4AF-40DB-BD06-8777761DA7CC}" name="통행료" totalsRowFunction="sum" totalsRowDxfId="5" dataCellStyle="쉼표 [0]"/>
    <tableColumn id="6" xr3:uid="{1DF7C1E9-069D-4945-BAC4-917E9CD5CC06}" name="주차비" totalsRowFunction="sum" totalsRowDxfId="4" dataCellStyle="쉼표 [0]"/>
    <tableColumn id="7" xr3:uid="{06700D14-C30E-404A-9098-DA55B0C76FDA}" name="차량수리비" totalsRowFunction="sum" totalsRowDxfId="3" dataCellStyle="쉼표 [0]"/>
    <tableColumn id="8" xr3:uid="{7224E39A-79AF-410E-834D-E9F6DF3D3BC6}" name="합계" totalsRowFunction="sum" dataDxfId="2" totalsRowDxfId="1" dataCellStyle="쉼표 [0]"/>
  </tableColumns>
  <tableStyleInfo name="TableStyleLight1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38551-218E-45B3-9F49-B3FB832E3834}">
  <dimension ref="A1:I19"/>
  <sheetViews>
    <sheetView workbookViewId="0">
      <selection activeCell="C12" sqref="C12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31" t="s">
        <v>0</v>
      </c>
      <c r="B1" s="31"/>
      <c r="C1" s="31"/>
      <c r="D1" s="31"/>
      <c r="E1" s="31"/>
      <c r="F1" s="31"/>
      <c r="G1" s="32"/>
      <c r="H1" s="9" t="s">
        <v>1</v>
      </c>
      <c r="I1" s="10" t="s">
        <v>8</v>
      </c>
    </row>
    <row r="2" spans="1:9" ht="19.5" customHeight="1" x14ac:dyDescent="0.3">
      <c r="A2" s="31"/>
      <c r="B2" s="31"/>
      <c r="C2" s="31"/>
      <c r="D2" s="31"/>
      <c r="E2" s="31"/>
      <c r="F2" s="31"/>
      <c r="G2" s="32"/>
      <c r="H2" s="11" t="s">
        <v>2</v>
      </c>
      <c r="I2" s="12" t="s">
        <v>9</v>
      </c>
    </row>
    <row r="3" spans="1:9" ht="19.5" customHeight="1" x14ac:dyDescent="0.3">
      <c r="A3" s="31"/>
      <c r="B3" s="31"/>
      <c r="C3" s="31"/>
      <c r="D3" s="31"/>
      <c r="E3" s="31"/>
      <c r="F3" s="31"/>
      <c r="G3" s="32"/>
      <c r="H3" s="11" t="s">
        <v>3</v>
      </c>
      <c r="I3" s="13" t="s">
        <v>10</v>
      </c>
    </row>
    <row r="4" spans="1:9" ht="19.5" customHeight="1" x14ac:dyDescent="0.3">
      <c r="A4" s="31"/>
      <c r="B4" s="31"/>
      <c r="C4" s="31"/>
      <c r="D4" s="31"/>
      <c r="E4" s="31"/>
      <c r="F4" s="31"/>
      <c r="G4" s="32"/>
      <c r="H4" s="11" t="s">
        <v>4</v>
      </c>
      <c r="I4" s="14">
        <v>44198</v>
      </c>
    </row>
    <row r="5" spans="1:9" ht="16.5" customHeight="1" x14ac:dyDescent="0.3">
      <c r="A5" s="31"/>
      <c r="B5" s="31"/>
      <c r="C5" s="31"/>
      <c r="D5" s="31"/>
      <c r="E5" s="31"/>
      <c r="F5" s="31"/>
      <c r="G5" s="32"/>
      <c r="H5" s="15" t="s">
        <v>22</v>
      </c>
      <c r="I5" s="16">
        <v>1640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44202</v>
      </c>
      <c r="B8" s="7" t="s">
        <v>7</v>
      </c>
      <c r="C8" s="5">
        <v>50</v>
      </c>
      <c r="D8" s="5">
        <v>0</v>
      </c>
      <c r="E8" s="5">
        <f>m_1월[[#This Row],[주유량(ℓ)]]*$I$5</f>
        <v>0</v>
      </c>
      <c r="F8" s="5"/>
      <c r="G8" s="5">
        <v>15000</v>
      </c>
      <c r="H8" s="5">
        <v>0</v>
      </c>
      <c r="I8" s="5">
        <f>SUM(m_1월[[#This Row],[주유비]:[차량수리비]])</f>
        <v>15000</v>
      </c>
    </row>
    <row r="9" spans="1:9" x14ac:dyDescent="0.3">
      <c r="A9" s="3">
        <v>44204</v>
      </c>
      <c r="B9" s="7" t="s">
        <v>5</v>
      </c>
      <c r="C9" s="5">
        <v>210</v>
      </c>
      <c r="D9" s="5">
        <v>40</v>
      </c>
      <c r="E9" s="5">
        <f>m_1월[[#This Row],[주유량(ℓ)]]*$I$5</f>
        <v>65600</v>
      </c>
      <c r="F9" s="5">
        <v>24000</v>
      </c>
      <c r="G9" s="5">
        <v>0</v>
      </c>
      <c r="H9" s="5">
        <v>0</v>
      </c>
      <c r="I9" s="5">
        <f>SUM(m_1월[[#This Row],[주유비]:[차량수리비]])</f>
        <v>89600</v>
      </c>
    </row>
    <row r="10" spans="1:9" x14ac:dyDescent="0.3">
      <c r="A10" s="3">
        <v>44205</v>
      </c>
      <c r="B10" s="7" t="s">
        <v>20</v>
      </c>
      <c r="C10" s="5">
        <v>5</v>
      </c>
      <c r="D10" s="5">
        <v>0</v>
      </c>
      <c r="E10" s="5">
        <f>m_1월[[#This Row],[주유량(ℓ)]]*$I$5</f>
        <v>0</v>
      </c>
      <c r="F10" s="5">
        <v>0</v>
      </c>
      <c r="G10" s="5">
        <v>0</v>
      </c>
      <c r="H10" s="5">
        <v>540000</v>
      </c>
      <c r="I10" s="5">
        <f>SUM(m_1월[[#This Row],[주유비]:[차량수리비]])</f>
        <v>540000</v>
      </c>
    </row>
    <row r="11" spans="1:9" x14ac:dyDescent="0.3">
      <c r="A11" s="3">
        <v>44208</v>
      </c>
      <c r="B11" s="7" t="s">
        <v>21</v>
      </c>
      <c r="C11" s="5">
        <v>30</v>
      </c>
      <c r="D11" s="5">
        <v>20</v>
      </c>
      <c r="E11" s="5">
        <f>m_1월[[#This Row],[주유량(ℓ)]]*$I$5</f>
        <v>32800</v>
      </c>
      <c r="F11" s="5">
        <v>0</v>
      </c>
      <c r="G11" s="5">
        <v>12000</v>
      </c>
      <c r="H11" s="5">
        <v>0</v>
      </c>
      <c r="I11" s="5">
        <f>SUM(m_1월[[#This Row],[주유비]:[차량수리비]])</f>
        <v>44800</v>
      </c>
    </row>
    <row r="12" spans="1:9" x14ac:dyDescent="0.3">
      <c r="A12" s="3">
        <v>44209</v>
      </c>
      <c r="B12" s="7" t="s">
        <v>5</v>
      </c>
      <c r="C12" s="5">
        <v>300</v>
      </c>
      <c r="D12" s="5">
        <v>70</v>
      </c>
      <c r="E12" s="5">
        <f>m_1월[[#This Row],[주유량(ℓ)]]*$I$5</f>
        <v>114800</v>
      </c>
      <c r="F12" s="5">
        <v>12000</v>
      </c>
      <c r="G12" s="5">
        <v>6000</v>
      </c>
      <c r="H12" s="5">
        <v>0</v>
      </c>
      <c r="I12" s="5">
        <f>SUM(m_1월[[#This Row],[주유비]:[차량수리비]])</f>
        <v>132800</v>
      </c>
    </row>
    <row r="13" spans="1:9" x14ac:dyDescent="0.3">
      <c r="A13" s="3">
        <v>44211</v>
      </c>
      <c r="B13" s="7" t="s">
        <v>21</v>
      </c>
      <c r="C13" s="5">
        <v>30</v>
      </c>
      <c r="D13" s="5">
        <v>0</v>
      </c>
      <c r="E13" s="5">
        <f>m_1월[[#This Row],[주유량(ℓ)]]*$I$5</f>
        <v>0</v>
      </c>
      <c r="F13" s="5">
        <v>0</v>
      </c>
      <c r="G13" s="5">
        <v>10000</v>
      </c>
      <c r="H13" s="5">
        <v>0</v>
      </c>
      <c r="I13" s="5">
        <f>SUM(m_1월[[#This Row],[주유비]:[차량수리비]])</f>
        <v>10000</v>
      </c>
    </row>
    <row r="14" spans="1:9" x14ac:dyDescent="0.3">
      <c r="A14" s="3">
        <v>44216</v>
      </c>
      <c r="B14" s="7" t="s">
        <v>6</v>
      </c>
      <c r="C14" s="5">
        <v>100</v>
      </c>
      <c r="D14" s="5">
        <v>0</v>
      </c>
      <c r="E14" s="5">
        <f>m_1월[[#This Row],[주유량(ℓ)]]*$I$5</f>
        <v>0</v>
      </c>
      <c r="F14" s="5">
        <v>1200</v>
      </c>
      <c r="G14" s="5">
        <v>5000</v>
      </c>
      <c r="H14" s="5">
        <v>0</v>
      </c>
      <c r="I14" s="5">
        <f>SUM(m_1월[[#This Row],[주유비]:[차량수리비]])</f>
        <v>6200</v>
      </c>
    </row>
    <row r="15" spans="1:9" x14ac:dyDescent="0.3">
      <c r="A15" s="3">
        <v>44217</v>
      </c>
      <c r="B15" s="7" t="s">
        <v>7</v>
      </c>
      <c r="C15" s="5">
        <v>80</v>
      </c>
      <c r="D15" s="5">
        <v>25</v>
      </c>
      <c r="E15" s="5">
        <f>m_1월[[#This Row],[주유량(ℓ)]]*$I$5</f>
        <v>41000</v>
      </c>
      <c r="F15" s="5">
        <v>2400</v>
      </c>
      <c r="G15" s="5">
        <v>6000</v>
      </c>
      <c r="H15" s="5">
        <v>0</v>
      </c>
      <c r="I15" s="5">
        <f>SUM(m_1월[[#This Row],[주유비]:[차량수리비]])</f>
        <v>49400</v>
      </c>
    </row>
    <row r="16" spans="1:9" x14ac:dyDescent="0.3">
      <c r="A16" s="3">
        <v>44219</v>
      </c>
      <c r="B16" s="7" t="s">
        <v>5</v>
      </c>
      <c r="C16" s="5">
        <v>400</v>
      </c>
      <c r="D16" s="5">
        <v>74</v>
      </c>
      <c r="E16" s="5">
        <f>m_1월[[#This Row],[주유량(ℓ)]]*$I$5</f>
        <v>121360</v>
      </c>
      <c r="F16" s="5">
        <v>14000</v>
      </c>
      <c r="G16" s="5">
        <v>0</v>
      </c>
      <c r="H16" s="5">
        <v>0</v>
      </c>
      <c r="I16" s="5">
        <f>SUM(m_1월[[#This Row],[주유비]:[차량수리비]])</f>
        <v>135360</v>
      </c>
    </row>
    <row r="17" spans="1:9" x14ac:dyDescent="0.3">
      <c r="A17" s="4">
        <v>44222</v>
      </c>
      <c r="B17" s="8" t="s">
        <v>21</v>
      </c>
      <c r="C17" s="6">
        <v>30</v>
      </c>
      <c r="D17" s="6">
        <v>0</v>
      </c>
      <c r="E17" s="6">
        <f>m_1월[[#This Row],[주유량(ℓ)]]*$I$5</f>
        <v>0</v>
      </c>
      <c r="F17" s="6">
        <v>0</v>
      </c>
      <c r="G17" s="6">
        <v>10000</v>
      </c>
      <c r="H17" s="6">
        <v>0</v>
      </c>
      <c r="I17" s="6">
        <f>SUM(m_1월[[#This Row],[주유비]:[차량수리비]])</f>
        <v>10000</v>
      </c>
    </row>
    <row r="18" spans="1:9" x14ac:dyDescent="0.3">
      <c r="A18" t="s">
        <v>24</v>
      </c>
      <c r="B18" s="18"/>
      <c r="C18" s="18"/>
      <c r="D18" s="18"/>
      <c r="E18" s="19">
        <f>SUBTOTAL(109,m_1월[주유비])</f>
        <v>375560</v>
      </c>
      <c r="F18" s="19">
        <f>SUBTOTAL(109,m_1월[통행료])</f>
        <v>53600</v>
      </c>
      <c r="G18" s="19">
        <f>SUBTOTAL(109,m_1월[주차비])</f>
        <v>64000</v>
      </c>
      <c r="H18" s="19">
        <f>SUBTOTAL(109,m_1월[차량수리비])</f>
        <v>540000</v>
      </c>
      <c r="I18" s="17">
        <f>SUBTOTAL(109,m_1월[합계])</f>
        <v>1033160</v>
      </c>
    </row>
    <row r="19" spans="1:9" ht="34.5" x14ac:dyDescent="0.3">
      <c r="A19" s="2" t="s">
        <v>11</v>
      </c>
      <c r="B19" s="28"/>
      <c r="C19" s="29"/>
      <c r="D19" s="29"/>
      <c r="E19" s="29"/>
      <c r="F19" s="29"/>
      <c r="G19" s="29"/>
      <c r="H19" s="29"/>
      <c r="I19" s="30"/>
    </row>
  </sheetData>
  <mergeCells count="2">
    <mergeCell ref="B19:I19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BC5D3-7634-4545-B310-AB2BD822DE67}">
  <dimension ref="A1:I21"/>
  <sheetViews>
    <sheetView workbookViewId="0">
      <selection activeCell="C14" sqref="C14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31" t="s">
        <v>0</v>
      </c>
      <c r="B1" s="31"/>
      <c r="C1" s="31"/>
      <c r="D1" s="31"/>
      <c r="E1" s="31"/>
      <c r="F1" s="31"/>
      <c r="G1" s="32"/>
      <c r="H1" s="9" t="s">
        <v>1</v>
      </c>
      <c r="I1" s="10" t="s">
        <v>8</v>
      </c>
    </row>
    <row r="2" spans="1:9" ht="19.5" customHeight="1" x14ac:dyDescent="0.3">
      <c r="A2" s="31"/>
      <c r="B2" s="31"/>
      <c r="C2" s="31"/>
      <c r="D2" s="31"/>
      <c r="E2" s="31"/>
      <c r="F2" s="31"/>
      <c r="G2" s="32"/>
      <c r="H2" s="11" t="s">
        <v>2</v>
      </c>
      <c r="I2" s="12" t="s">
        <v>9</v>
      </c>
    </row>
    <row r="3" spans="1:9" ht="19.5" customHeight="1" x14ac:dyDescent="0.3">
      <c r="A3" s="31"/>
      <c r="B3" s="31"/>
      <c r="C3" s="31"/>
      <c r="D3" s="31"/>
      <c r="E3" s="31"/>
      <c r="F3" s="31"/>
      <c r="G3" s="32"/>
      <c r="H3" s="11" t="s">
        <v>3</v>
      </c>
      <c r="I3" s="13" t="s">
        <v>10</v>
      </c>
    </row>
    <row r="4" spans="1:9" ht="19.5" customHeight="1" x14ac:dyDescent="0.3">
      <c r="A4" s="31"/>
      <c r="B4" s="31"/>
      <c r="C4" s="31"/>
      <c r="D4" s="31"/>
      <c r="E4" s="31"/>
      <c r="F4" s="31"/>
      <c r="G4" s="32"/>
      <c r="H4" s="11" t="s">
        <v>4</v>
      </c>
      <c r="I4" s="14">
        <v>44228</v>
      </c>
    </row>
    <row r="5" spans="1:9" ht="16.5" customHeight="1" x14ac:dyDescent="0.3">
      <c r="A5" s="31"/>
      <c r="B5" s="31"/>
      <c r="C5" s="31"/>
      <c r="D5" s="31"/>
      <c r="E5" s="31"/>
      <c r="F5" s="31"/>
      <c r="G5" s="32"/>
      <c r="H5" s="15" t="s">
        <v>22</v>
      </c>
      <c r="I5" s="16">
        <v>1620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44232</v>
      </c>
      <c r="B8" s="7" t="s">
        <v>6</v>
      </c>
      <c r="C8" s="5">
        <v>60</v>
      </c>
      <c r="D8" s="5">
        <v>40</v>
      </c>
      <c r="E8" s="5">
        <f>m_2월[[#This Row],[주유량(ℓ)]]*$I$5</f>
        <v>64800</v>
      </c>
      <c r="F8" s="5">
        <v>0</v>
      </c>
      <c r="G8" s="5">
        <v>5000</v>
      </c>
      <c r="H8" s="5">
        <v>0</v>
      </c>
      <c r="I8" s="5">
        <f>SUM(m_2월[[#This Row],[주유비]:[차량수리비]])</f>
        <v>69800</v>
      </c>
    </row>
    <row r="9" spans="1:9" x14ac:dyDescent="0.3">
      <c r="A9" s="3">
        <v>44233</v>
      </c>
      <c r="B9" s="7" t="s">
        <v>7</v>
      </c>
      <c r="C9" s="5">
        <v>50</v>
      </c>
      <c r="D9" s="5">
        <v>0</v>
      </c>
      <c r="E9" s="5">
        <f>m_2월[[#This Row],[주유량(ℓ)]]*$I$5</f>
        <v>0</v>
      </c>
      <c r="F9" s="5">
        <v>1000</v>
      </c>
      <c r="G9" s="5">
        <v>0</v>
      </c>
      <c r="H9" s="5">
        <v>0</v>
      </c>
      <c r="I9" s="5">
        <f>SUM(m_2월[[#This Row],[주유비]:[차량수리비]])</f>
        <v>1000</v>
      </c>
    </row>
    <row r="10" spans="1:9" x14ac:dyDescent="0.3">
      <c r="A10" s="3">
        <v>44235</v>
      </c>
      <c r="B10" s="7" t="s">
        <v>5</v>
      </c>
      <c r="C10" s="5">
        <v>300</v>
      </c>
      <c r="D10" s="5">
        <v>80</v>
      </c>
      <c r="E10" s="5">
        <f>m_2월[[#This Row],[주유량(ℓ)]]*$I$5</f>
        <v>129600</v>
      </c>
      <c r="F10" s="5">
        <v>17500</v>
      </c>
      <c r="G10" s="5">
        <v>10000</v>
      </c>
      <c r="H10" s="5">
        <v>0</v>
      </c>
      <c r="I10" s="5">
        <f>SUM(m_2월[[#This Row],[주유비]:[차량수리비]])</f>
        <v>157100</v>
      </c>
    </row>
    <row r="11" spans="1:9" x14ac:dyDescent="0.3">
      <c r="A11" s="3">
        <v>44236</v>
      </c>
      <c r="B11" s="7" t="s">
        <v>20</v>
      </c>
      <c r="C11" s="5">
        <v>5</v>
      </c>
      <c r="D11" s="5">
        <v>0</v>
      </c>
      <c r="E11" s="5">
        <f>m_2월[[#This Row],[주유량(ℓ)]]*$I$5</f>
        <v>0</v>
      </c>
      <c r="F11" s="5">
        <v>0</v>
      </c>
      <c r="G11" s="5">
        <v>0</v>
      </c>
      <c r="H11" s="5">
        <v>175000</v>
      </c>
      <c r="I11" s="5">
        <f>SUM(m_2월[[#This Row],[주유비]:[차량수리비]])</f>
        <v>175000</v>
      </c>
    </row>
    <row r="12" spans="1:9" x14ac:dyDescent="0.3">
      <c r="A12" s="3">
        <v>44239</v>
      </c>
      <c r="B12" s="7" t="s">
        <v>21</v>
      </c>
      <c r="C12" s="5">
        <v>30</v>
      </c>
      <c r="D12" s="5">
        <v>40</v>
      </c>
      <c r="E12" s="5">
        <f>m_2월[[#This Row],[주유량(ℓ)]]*$I$5</f>
        <v>64800</v>
      </c>
      <c r="F12" s="5">
        <v>0</v>
      </c>
      <c r="G12" s="5">
        <v>12000</v>
      </c>
      <c r="H12" s="5">
        <v>0</v>
      </c>
      <c r="I12" s="5">
        <f>SUM(m_2월[[#This Row],[주유비]:[차량수리비]])</f>
        <v>76800</v>
      </c>
    </row>
    <row r="13" spans="1:9" x14ac:dyDescent="0.3">
      <c r="A13" s="3">
        <v>44240</v>
      </c>
      <c r="B13" s="7" t="s">
        <v>5</v>
      </c>
      <c r="C13" s="5">
        <v>300</v>
      </c>
      <c r="D13" s="5">
        <v>80</v>
      </c>
      <c r="E13" s="5">
        <f>m_2월[[#This Row],[주유량(ℓ)]]*$I$5</f>
        <v>129600</v>
      </c>
      <c r="F13" s="5">
        <v>10000</v>
      </c>
      <c r="G13" s="5">
        <v>6000</v>
      </c>
      <c r="H13" s="5">
        <v>0</v>
      </c>
      <c r="I13" s="5">
        <f>SUM(m_2월[[#This Row],[주유비]:[차량수리비]])</f>
        <v>145600</v>
      </c>
    </row>
    <row r="14" spans="1:9" x14ac:dyDescent="0.3">
      <c r="A14" s="3">
        <v>44242</v>
      </c>
      <c r="B14" s="7" t="s">
        <v>21</v>
      </c>
      <c r="C14" s="5">
        <v>30</v>
      </c>
      <c r="D14" s="5">
        <v>0</v>
      </c>
      <c r="E14" s="5">
        <f>m_2월[[#This Row],[주유량(ℓ)]]*$I$5</f>
        <v>0</v>
      </c>
      <c r="F14" s="5">
        <v>0</v>
      </c>
      <c r="G14" s="5">
        <v>10000</v>
      </c>
      <c r="H14" s="5">
        <v>0</v>
      </c>
      <c r="I14" s="5">
        <f>SUM(m_2월[[#This Row],[주유비]:[차량수리비]])</f>
        <v>10000</v>
      </c>
    </row>
    <row r="15" spans="1:9" x14ac:dyDescent="0.3">
      <c r="A15" s="3">
        <v>44247</v>
      </c>
      <c r="B15" s="7" t="s">
        <v>6</v>
      </c>
      <c r="C15" s="5">
        <v>100</v>
      </c>
      <c r="D15" s="5">
        <v>0</v>
      </c>
      <c r="E15" s="5">
        <f>m_2월[[#This Row],[주유량(ℓ)]]*$I$5</f>
        <v>0</v>
      </c>
      <c r="F15" s="5">
        <v>0</v>
      </c>
      <c r="G15" s="5">
        <v>5000</v>
      </c>
      <c r="H15" s="5">
        <v>0</v>
      </c>
      <c r="I15" s="5">
        <f>SUM(m_2월[[#This Row],[주유비]:[차량수리비]])</f>
        <v>5000</v>
      </c>
    </row>
    <row r="16" spans="1:9" x14ac:dyDescent="0.3">
      <c r="A16" s="3">
        <v>44248</v>
      </c>
      <c r="B16" s="7" t="s">
        <v>7</v>
      </c>
      <c r="C16" s="5">
        <v>80</v>
      </c>
      <c r="D16" s="5">
        <v>20</v>
      </c>
      <c r="E16" s="5">
        <f>m_2월[[#This Row],[주유량(ℓ)]]*$I$5</f>
        <v>32400</v>
      </c>
      <c r="F16" s="5">
        <v>2400</v>
      </c>
      <c r="G16" s="5">
        <v>6000</v>
      </c>
      <c r="H16" s="5">
        <v>0</v>
      </c>
      <c r="I16" s="5">
        <f>SUM(m_2월[[#This Row],[주유비]:[차량수리비]])</f>
        <v>40800</v>
      </c>
    </row>
    <row r="17" spans="1:9" x14ac:dyDescent="0.3">
      <c r="A17" s="3">
        <v>44249</v>
      </c>
      <c r="B17" s="7" t="s">
        <v>20</v>
      </c>
      <c r="C17" s="5">
        <v>5</v>
      </c>
      <c r="D17" s="5">
        <v>0</v>
      </c>
      <c r="E17" s="5">
        <f>m_2월[[#This Row],[주유량(ℓ)]]*$I$5</f>
        <v>0</v>
      </c>
      <c r="F17" s="5">
        <v>0</v>
      </c>
      <c r="G17" s="5">
        <v>0</v>
      </c>
      <c r="H17" s="5">
        <v>65000</v>
      </c>
      <c r="I17" s="5">
        <f>SUM(m_2월[[#This Row],[주유비]:[차량수리비]])</f>
        <v>65000</v>
      </c>
    </row>
    <row r="18" spans="1:9" x14ac:dyDescent="0.3">
      <c r="A18" s="3">
        <v>44250</v>
      </c>
      <c r="B18" s="7" t="s">
        <v>5</v>
      </c>
      <c r="C18" s="5">
        <v>400</v>
      </c>
      <c r="D18" s="5">
        <v>80</v>
      </c>
      <c r="E18" s="5">
        <f>m_2월[[#This Row],[주유량(ℓ)]]*$I$5</f>
        <v>129600</v>
      </c>
      <c r="F18" s="5">
        <v>24000</v>
      </c>
      <c r="G18" s="5">
        <v>0</v>
      </c>
      <c r="H18" s="5">
        <v>0</v>
      </c>
      <c r="I18" s="5">
        <f>SUM(m_2월[[#This Row],[주유비]:[차량수리비]])</f>
        <v>153600</v>
      </c>
    </row>
    <row r="19" spans="1:9" x14ac:dyDescent="0.3">
      <c r="A19" s="4">
        <v>44253</v>
      </c>
      <c r="B19" s="8" t="s">
        <v>21</v>
      </c>
      <c r="C19" s="6">
        <v>30</v>
      </c>
      <c r="D19" s="6">
        <v>0</v>
      </c>
      <c r="E19" s="6">
        <f>m_2월[[#This Row],[주유량(ℓ)]]*$I$5</f>
        <v>0</v>
      </c>
      <c r="F19" s="6">
        <v>0</v>
      </c>
      <c r="G19" s="6">
        <v>10000</v>
      </c>
      <c r="H19" s="6">
        <v>0</v>
      </c>
      <c r="I19" s="6">
        <f>SUM(m_2월[[#This Row],[주유비]:[차량수리비]])</f>
        <v>10000</v>
      </c>
    </row>
    <row r="20" spans="1:9" x14ac:dyDescent="0.3">
      <c r="A20" t="s">
        <v>24</v>
      </c>
      <c r="B20" s="18"/>
      <c r="C20" s="18"/>
      <c r="D20" s="18"/>
      <c r="E20" s="19">
        <f>SUBTOTAL(109,m_2월[주유비])</f>
        <v>550800</v>
      </c>
      <c r="F20" s="19">
        <f>SUBTOTAL(109,m_2월[통행료])</f>
        <v>54900</v>
      </c>
      <c r="G20" s="19">
        <f>SUBTOTAL(109,m_2월[주차비])</f>
        <v>64000</v>
      </c>
      <c r="H20" s="19">
        <f>SUBTOTAL(109,m_2월[차량수리비])</f>
        <v>240000</v>
      </c>
      <c r="I20" s="17">
        <f>SUBTOTAL(109,m_2월[합계])</f>
        <v>909700</v>
      </c>
    </row>
    <row r="21" spans="1:9" ht="34.5" x14ac:dyDescent="0.3">
      <c r="A21" s="2" t="s">
        <v>11</v>
      </c>
      <c r="B21" s="28"/>
      <c r="C21" s="29"/>
      <c r="D21" s="29"/>
      <c r="E21" s="29"/>
      <c r="F21" s="29"/>
      <c r="G21" s="29"/>
      <c r="H21" s="29"/>
      <c r="I21" s="30"/>
    </row>
  </sheetData>
  <mergeCells count="2">
    <mergeCell ref="B21:I21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3DB2D-20CC-40BD-800A-8B9E8EA4AAFE}">
  <dimension ref="A1:I20"/>
  <sheetViews>
    <sheetView workbookViewId="0">
      <selection activeCell="D7" sqref="D7"/>
    </sheetView>
  </sheetViews>
  <sheetFormatPr defaultRowHeight="16.5" x14ac:dyDescent="0.3"/>
  <cols>
    <col min="1" max="1" width="11.875" customWidth="1"/>
    <col min="2" max="2" width="16.125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31" t="s">
        <v>0</v>
      </c>
      <c r="B1" s="31"/>
      <c r="C1" s="31"/>
      <c r="D1" s="31"/>
      <c r="E1" s="31"/>
      <c r="F1" s="31"/>
      <c r="G1" s="32"/>
      <c r="H1" s="9" t="s">
        <v>1</v>
      </c>
      <c r="I1" s="10" t="s">
        <v>8</v>
      </c>
    </row>
    <row r="2" spans="1:9" ht="19.5" customHeight="1" x14ac:dyDescent="0.3">
      <c r="A2" s="31"/>
      <c r="B2" s="31"/>
      <c r="C2" s="31"/>
      <c r="D2" s="31"/>
      <c r="E2" s="31"/>
      <c r="F2" s="31"/>
      <c r="G2" s="32"/>
      <c r="H2" s="11" t="s">
        <v>2</v>
      </c>
      <c r="I2" s="12" t="s">
        <v>9</v>
      </c>
    </row>
    <row r="3" spans="1:9" ht="19.5" customHeight="1" x14ac:dyDescent="0.3">
      <c r="A3" s="31"/>
      <c r="B3" s="31"/>
      <c r="C3" s="31"/>
      <c r="D3" s="31"/>
      <c r="E3" s="31"/>
      <c r="F3" s="31"/>
      <c r="G3" s="32"/>
      <c r="H3" s="11" t="s">
        <v>3</v>
      </c>
      <c r="I3" s="13" t="s">
        <v>10</v>
      </c>
    </row>
    <row r="4" spans="1:9" ht="19.5" customHeight="1" x14ac:dyDescent="0.3">
      <c r="A4" s="31"/>
      <c r="B4" s="31"/>
      <c r="C4" s="31"/>
      <c r="D4" s="31"/>
      <c r="E4" s="31"/>
      <c r="F4" s="31"/>
      <c r="G4" s="32"/>
      <c r="H4" s="11" t="s">
        <v>4</v>
      </c>
      <c r="I4" s="14">
        <v>44257</v>
      </c>
    </row>
    <row r="5" spans="1:9" ht="16.5" customHeight="1" x14ac:dyDescent="0.3">
      <c r="A5" s="31"/>
      <c r="B5" s="31"/>
      <c r="C5" s="31"/>
      <c r="D5" s="31"/>
      <c r="E5" s="31"/>
      <c r="F5" s="31"/>
      <c r="G5" s="32"/>
      <c r="H5" s="15" t="s">
        <v>22</v>
      </c>
      <c r="I5" s="16">
        <v>1620</v>
      </c>
    </row>
    <row r="6" spans="1:9" ht="6.75" customHeight="1" x14ac:dyDescent="0.3"/>
    <row r="7" spans="1:9" x14ac:dyDescent="0.3">
      <c r="A7" s="1" t="s">
        <v>13</v>
      </c>
      <c r="B7" s="1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44261</v>
      </c>
      <c r="B8" s="7" t="s">
        <v>7</v>
      </c>
      <c r="C8" s="5">
        <v>50</v>
      </c>
      <c r="D8" s="5">
        <v>40</v>
      </c>
      <c r="E8" s="5">
        <f>m_3월[[#This Row],[주유량(ℓ)]]*$I$5</f>
        <v>64800</v>
      </c>
      <c r="F8" s="5"/>
      <c r="G8" s="5">
        <v>4000</v>
      </c>
      <c r="H8" s="5">
        <v>0</v>
      </c>
      <c r="I8" s="5">
        <f>SUM(m_3월[[#This Row],[주유비]:[차량수리비]])</f>
        <v>68800</v>
      </c>
    </row>
    <row r="9" spans="1:9" x14ac:dyDescent="0.3">
      <c r="A9" s="3">
        <v>44263</v>
      </c>
      <c r="B9" s="7" t="s">
        <v>5</v>
      </c>
      <c r="C9" s="5">
        <v>210</v>
      </c>
      <c r="D9" s="5">
        <v>50</v>
      </c>
      <c r="E9" s="5">
        <f>m_3월[[#This Row],[주유량(ℓ)]]*$I$5</f>
        <v>81000</v>
      </c>
      <c r="F9" s="5">
        <v>12300</v>
      </c>
      <c r="G9" s="5">
        <v>0</v>
      </c>
      <c r="H9" s="5">
        <v>0</v>
      </c>
      <c r="I9" s="5">
        <f>SUM(m_3월[[#This Row],[주유비]:[차량수리비]])</f>
        <v>93300</v>
      </c>
    </row>
    <row r="10" spans="1:9" x14ac:dyDescent="0.3">
      <c r="A10" s="3">
        <v>44264</v>
      </c>
      <c r="B10" s="7" t="s">
        <v>20</v>
      </c>
      <c r="C10" s="5">
        <v>5</v>
      </c>
      <c r="D10" s="5">
        <v>0</v>
      </c>
      <c r="E10" s="5">
        <f>m_3월[[#This Row],[주유량(ℓ)]]*$I$5</f>
        <v>0</v>
      </c>
      <c r="F10" s="5">
        <v>0</v>
      </c>
      <c r="G10" s="5">
        <v>0</v>
      </c>
      <c r="H10" s="5">
        <v>45000</v>
      </c>
      <c r="I10" s="5">
        <f>SUM(m_3월[[#This Row],[주유비]:[차량수리비]])</f>
        <v>45000</v>
      </c>
    </row>
    <row r="11" spans="1:9" x14ac:dyDescent="0.3">
      <c r="A11" s="3">
        <v>44267</v>
      </c>
      <c r="B11" s="7" t="s">
        <v>21</v>
      </c>
      <c r="C11" s="5">
        <v>30</v>
      </c>
      <c r="D11" s="5">
        <v>20</v>
      </c>
      <c r="E11" s="5">
        <f>m_3월[[#This Row],[주유량(ℓ)]]*$I$5</f>
        <v>32400</v>
      </c>
      <c r="F11" s="5">
        <v>0</v>
      </c>
      <c r="G11" s="5">
        <v>8000</v>
      </c>
      <c r="H11" s="5">
        <v>0</v>
      </c>
      <c r="I11" s="5">
        <f>SUM(m_3월[[#This Row],[주유비]:[차량수리비]])</f>
        <v>40400</v>
      </c>
    </row>
    <row r="12" spans="1:9" x14ac:dyDescent="0.3">
      <c r="A12" s="3">
        <v>44268</v>
      </c>
      <c r="B12" s="7" t="s">
        <v>5</v>
      </c>
      <c r="C12" s="5">
        <v>300</v>
      </c>
      <c r="D12" s="5">
        <v>55</v>
      </c>
      <c r="E12" s="5">
        <f>m_3월[[#This Row],[주유량(ℓ)]]*$I$5</f>
        <v>89100</v>
      </c>
      <c r="F12" s="5">
        <v>18900</v>
      </c>
      <c r="G12" s="5">
        <v>0</v>
      </c>
      <c r="H12" s="5">
        <v>0</v>
      </c>
      <c r="I12" s="5">
        <f>SUM(m_3월[[#This Row],[주유비]:[차량수리비]])</f>
        <v>108000</v>
      </c>
    </row>
    <row r="13" spans="1:9" x14ac:dyDescent="0.3">
      <c r="A13" s="3">
        <v>44270</v>
      </c>
      <c r="B13" s="7" t="s">
        <v>21</v>
      </c>
      <c r="C13" s="5">
        <v>30</v>
      </c>
      <c r="D13" s="5">
        <v>0</v>
      </c>
      <c r="E13" s="5">
        <f>m_3월[[#This Row],[주유량(ℓ)]]*$I$5</f>
        <v>0</v>
      </c>
      <c r="F13" s="5">
        <v>0</v>
      </c>
      <c r="G13" s="5">
        <v>10000</v>
      </c>
      <c r="H13" s="5">
        <v>0</v>
      </c>
      <c r="I13" s="5">
        <f>SUM(m_3월[[#This Row],[주유비]:[차량수리비]])</f>
        <v>10000</v>
      </c>
    </row>
    <row r="14" spans="1:9" x14ac:dyDescent="0.3">
      <c r="A14" s="3">
        <v>44275</v>
      </c>
      <c r="B14" s="7" t="s">
        <v>6</v>
      </c>
      <c r="C14" s="5">
        <v>100</v>
      </c>
      <c r="D14" s="5">
        <v>0</v>
      </c>
      <c r="E14" s="5">
        <f>m_3월[[#This Row],[주유량(ℓ)]]*$I$5</f>
        <v>0</v>
      </c>
      <c r="F14" s="5">
        <v>1200</v>
      </c>
      <c r="G14" s="5">
        <v>5000</v>
      </c>
      <c r="H14" s="5">
        <v>0</v>
      </c>
      <c r="I14" s="5">
        <f>SUM(m_3월[[#This Row],[주유비]:[차량수리비]])</f>
        <v>6200</v>
      </c>
    </row>
    <row r="15" spans="1:9" x14ac:dyDescent="0.3">
      <c r="A15" s="3">
        <v>44276</v>
      </c>
      <c r="B15" s="7" t="s">
        <v>7</v>
      </c>
      <c r="C15" s="5">
        <v>80</v>
      </c>
      <c r="D15" s="5">
        <v>40</v>
      </c>
      <c r="E15" s="5">
        <f>m_3월[[#This Row],[주유량(ℓ)]]*$I$5</f>
        <v>64800</v>
      </c>
      <c r="F15" s="5">
        <v>2400</v>
      </c>
      <c r="G15" s="5">
        <v>6000</v>
      </c>
      <c r="H15" s="5">
        <v>0</v>
      </c>
      <c r="I15" s="5">
        <f>SUM(m_3월[[#This Row],[주유비]:[차량수리비]])</f>
        <v>73200</v>
      </c>
    </row>
    <row r="16" spans="1:9" x14ac:dyDescent="0.3">
      <c r="A16" s="3">
        <v>44278</v>
      </c>
      <c r="B16" s="7" t="s">
        <v>5</v>
      </c>
      <c r="C16" s="5">
        <v>250</v>
      </c>
      <c r="D16" s="5">
        <v>60</v>
      </c>
      <c r="E16" s="5">
        <f>m_3월[[#This Row],[주유량(ℓ)]]*$I$5</f>
        <v>97200</v>
      </c>
      <c r="F16" s="5">
        <v>14000</v>
      </c>
      <c r="G16" s="5">
        <v>0</v>
      </c>
      <c r="H16" s="5">
        <v>0</v>
      </c>
      <c r="I16" s="5">
        <f>SUM(m_3월[[#This Row],[주유비]:[차량수리비]])</f>
        <v>111200</v>
      </c>
    </row>
    <row r="17" spans="1:9" x14ac:dyDescent="0.3">
      <c r="A17" s="4">
        <v>44281</v>
      </c>
      <c r="B17" s="8" t="s">
        <v>21</v>
      </c>
      <c r="C17" s="6">
        <v>30</v>
      </c>
      <c r="D17" s="6">
        <v>0</v>
      </c>
      <c r="E17" s="6">
        <f>m_3월[[#This Row],[주유량(ℓ)]]*$I$5</f>
        <v>0</v>
      </c>
      <c r="F17" s="6">
        <v>0</v>
      </c>
      <c r="G17" s="6">
        <v>10000</v>
      </c>
      <c r="H17" s="6">
        <v>0</v>
      </c>
      <c r="I17" s="6">
        <f>SUM(m_3월[[#This Row],[주유비]:[차량수리비]])</f>
        <v>10000</v>
      </c>
    </row>
    <row r="18" spans="1:9" x14ac:dyDescent="0.3">
      <c r="A18" s="4">
        <v>44282</v>
      </c>
      <c r="B18" s="6" t="s">
        <v>7</v>
      </c>
      <c r="C18" s="6">
        <v>20</v>
      </c>
      <c r="D18" s="6">
        <v>50</v>
      </c>
      <c r="E18" s="25">
        <f>m_3월[[#This Row],[주유량(ℓ)]]*$I$5</f>
        <v>81000</v>
      </c>
      <c r="F18" s="6">
        <v>0</v>
      </c>
      <c r="G18" s="6">
        <v>5000</v>
      </c>
      <c r="H18" s="6">
        <v>0</v>
      </c>
      <c r="I18" s="25">
        <f>SUM(m_3월[[#This Row],[주유비]:[차량수리비]])</f>
        <v>86000</v>
      </c>
    </row>
    <row r="19" spans="1:9" x14ac:dyDescent="0.3">
      <c r="A19" t="s">
        <v>24</v>
      </c>
      <c r="B19" s="19"/>
      <c r="C19" s="19"/>
      <c r="D19" s="19"/>
      <c r="E19" s="19">
        <f>SUBTOTAL(109,m_3월[주유비])</f>
        <v>510300</v>
      </c>
      <c r="F19" s="19">
        <f>SUBTOTAL(109,m_3월[통행료])</f>
        <v>48800</v>
      </c>
      <c r="G19" s="19">
        <f>SUBTOTAL(109,m_3월[주차비])</f>
        <v>48000</v>
      </c>
      <c r="H19" s="19">
        <f>SUBTOTAL(109,m_3월[차량수리비])</f>
        <v>45000</v>
      </c>
      <c r="I19" s="17">
        <f>SUBTOTAL(109,m_3월[합계])</f>
        <v>652100</v>
      </c>
    </row>
    <row r="20" spans="1:9" ht="34.5" x14ac:dyDescent="0.3">
      <c r="A20" s="2" t="s">
        <v>11</v>
      </c>
      <c r="B20" s="28"/>
      <c r="C20" s="29"/>
      <c r="D20" s="29"/>
      <c r="E20" s="29"/>
      <c r="F20" s="29"/>
      <c r="G20" s="29"/>
      <c r="H20" s="29"/>
      <c r="I20" s="30"/>
    </row>
  </sheetData>
  <mergeCells count="2">
    <mergeCell ref="A1:G5"/>
    <mergeCell ref="B20:I20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118F-5852-4224-A546-D272833C54D2}">
  <dimension ref="A1:I21"/>
  <sheetViews>
    <sheetView tabSelected="1" workbookViewId="0">
      <selection activeCell="B15" sqref="B15"/>
    </sheetView>
  </sheetViews>
  <sheetFormatPr defaultRowHeight="16.5" x14ac:dyDescent="0.3"/>
  <cols>
    <col min="1" max="1" width="11.875" customWidth="1"/>
    <col min="2" max="2" width="16.125" style="33" customWidth="1"/>
    <col min="3" max="3" width="14.125" customWidth="1"/>
    <col min="4" max="4" width="13.25" bestFit="1" customWidth="1"/>
    <col min="5" max="7" width="11.125" customWidth="1"/>
    <col min="8" max="8" width="12.125" customWidth="1"/>
    <col min="9" max="9" width="14.625" customWidth="1"/>
  </cols>
  <sheetData>
    <row r="1" spans="1:9" ht="19.5" customHeight="1" x14ac:dyDescent="0.3">
      <c r="A1" s="31" t="s">
        <v>0</v>
      </c>
      <c r="B1" s="31"/>
      <c r="C1" s="31"/>
      <c r="D1" s="31"/>
      <c r="E1" s="31"/>
      <c r="F1" s="31"/>
      <c r="G1" s="32"/>
      <c r="H1" s="9" t="s">
        <v>1</v>
      </c>
      <c r="I1" s="10" t="s">
        <v>8</v>
      </c>
    </row>
    <row r="2" spans="1:9" ht="19.5" customHeight="1" x14ac:dyDescent="0.3">
      <c r="A2" s="31"/>
      <c r="B2" s="31"/>
      <c r="C2" s="31"/>
      <c r="D2" s="31"/>
      <c r="E2" s="31"/>
      <c r="F2" s="31"/>
      <c r="G2" s="32"/>
      <c r="H2" s="11" t="s">
        <v>2</v>
      </c>
      <c r="I2" s="12" t="s">
        <v>9</v>
      </c>
    </row>
    <row r="3" spans="1:9" ht="19.5" customHeight="1" x14ac:dyDescent="0.3">
      <c r="A3" s="31"/>
      <c r="B3" s="31"/>
      <c r="C3" s="31"/>
      <c r="D3" s="31"/>
      <c r="E3" s="31"/>
      <c r="F3" s="31"/>
      <c r="G3" s="32"/>
      <c r="H3" s="11" t="s">
        <v>3</v>
      </c>
      <c r="I3" s="13" t="s">
        <v>10</v>
      </c>
    </row>
    <row r="4" spans="1:9" ht="19.5" customHeight="1" x14ac:dyDescent="0.3">
      <c r="A4" s="31"/>
      <c r="B4" s="31"/>
      <c r="C4" s="31"/>
      <c r="D4" s="31"/>
      <c r="E4" s="31"/>
      <c r="F4" s="31"/>
      <c r="G4" s="32"/>
      <c r="H4" s="11" t="s">
        <v>4</v>
      </c>
      <c r="I4" s="14">
        <v>44287</v>
      </c>
    </row>
    <row r="5" spans="1:9" ht="16.5" customHeight="1" x14ac:dyDescent="0.3">
      <c r="A5" s="31"/>
      <c r="B5" s="31"/>
      <c r="C5" s="31"/>
      <c r="D5" s="31"/>
      <c r="E5" s="31"/>
      <c r="F5" s="31"/>
      <c r="G5" s="32"/>
      <c r="H5" s="15" t="s">
        <v>22</v>
      </c>
      <c r="I5" s="16">
        <v>1740</v>
      </c>
    </row>
    <row r="6" spans="1:9" ht="6.75" customHeight="1" x14ac:dyDescent="0.3"/>
    <row r="7" spans="1:9" x14ac:dyDescent="0.3">
      <c r="A7" s="1" t="s">
        <v>13</v>
      </c>
      <c r="B7" s="34" t="s">
        <v>14</v>
      </c>
      <c r="C7" s="1" t="s">
        <v>15</v>
      </c>
      <c r="D7" s="1" t="s">
        <v>23</v>
      </c>
      <c r="E7" s="1" t="s">
        <v>16</v>
      </c>
      <c r="F7" s="1" t="s">
        <v>17</v>
      </c>
      <c r="G7" s="1" t="s">
        <v>18</v>
      </c>
      <c r="H7" s="1" t="s">
        <v>19</v>
      </c>
      <c r="I7" s="1" t="s">
        <v>12</v>
      </c>
    </row>
    <row r="8" spans="1:9" x14ac:dyDescent="0.3">
      <c r="A8" s="3">
        <v>44291</v>
      </c>
      <c r="B8" s="7" t="s">
        <v>6</v>
      </c>
      <c r="C8" s="5">
        <v>100</v>
      </c>
      <c r="D8" s="5">
        <v>60</v>
      </c>
      <c r="E8" s="5"/>
      <c r="F8" s="5">
        <v>0</v>
      </c>
      <c r="G8" s="5">
        <v>7000</v>
      </c>
      <c r="H8" s="5">
        <v>0</v>
      </c>
      <c r="I8" s="5"/>
    </row>
    <row r="9" spans="1:9" x14ac:dyDescent="0.3">
      <c r="A9" s="3">
        <v>44292</v>
      </c>
      <c r="B9" s="7" t="s">
        <v>7</v>
      </c>
      <c r="C9" s="5">
        <v>50</v>
      </c>
      <c r="D9" s="5">
        <v>0</v>
      </c>
      <c r="E9" s="5"/>
      <c r="F9" s="5">
        <v>1000</v>
      </c>
      <c r="G9" s="5">
        <v>0</v>
      </c>
      <c r="H9" s="5">
        <v>0</v>
      </c>
      <c r="I9" s="5"/>
    </row>
    <row r="10" spans="1:9" x14ac:dyDescent="0.3">
      <c r="A10" s="3">
        <v>44294</v>
      </c>
      <c r="B10" s="7" t="s">
        <v>5</v>
      </c>
      <c r="C10" s="5">
        <v>400</v>
      </c>
      <c r="D10" s="5">
        <v>80</v>
      </c>
      <c r="E10" s="5"/>
      <c r="F10" s="5">
        <v>24000</v>
      </c>
      <c r="G10" s="5">
        <v>5000</v>
      </c>
      <c r="H10" s="5">
        <v>0</v>
      </c>
      <c r="I10" s="5"/>
    </row>
    <row r="11" spans="1:9" x14ac:dyDescent="0.3">
      <c r="A11" s="3">
        <v>44295</v>
      </c>
      <c r="B11" s="7" t="s">
        <v>20</v>
      </c>
      <c r="C11" s="5">
        <v>5</v>
      </c>
      <c r="D11" s="5">
        <v>0</v>
      </c>
      <c r="E11" s="5"/>
      <c r="F11" s="5">
        <v>0</v>
      </c>
      <c r="G11" s="5">
        <v>0</v>
      </c>
      <c r="H11" s="5">
        <v>175000</v>
      </c>
      <c r="I11" s="5"/>
    </row>
    <row r="12" spans="1:9" x14ac:dyDescent="0.3">
      <c r="A12" s="3">
        <v>44298</v>
      </c>
      <c r="B12" s="7" t="s">
        <v>21</v>
      </c>
      <c r="C12" s="5">
        <v>30</v>
      </c>
      <c r="D12" s="5">
        <v>40</v>
      </c>
      <c r="E12" s="5"/>
      <c r="F12" s="5">
        <v>0</v>
      </c>
      <c r="G12" s="5">
        <v>12000</v>
      </c>
      <c r="H12" s="5">
        <v>0</v>
      </c>
      <c r="I12" s="5"/>
    </row>
    <row r="13" spans="1:9" x14ac:dyDescent="0.3">
      <c r="A13" s="3">
        <v>44299</v>
      </c>
      <c r="B13" s="7" t="s">
        <v>5</v>
      </c>
      <c r="C13" s="5">
        <v>300</v>
      </c>
      <c r="D13" s="5">
        <v>80</v>
      </c>
      <c r="E13" s="5"/>
      <c r="F13" s="5">
        <v>12000</v>
      </c>
      <c r="G13" s="5">
        <v>6000</v>
      </c>
      <c r="H13" s="5">
        <v>0</v>
      </c>
      <c r="I13" s="5"/>
    </row>
    <row r="14" spans="1:9" x14ac:dyDescent="0.3">
      <c r="A14" s="3">
        <v>44300</v>
      </c>
      <c r="B14" s="7" t="s">
        <v>5</v>
      </c>
      <c r="C14" s="5">
        <v>200</v>
      </c>
      <c r="D14" s="5">
        <v>80</v>
      </c>
      <c r="E14" s="5"/>
      <c r="F14" s="5">
        <v>6000</v>
      </c>
      <c r="G14" s="5">
        <v>0</v>
      </c>
      <c r="H14" s="5">
        <v>0</v>
      </c>
      <c r="I14" s="5"/>
    </row>
    <row r="15" spans="1:9" x14ac:dyDescent="0.3">
      <c r="A15" s="3">
        <v>44301</v>
      </c>
      <c r="B15" s="7" t="s">
        <v>21</v>
      </c>
      <c r="C15" s="5">
        <v>30</v>
      </c>
      <c r="D15" s="5">
        <v>0</v>
      </c>
      <c r="E15" s="5"/>
      <c r="F15" s="5">
        <v>0</v>
      </c>
      <c r="G15" s="5">
        <v>10000</v>
      </c>
      <c r="H15" s="5">
        <v>0</v>
      </c>
      <c r="I15" s="5"/>
    </row>
    <row r="16" spans="1:9" x14ac:dyDescent="0.3">
      <c r="A16" s="3">
        <v>44306</v>
      </c>
      <c r="B16" s="7" t="s">
        <v>6</v>
      </c>
      <c r="C16" s="5">
        <v>100</v>
      </c>
      <c r="D16" s="5">
        <v>0</v>
      </c>
      <c r="E16" s="5"/>
      <c r="F16" s="5">
        <v>1200</v>
      </c>
      <c r="G16" s="5">
        <v>5000</v>
      </c>
      <c r="H16" s="5">
        <v>0</v>
      </c>
      <c r="I16" s="5"/>
    </row>
    <row r="17" spans="1:9" x14ac:dyDescent="0.3">
      <c r="A17" s="3">
        <v>44307</v>
      </c>
      <c r="B17" s="7" t="s">
        <v>7</v>
      </c>
      <c r="C17" s="5">
        <v>80</v>
      </c>
      <c r="D17" s="5">
        <v>20</v>
      </c>
      <c r="E17" s="5"/>
      <c r="F17" s="5">
        <v>2400</v>
      </c>
      <c r="G17" s="5">
        <v>6000</v>
      </c>
      <c r="H17" s="5">
        <v>0</v>
      </c>
      <c r="I17" s="5"/>
    </row>
    <row r="18" spans="1:9" x14ac:dyDescent="0.3">
      <c r="A18" s="3">
        <v>44308</v>
      </c>
      <c r="B18" s="7" t="s">
        <v>20</v>
      </c>
      <c r="C18" s="5">
        <v>5</v>
      </c>
      <c r="D18" s="5">
        <v>0</v>
      </c>
      <c r="E18" s="5"/>
      <c r="F18" s="5">
        <v>0</v>
      </c>
      <c r="G18" s="5">
        <v>0</v>
      </c>
      <c r="H18" s="5">
        <v>65000</v>
      </c>
      <c r="I18" s="5"/>
    </row>
    <row r="19" spans="1:9" x14ac:dyDescent="0.3">
      <c r="A19" s="3">
        <v>44309</v>
      </c>
      <c r="B19" s="7" t="s">
        <v>5</v>
      </c>
      <c r="C19" s="5">
        <v>400</v>
      </c>
      <c r="D19" s="5">
        <v>80</v>
      </c>
      <c r="E19" s="5"/>
      <c r="F19" s="5">
        <v>24000</v>
      </c>
      <c r="G19" s="5">
        <v>0</v>
      </c>
      <c r="H19" s="5">
        <v>0</v>
      </c>
      <c r="I19" s="5"/>
    </row>
    <row r="20" spans="1:9" x14ac:dyDescent="0.3">
      <c r="A20" s="4">
        <v>44312</v>
      </c>
      <c r="B20" s="8" t="s">
        <v>21</v>
      </c>
      <c r="C20" s="6">
        <v>30</v>
      </c>
      <c r="D20" s="6">
        <v>0</v>
      </c>
      <c r="E20" s="6"/>
      <c r="F20" s="6">
        <v>0</v>
      </c>
      <c r="G20" s="6">
        <v>10000</v>
      </c>
      <c r="H20" s="6">
        <v>0</v>
      </c>
      <c r="I20" s="6"/>
    </row>
    <row r="21" spans="1:9" ht="34.5" x14ac:dyDescent="0.3">
      <c r="A21" s="2" t="s">
        <v>11</v>
      </c>
      <c r="B21" s="28"/>
      <c r="C21" s="29"/>
      <c r="D21" s="29"/>
      <c r="E21" s="29"/>
      <c r="F21" s="29"/>
      <c r="G21" s="29"/>
      <c r="H21" s="29"/>
      <c r="I21" s="30"/>
    </row>
  </sheetData>
  <mergeCells count="2">
    <mergeCell ref="B21:I21"/>
    <mergeCell ref="A1:G5"/>
  </mergeCells>
  <phoneticPr fontId="1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7B193-0EBB-4C1C-8BBA-3568B86A531D}">
  <dimension ref="A1:F16"/>
  <sheetViews>
    <sheetView workbookViewId="0">
      <selection activeCell="B7" sqref="B7"/>
    </sheetView>
  </sheetViews>
  <sheetFormatPr defaultRowHeight="16.5" x14ac:dyDescent="0.3"/>
  <cols>
    <col min="2" max="2" width="10.875" bestFit="1" customWidth="1"/>
    <col min="5" max="5" width="11" bestFit="1" customWidth="1"/>
    <col min="6" max="6" width="10.875" bestFit="1" customWidth="1"/>
  </cols>
  <sheetData>
    <row r="1" spans="1:6" ht="38.25" customHeight="1" x14ac:dyDescent="0.3">
      <c r="A1" s="23" t="s">
        <v>29</v>
      </c>
      <c r="B1" s="24"/>
      <c r="C1" s="24"/>
      <c r="D1" s="24"/>
      <c r="E1" s="24"/>
      <c r="F1" s="24"/>
    </row>
    <row r="3" spans="1:6" ht="19.5" customHeight="1" x14ac:dyDescent="0.3">
      <c r="A3" s="27" t="s">
        <v>28</v>
      </c>
      <c r="B3" s="27" t="s">
        <v>16</v>
      </c>
      <c r="C3" s="27" t="s">
        <v>17</v>
      </c>
      <c r="D3" s="27" t="s">
        <v>18</v>
      </c>
      <c r="E3" s="27" t="s">
        <v>19</v>
      </c>
      <c r="F3" s="27" t="s">
        <v>12</v>
      </c>
    </row>
    <row r="4" spans="1:6" x14ac:dyDescent="0.3">
      <c r="A4" s="21" t="s">
        <v>30</v>
      </c>
      <c r="B4" s="22">
        <f>m_1월[[#Totals],[주유비]]</f>
        <v>375560</v>
      </c>
      <c r="C4" s="22">
        <f>m_1월[[#Totals],[통행료]]</f>
        <v>53600</v>
      </c>
      <c r="D4" s="22">
        <f>m_1월[[#Totals],[주차비]]</f>
        <v>64000</v>
      </c>
      <c r="E4" s="22">
        <f>m_1월[[#Totals],[차량수리비]]</f>
        <v>540000</v>
      </c>
      <c r="F4" s="22">
        <f>m_1월[[#Totals],[합계]]</f>
        <v>1033160</v>
      </c>
    </row>
    <row r="5" spans="1:6" x14ac:dyDescent="0.3">
      <c r="A5" s="21" t="s">
        <v>31</v>
      </c>
      <c r="B5" s="22">
        <f>m_2월[[#Totals],[주유비]]</f>
        <v>550800</v>
      </c>
      <c r="C5" s="22">
        <f>m_2월[[#Totals],[통행료]]</f>
        <v>54900</v>
      </c>
      <c r="D5" s="22">
        <f>m_2월[[#Totals],[주차비]]</f>
        <v>64000</v>
      </c>
      <c r="E5" s="22">
        <f>m_2월[[#Totals],[차량수리비]]</f>
        <v>240000</v>
      </c>
      <c r="F5" s="22">
        <f>m_2월[[#Totals],[합계]]</f>
        <v>909700</v>
      </c>
    </row>
    <row r="6" spans="1:6" x14ac:dyDescent="0.3">
      <c r="A6" s="21" t="s">
        <v>32</v>
      </c>
      <c r="B6" s="22">
        <f>m_3월[[#Totals],[주유비]]</f>
        <v>510300</v>
      </c>
      <c r="C6" s="22">
        <f>m_3월[[#Totals],[통행료]]</f>
        <v>48800</v>
      </c>
      <c r="D6" s="22">
        <f>m_3월[[#Totals],[주차비]]</f>
        <v>48000</v>
      </c>
      <c r="E6" s="22">
        <f>m_3월[[#Totals],[차량수리비]]</f>
        <v>45000</v>
      </c>
      <c r="F6" s="22">
        <f>m_3월[[#Totals],[합계]]</f>
        <v>652100</v>
      </c>
    </row>
    <row r="7" spans="1:6" x14ac:dyDescent="0.3">
      <c r="A7" s="21" t="s">
        <v>33</v>
      </c>
      <c r="B7" s="22"/>
      <c r="C7" s="22"/>
      <c r="D7" s="22"/>
      <c r="E7" s="22"/>
      <c r="F7" s="22"/>
    </row>
    <row r="8" spans="1:6" x14ac:dyDescent="0.3">
      <c r="A8" s="21" t="s">
        <v>34</v>
      </c>
      <c r="B8" s="22"/>
      <c r="C8" s="21"/>
      <c r="D8" s="21"/>
      <c r="E8" s="21"/>
      <c r="F8" s="21"/>
    </row>
    <row r="9" spans="1:6" x14ac:dyDescent="0.3">
      <c r="A9" s="21" t="s">
        <v>35</v>
      </c>
      <c r="B9" s="22"/>
      <c r="C9" s="21"/>
      <c r="D9" s="21"/>
      <c r="E9" s="21"/>
      <c r="F9" s="21"/>
    </row>
    <row r="10" spans="1:6" x14ac:dyDescent="0.3">
      <c r="A10" s="21" t="s">
        <v>36</v>
      </c>
      <c r="B10" s="22"/>
      <c r="C10" s="21"/>
      <c r="D10" s="21"/>
      <c r="E10" s="21"/>
      <c r="F10" s="21"/>
    </row>
    <row r="11" spans="1:6" x14ac:dyDescent="0.3">
      <c r="A11" s="21" t="s">
        <v>37</v>
      </c>
      <c r="B11" s="22"/>
      <c r="C11" s="21"/>
      <c r="D11" s="21"/>
      <c r="E11" s="21"/>
      <c r="F11" s="21"/>
    </row>
    <row r="12" spans="1:6" x14ac:dyDescent="0.3">
      <c r="A12" s="21" t="s">
        <v>38</v>
      </c>
      <c r="B12" s="22"/>
      <c r="C12" s="21"/>
      <c r="D12" s="21"/>
      <c r="E12" s="21"/>
      <c r="F12" s="21"/>
    </row>
    <row r="13" spans="1:6" x14ac:dyDescent="0.3">
      <c r="A13" s="21" t="s">
        <v>25</v>
      </c>
      <c r="B13" s="22"/>
      <c r="C13" s="21"/>
      <c r="D13" s="21"/>
      <c r="E13" s="21"/>
      <c r="F13" s="21"/>
    </row>
    <row r="14" spans="1:6" x14ac:dyDescent="0.3">
      <c r="A14" s="21" t="s">
        <v>26</v>
      </c>
      <c r="B14" s="22"/>
      <c r="C14" s="21"/>
      <c r="D14" s="21"/>
      <c r="E14" s="21"/>
      <c r="F14" s="21"/>
    </row>
    <row r="15" spans="1:6" x14ac:dyDescent="0.3">
      <c r="A15" s="21" t="s">
        <v>27</v>
      </c>
      <c r="B15" s="22"/>
      <c r="C15" s="21"/>
      <c r="D15" s="21"/>
      <c r="E15" s="21"/>
      <c r="F15" s="21"/>
    </row>
    <row r="16" spans="1:6" x14ac:dyDescent="0.3">
      <c r="A16" s="26" t="s">
        <v>39</v>
      </c>
      <c r="B16" s="20">
        <f>SUM(B4:B15)</f>
        <v>1436660</v>
      </c>
      <c r="C16" s="20">
        <f t="shared" ref="C16:F16" si="0">SUM(C4:C15)</f>
        <v>157300</v>
      </c>
      <c r="D16" s="20">
        <f t="shared" si="0"/>
        <v>176000</v>
      </c>
      <c r="E16" s="20">
        <f t="shared" si="0"/>
        <v>825000</v>
      </c>
      <c r="F16" s="20">
        <f t="shared" si="0"/>
        <v>2594960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5</vt:i4>
      </vt:variant>
    </vt:vector>
  </HeadingPairs>
  <TitlesOfParts>
    <vt:vector size="5" baseType="lpstr">
      <vt:lpstr>1월</vt:lpstr>
      <vt:lpstr>2월</vt:lpstr>
      <vt:lpstr>3월</vt:lpstr>
      <vt:lpstr>4월</vt:lpstr>
      <vt:lpstr>경비집계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cp:lastPrinted>2021-10-29T05:25:12Z</cp:lastPrinted>
  <dcterms:created xsi:type="dcterms:W3CDTF">2021-10-21T14:20:03Z</dcterms:created>
  <dcterms:modified xsi:type="dcterms:W3CDTF">2021-10-29T19:32:14Z</dcterms:modified>
</cp:coreProperties>
</file>