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1C2157EB-2D21-4B31-8A4C-E5DA0829A9C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기업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2" l="1"/>
  <c r="E4" i="2" s="1" a="1"/>
  <c r="E4" i="2" s="1"/>
  <c r="H25" i="2"/>
  <c r="G4" i="2" s="1" a="1"/>
  <c r="G4" i="2" s="1"/>
  <c r="I25" i="2"/>
  <c r="E25" i="2"/>
  <c r="G25" i="2"/>
  <c r="K25" i="2"/>
  <c r="M25" i="2"/>
  <c r="C25" i="2"/>
  <c r="Q6" i="2" l="1" a="1"/>
  <c r="Q6" i="2" s="1"/>
  <c r="Q5" i="2" a="1"/>
  <c r="Q5" i="2" s="1"/>
  <c r="J25" i="2"/>
  <c r="N25" i="2"/>
  <c r="L25" i="2"/>
  <c r="D25" i="2"/>
  <c r="C4" i="2" s="1" a="1"/>
  <c r="C4" i="2" s="1"/>
  <c r="Q4" i="2" s="1" a="1"/>
  <c r="Q4" i="2" s="1"/>
  <c r="M4" i="2" l="1" a="1"/>
  <c r="M4" i="2" s="1"/>
  <c r="Q9" i="2" s="1" a="1"/>
  <c r="Q9" i="2" s="1"/>
  <c r="K4" i="2" a="1"/>
  <c r="K4" i="2" s="1"/>
  <c r="Q8" i="2" s="1" a="1"/>
  <c r="Q8" i="2" s="1"/>
  <c r="I4" i="2" a="1"/>
  <c r="I4" i="2" s="1"/>
  <c r="Q7" i="2" s="1" a="1"/>
  <c r="Q7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<sst xmlns="http://schemas.openxmlformats.org/spreadsheetml/2006/main" count="42" uniqueCount="33">
  <si>
    <t>평가지표</t>
    <phoneticPr fontId="1" type="noConversion"/>
  </si>
  <si>
    <t>경영성과</t>
    <phoneticPr fontId="1" type="noConversion"/>
  </si>
  <si>
    <t>A사</t>
    <phoneticPr fontId="1" type="noConversion"/>
  </si>
  <si>
    <t>B사</t>
    <phoneticPr fontId="1" type="noConversion"/>
  </si>
  <si>
    <t>C사</t>
    <phoneticPr fontId="1" type="noConversion"/>
  </si>
  <si>
    <t>D사</t>
    <phoneticPr fontId="1" type="noConversion"/>
  </si>
  <si>
    <t>등급</t>
    <phoneticPr fontId="1" type="noConversion"/>
  </si>
  <si>
    <t>경영정책</t>
    <phoneticPr fontId="1" type="noConversion"/>
  </si>
  <si>
    <t>경영검증</t>
    <phoneticPr fontId="1" type="noConversion"/>
  </si>
  <si>
    <t>법규준수</t>
    <phoneticPr fontId="1" type="noConversion"/>
  </si>
  <si>
    <t>책임경영</t>
    <phoneticPr fontId="1" type="noConversion"/>
  </si>
  <si>
    <t>임직원</t>
    <phoneticPr fontId="1" type="noConversion"/>
  </si>
  <si>
    <t>인적자원</t>
    <phoneticPr fontId="1" type="noConversion"/>
  </si>
  <si>
    <t>근로환경</t>
    <phoneticPr fontId="1" type="noConversion"/>
  </si>
  <si>
    <t>인권</t>
    <phoneticPr fontId="1" type="noConversion"/>
  </si>
  <si>
    <t>협력사</t>
    <phoneticPr fontId="1" type="noConversion"/>
  </si>
  <si>
    <t>지역사회</t>
    <phoneticPr fontId="1" type="noConversion"/>
  </si>
  <si>
    <t>정보보호</t>
    <phoneticPr fontId="1" type="noConversion"/>
  </si>
  <si>
    <t>이사회</t>
    <phoneticPr fontId="1" type="noConversion"/>
  </si>
  <si>
    <t>주주</t>
    <phoneticPr fontId="1" type="noConversion"/>
  </si>
  <si>
    <t>소유구조</t>
    <phoneticPr fontId="1" type="noConversion"/>
  </si>
  <si>
    <t>윤리경영및반부패</t>
    <phoneticPr fontId="1" type="noConversion"/>
  </si>
  <si>
    <t>감사</t>
    <phoneticPr fontId="1" type="noConversion"/>
  </si>
  <si>
    <t>정보공시</t>
    <phoneticPr fontId="1" type="noConversion"/>
  </si>
  <si>
    <t>사회(S)</t>
    <phoneticPr fontId="1" type="noConversion"/>
  </si>
  <si>
    <t>지배구조(G)</t>
    <phoneticPr fontId="1" type="noConversion"/>
  </si>
  <si>
    <t>환경(E)</t>
    <phoneticPr fontId="1" type="noConversion"/>
  </si>
  <si>
    <t>구분</t>
    <phoneticPr fontId="1" type="noConversion"/>
  </si>
  <si>
    <t>한국형(K-ESG)  기업평가 지표</t>
    <phoneticPr fontId="1" type="noConversion"/>
  </si>
  <si>
    <t>평균점수</t>
    <phoneticPr fontId="1" type="noConversion"/>
  </si>
  <si>
    <t>기업</t>
    <phoneticPr fontId="1" type="noConversion"/>
  </si>
  <si>
    <t>E사</t>
    <phoneticPr fontId="1" type="noConversion"/>
  </si>
  <si>
    <t>F사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</si>
</sst>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6" fillId="0" borderId="0" xfId="0" applyFont="1">
      <alignment vertical="center"/>
    </xf>
    <xf numFmtId="41" fontId="6" fillId="0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176" fontId="0" fillId="3" borderId="1" xfId="0" applyNumberFormat="1" applyFill="1" applyBorder="1">
      <alignment vertical="center"/>
    </xf>
    <xf numFmtId="0" fontId="7" fillId="2" borderId="1" xfId="0" applyFont="1" applyFill="1" applyBorder="1" applyAlignment="1">
      <alignment horizontal="centerContinuous" vertical="center"/>
    </xf>
    <xf numFmtId="41" fontId="0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activeCell="L27" sqref="L27"/>
    </sheetView>
  </sheetViews>
  <sheetFormatPr defaultRowHeight="16.5" x14ac:dyDescent="0.3"/>
  <cols>
    <col min="1" max="1" width="9.5" customWidth="1"/>
    <col min="2" max="2" width="13.625" customWidth="1"/>
    <col min="3" max="3" width="5.75" customWidth="1"/>
    <col min="4" max="4" width="7.375" customWidth="1"/>
    <col min="5" max="5" width="5.75" customWidth="1"/>
    <col min="6" max="6" width="7.375" customWidth="1"/>
    <col min="7" max="7" width="5.75" customWidth="1"/>
    <col min="8" max="8" width="7.375" customWidth="1"/>
    <col min="9" max="9" width="5.75" customWidth="1"/>
    <col min="10" max="10" width="7.375" customWidth="1"/>
    <col min="11" max="11" width="5.75" customWidth="1"/>
    <col min="12" max="12" width="7.375" customWidth="1"/>
    <col min="13" max="13" width="5.75" customWidth="1"/>
    <col min="14" max="14" width="7.375" customWidth="1"/>
  </cols>
  <sheetData>
    <row r="1" spans="1:17" ht="31.5" x14ac:dyDescent="0.3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7" ht="16.5" customHeight="1" x14ac:dyDescent="0.3"/>
    <row r="3" spans="1:17" s="1" customFormat="1" ht="20.25" customHeight="1" x14ac:dyDescent="0.3">
      <c r="A3" s="3" t="s">
        <v>27</v>
      </c>
      <c r="B3" s="4"/>
      <c r="C3" s="8" t="s">
        <v>2</v>
      </c>
      <c r="D3" s="8"/>
      <c r="E3" s="8" t="s">
        <v>3</v>
      </c>
      <c r="F3" s="8"/>
      <c r="G3" s="8" t="s">
        <v>4</v>
      </c>
      <c r="H3" s="8"/>
      <c r="I3" s="8" t="s">
        <v>5</v>
      </c>
      <c r="J3" s="8"/>
      <c r="K3" s="8" t="s">
        <v>31</v>
      </c>
      <c r="L3" s="8"/>
      <c r="M3" s="8" t="s">
        <v>32</v>
      </c>
      <c r="N3" s="8"/>
      <c r="P3" s="11" t="s">
        <v>30</v>
      </c>
      <c r="Q3" s="11" t="s">
        <v>6</v>
      </c>
    </row>
    <row r="4" spans="1:17" s="1" customFormat="1" ht="20.25" customHeight="1" x14ac:dyDescent="0.3">
      <c r="A4" s="3"/>
      <c r="B4" s="4" t="s">
        <v>0</v>
      </c>
      <c r="C4" s="19" t="str" cm="1">
        <f t="array" ref="C4">_xlfn.IFS(D25&gt;=1,"평가보류",C25&gt;=90,"A",C25&gt;=80,"B",TRUE,"C")</f>
        <v>B</v>
      </c>
      <c r="D4" s="20"/>
      <c r="E4" s="19" t="str" cm="1">
        <f t="array" ref="E4">_xlfn.IFS(F25&gt;=1,"평가보류",E25&gt;=90,"A",E25&gt;=80,"B",TRUE,"C")</f>
        <v>B</v>
      </c>
      <c r="F4" s="20"/>
      <c r="G4" s="19" t="str" cm="1">
        <f t="array" ref="G4">_xlfn.IFS(H25&gt;=1,"평가보류",G25&gt;=90,"A",G25&gt;=80,"B",TRUE,"C")</f>
        <v>C</v>
      </c>
      <c r="H4" s="20"/>
      <c r="I4" s="19" t="str" cm="1">
        <f t="array" ref="I4">_xlfn.IFS(J25&gt;=1,"평가보류",I25&gt;=90,"A",I25&gt;=80,"B",TRUE,"C")</f>
        <v>B</v>
      </c>
      <c r="J4" s="20"/>
      <c r="K4" s="19" t="str" cm="1">
        <f t="array" ref="K4">_xlfn.IFS(L25&gt;=1,"평가보류",K25&gt;=90,"A",K25&gt;=80,"B",TRUE,"C")</f>
        <v>C</v>
      </c>
      <c r="L4" s="20"/>
      <c r="M4" s="19" t="str" cm="1">
        <f t="array" ref="M4">_xlfn.IFS(N25&gt;=1,"평가보류",M25&gt;=90,"A",M25&gt;=80,"B",TRUE,"C")</f>
        <v>A</v>
      </c>
      <c r="N4" s="20"/>
      <c r="P4" s="22" t="s">
        <v>2</v>
      </c>
      <c r="Q4" s="12" t="str" cm="1">
        <f t="array" ref="Q4">INDEX($C$4:$N$4,1,ROW(A1)*2-1)</f>
        <v>B</v>
      </c>
    </row>
    <row r="5" spans="1:17" s="1" customFormat="1" ht="20.25" customHeight="1" x14ac:dyDescent="0.3">
      <c r="A5" s="3" t="s">
        <v>23</v>
      </c>
      <c r="B5" s="5" t="s">
        <v>23</v>
      </c>
      <c r="C5" s="2">
        <v>80</v>
      </c>
      <c r="D5" s="2"/>
      <c r="E5" s="2">
        <v>80</v>
      </c>
      <c r="F5" s="2"/>
      <c r="G5" s="2">
        <v>80</v>
      </c>
      <c r="H5" s="2"/>
      <c r="I5" s="2">
        <v>80</v>
      </c>
      <c r="J5" s="2"/>
      <c r="K5" s="2">
        <v>90</v>
      </c>
      <c r="L5" s="2"/>
      <c r="M5" s="2">
        <v>90</v>
      </c>
      <c r="N5" s="2"/>
      <c r="P5" s="22" t="s">
        <v>3</v>
      </c>
      <c r="Q5" s="12" t="str" cm="1">
        <f t="array" ref="Q5">INDEX($C$4:$N$4,1,ROW(A2)*2-1)</f>
        <v>B</v>
      </c>
    </row>
    <row r="6" spans="1:17" s="1" customFormat="1" ht="18.75" customHeight="1" x14ac:dyDescent="0.3">
      <c r="A6" s="13" t="s">
        <v>26</v>
      </c>
      <c r="B6" s="6" t="s">
        <v>7</v>
      </c>
      <c r="C6" s="2">
        <v>90</v>
      </c>
      <c r="D6" s="2"/>
      <c r="E6" s="2">
        <v>70</v>
      </c>
      <c r="F6" s="2"/>
      <c r="G6" s="2">
        <v>60</v>
      </c>
      <c r="H6" s="2"/>
      <c r="I6" s="2">
        <v>90</v>
      </c>
      <c r="J6" s="2"/>
      <c r="K6" s="2">
        <v>80</v>
      </c>
      <c r="L6" s="2"/>
      <c r="M6" s="2">
        <v>90</v>
      </c>
      <c r="N6" s="2"/>
      <c r="P6" s="22" t="s">
        <v>4</v>
      </c>
      <c r="Q6" s="12" t="str" cm="1">
        <f t="array" ref="Q6">INDEX($C$4:$N$4,1,ROW(A3)*2-1)</f>
        <v>C</v>
      </c>
    </row>
    <row r="7" spans="1:17" s="1" customFormat="1" ht="18.75" customHeight="1" x14ac:dyDescent="0.3">
      <c r="A7" s="14"/>
      <c r="B7" s="6" t="s">
        <v>1</v>
      </c>
      <c r="C7" s="2">
        <v>80</v>
      </c>
      <c r="D7" s="2"/>
      <c r="E7" s="2">
        <v>80</v>
      </c>
      <c r="F7" s="2"/>
      <c r="G7" s="2">
        <v>80</v>
      </c>
      <c r="H7" s="2"/>
      <c r="I7" s="2">
        <v>80</v>
      </c>
      <c r="J7" s="2"/>
      <c r="K7" s="2">
        <v>90</v>
      </c>
      <c r="L7" s="2"/>
      <c r="M7" s="2">
        <v>90</v>
      </c>
      <c r="N7" s="2"/>
      <c r="P7" s="22" t="s">
        <v>5</v>
      </c>
      <c r="Q7" s="12" t="str" cm="1">
        <f t="array" ref="Q7">INDEX($C$4:$N$4,1,ROW(A4)*2-1)</f>
        <v>B</v>
      </c>
    </row>
    <row r="8" spans="1:17" s="1" customFormat="1" ht="18.75" customHeight="1" x14ac:dyDescent="0.3">
      <c r="A8" s="14"/>
      <c r="B8" s="6" t="s">
        <v>8</v>
      </c>
      <c r="C8" s="2">
        <v>70</v>
      </c>
      <c r="D8" s="2"/>
      <c r="E8" s="2">
        <v>88</v>
      </c>
      <c r="F8" s="2"/>
      <c r="G8" s="2">
        <v>90</v>
      </c>
      <c r="H8" s="2"/>
      <c r="I8" s="2">
        <v>90</v>
      </c>
      <c r="J8" s="2"/>
      <c r="K8" s="2">
        <v>100</v>
      </c>
      <c r="L8" s="2"/>
      <c r="M8" s="2">
        <v>100</v>
      </c>
      <c r="N8" s="2"/>
      <c r="P8" s="22" t="s">
        <v>31</v>
      </c>
      <c r="Q8" s="12" t="str" cm="1">
        <f t="array" ref="Q8">INDEX($C$4:$N$4,1,ROW(A5)*2-1)</f>
        <v>C</v>
      </c>
    </row>
    <row r="9" spans="1:17" s="1" customFormat="1" ht="18.75" customHeight="1" x14ac:dyDescent="0.3">
      <c r="A9" s="15"/>
      <c r="B9" s="6" t="s">
        <v>9</v>
      </c>
      <c r="C9" s="2">
        <v>80</v>
      </c>
      <c r="D9" s="2"/>
      <c r="E9" s="2">
        <v>90</v>
      </c>
      <c r="F9" s="2"/>
      <c r="G9" s="2">
        <v>100</v>
      </c>
      <c r="H9" s="2"/>
      <c r="I9" s="2">
        <v>100</v>
      </c>
      <c r="J9" s="2"/>
      <c r="K9" s="2">
        <v>40</v>
      </c>
      <c r="L9" s="2"/>
      <c r="M9" s="2">
        <v>95</v>
      </c>
      <c r="N9" s="2"/>
      <c r="P9" s="22" t="s">
        <v>32</v>
      </c>
      <c r="Q9" s="12" t="str" cm="1">
        <f t="array" ref="Q9">INDEX($C$4:$N$4,1,ROW(A6)*2-1)</f>
        <v>A</v>
      </c>
    </row>
    <row r="10" spans="1:17" s="1" customFormat="1" ht="18.75" customHeight="1" x14ac:dyDescent="0.3">
      <c r="A10" s="13" t="s">
        <v>24</v>
      </c>
      <c r="B10" s="6" t="s">
        <v>10</v>
      </c>
      <c r="C10" s="2">
        <v>90</v>
      </c>
      <c r="D10" s="2"/>
      <c r="E10" s="2">
        <v>70</v>
      </c>
      <c r="F10" s="2"/>
      <c r="G10" s="2">
        <v>100</v>
      </c>
      <c r="H10" s="2"/>
      <c r="I10" s="2">
        <v>90</v>
      </c>
      <c r="J10" s="2"/>
      <c r="K10" s="2">
        <v>60</v>
      </c>
      <c r="L10" s="2"/>
      <c r="M10" s="2">
        <v>70</v>
      </c>
      <c r="N10" s="2"/>
    </row>
    <row r="11" spans="1:17" ht="18.75" customHeight="1" x14ac:dyDescent="0.3">
      <c r="A11" s="14"/>
      <c r="B11" s="6" t="s">
        <v>11</v>
      </c>
      <c r="C11" s="2">
        <v>86</v>
      </c>
      <c r="D11" s="2"/>
      <c r="E11" s="2">
        <v>55</v>
      </c>
      <c r="F11" s="2"/>
      <c r="G11" s="2">
        <v>60</v>
      </c>
      <c r="H11" s="2"/>
      <c r="I11" s="2">
        <v>95</v>
      </c>
      <c r="J11" s="2"/>
      <c r="K11" s="2">
        <v>70</v>
      </c>
      <c r="L11" s="2"/>
      <c r="M11" s="2">
        <v>90</v>
      </c>
      <c r="N11" s="2"/>
    </row>
    <row r="12" spans="1:17" ht="18.75" customHeight="1" x14ac:dyDescent="0.3">
      <c r="A12" s="14"/>
      <c r="B12" s="6" t="s">
        <v>12</v>
      </c>
      <c r="C12" s="2">
        <v>90</v>
      </c>
      <c r="D12" s="2"/>
      <c r="E12" s="2">
        <v>70</v>
      </c>
      <c r="F12" s="2"/>
      <c r="G12" s="2">
        <v>70</v>
      </c>
      <c r="H12" s="2"/>
      <c r="I12" s="2">
        <v>80</v>
      </c>
      <c r="J12" s="2"/>
      <c r="K12" s="2">
        <v>80</v>
      </c>
      <c r="L12" s="2"/>
      <c r="M12" s="2">
        <v>95</v>
      </c>
      <c r="N12" s="2"/>
    </row>
    <row r="13" spans="1:17" ht="18.75" customHeight="1" x14ac:dyDescent="0.3">
      <c r="A13" s="14"/>
      <c r="B13" s="6" t="s">
        <v>13</v>
      </c>
      <c r="C13" s="2">
        <v>70</v>
      </c>
      <c r="D13" s="2"/>
      <c r="E13" s="2">
        <v>80</v>
      </c>
      <c r="F13" s="2"/>
      <c r="G13" s="2">
        <v>70</v>
      </c>
      <c r="H13" s="2"/>
      <c r="I13" s="2">
        <v>90</v>
      </c>
      <c r="J13" s="2"/>
      <c r="K13" s="2">
        <v>80</v>
      </c>
      <c r="L13" s="2"/>
      <c r="M13" s="2">
        <v>100</v>
      </c>
      <c r="N13" s="2"/>
    </row>
    <row r="14" spans="1:17" ht="18.75" customHeight="1" x14ac:dyDescent="0.3">
      <c r="A14" s="14"/>
      <c r="B14" s="6" t="s">
        <v>14</v>
      </c>
      <c r="C14" s="2">
        <v>70</v>
      </c>
      <c r="D14" s="2"/>
      <c r="E14" s="2">
        <v>90</v>
      </c>
      <c r="F14" s="2"/>
      <c r="G14" s="2">
        <v>70</v>
      </c>
      <c r="H14" s="2"/>
      <c r="I14" s="2">
        <v>90</v>
      </c>
      <c r="J14" s="2"/>
      <c r="K14" s="2">
        <v>80</v>
      </c>
      <c r="L14" s="2"/>
      <c r="M14" s="2">
        <v>100</v>
      </c>
      <c r="N14" s="2"/>
    </row>
    <row r="15" spans="1:17" ht="18.75" customHeight="1" x14ac:dyDescent="0.3">
      <c r="A15" s="14"/>
      <c r="B15" s="6" t="s">
        <v>15</v>
      </c>
      <c r="C15" s="2">
        <v>70</v>
      </c>
      <c r="D15" s="2"/>
      <c r="E15" s="2">
        <v>80</v>
      </c>
      <c r="F15" s="2"/>
      <c r="G15" s="2">
        <v>70</v>
      </c>
      <c r="H15" s="2"/>
      <c r="I15" s="2">
        <v>88</v>
      </c>
      <c r="J15" s="2"/>
      <c r="K15" s="2">
        <v>80</v>
      </c>
      <c r="L15" s="2"/>
      <c r="M15" s="2">
        <v>100</v>
      </c>
      <c r="N15" s="2"/>
    </row>
    <row r="16" spans="1:17" ht="18.75" customHeight="1" x14ac:dyDescent="0.3">
      <c r="A16" s="14"/>
      <c r="B16" s="6" t="s">
        <v>16</v>
      </c>
      <c r="C16" s="2">
        <v>70</v>
      </c>
      <c r="D16" s="2"/>
      <c r="E16" s="2">
        <v>80</v>
      </c>
      <c r="F16" s="2"/>
      <c r="G16" s="2">
        <v>70</v>
      </c>
      <c r="H16" s="2"/>
      <c r="I16" s="2">
        <v>90</v>
      </c>
      <c r="J16" s="2"/>
      <c r="K16" s="2">
        <v>80</v>
      </c>
      <c r="L16" s="2"/>
      <c r="M16" s="2">
        <v>100</v>
      </c>
      <c r="N16" s="2"/>
    </row>
    <row r="17" spans="1:14" ht="18.75" customHeight="1" x14ac:dyDescent="0.3">
      <c r="A17" s="14"/>
      <c r="B17" s="6" t="s">
        <v>17</v>
      </c>
      <c r="C17" s="2">
        <v>80</v>
      </c>
      <c r="D17" s="2"/>
      <c r="E17" s="2">
        <v>100</v>
      </c>
      <c r="F17" s="2"/>
      <c r="G17" s="2">
        <v>88</v>
      </c>
      <c r="H17" s="2"/>
      <c r="I17" s="2">
        <v>70</v>
      </c>
      <c r="J17" s="2"/>
      <c r="K17" s="2">
        <v>60</v>
      </c>
      <c r="L17" s="2"/>
      <c r="M17" s="2">
        <v>95</v>
      </c>
      <c r="N17" s="2"/>
    </row>
    <row r="18" spans="1:14" ht="18.75" customHeight="1" x14ac:dyDescent="0.3">
      <c r="A18" s="15"/>
      <c r="B18" s="6" t="s">
        <v>9</v>
      </c>
      <c r="C18" s="2">
        <v>80</v>
      </c>
      <c r="D18" s="2"/>
      <c r="E18" s="2">
        <v>70</v>
      </c>
      <c r="F18" s="2"/>
      <c r="G18" s="2">
        <v>60</v>
      </c>
      <c r="H18" s="2"/>
      <c r="I18" s="2">
        <v>80</v>
      </c>
      <c r="J18" s="2"/>
      <c r="K18" s="2">
        <v>70</v>
      </c>
      <c r="L18" s="2"/>
      <c r="M18" s="2">
        <v>90</v>
      </c>
      <c r="N18" s="2"/>
    </row>
    <row r="19" spans="1:14" ht="18.75" customHeight="1" x14ac:dyDescent="0.3">
      <c r="A19" s="16" t="s">
        <v>25</v>
      </c>
      <c r="B19" s="6" t="s">
        <v>18</v>
      </c>
      <c r="C19" s="2">
        <v>70</v>
      </c>
      <c r="D19" s="2"/>
      <c r="E19" s="2">
        <v>80</v>
      </c>
      <c r="F19" s="2"/>
      <c r="G19" s="2">
        <v>70</v>
      </c>
      <c r="H19" s="2"/>
      <c r="I19" s="2">
        <v>90</v>
      </c>
      <c r="J19" s="2"/>
      <c r="K19" s="2">
        <v>80</v>
      </c>
      <c r="L19" s="2"/>
      <c r="M19" s="2">
        <v>100</v>
      </c>
      <c r="N19" s="2"/>
    </row>
    <row r="20" spans="1:14" ht="18.75" customHeight="1" x14ac:dyDescent="0.3">
      <c r="A20" s="17"/>
      <c r="B20" s="6" t="s">
        <v>19</v>
      </c>
      <c r="C20" s="2">
        <v>90</v>
      </c>
      <c r="D20" s="2"/>
      <c r="E20" s="2">
        <v>90</v>
      </c>
      <c r="F20" s="2"/>
      <c r="G20" s="2">
        <v>80</v>
      </c>
      <c r="H20" s="2"/>
      <c r="I20" s="2">
        <v>100</v>
      </c>
      <c r="J20" s="2"/>
      <c r="K20" s="2">
        <v>59</v>
      </c>
      <c r="L20" s="2"/>
      <c r="M20" s="2">
        <v>90</v>
      </c>
      <c r="N20" s="2"/>
    </row>
    <row r="21" spans="1:14" ht="18.75" customHeight="1" x14ac:dyDescent="0.3">
      <c r="A21" s="17"/>
      <c r="B21" s="6" t="s">
        <v>20</v>
      </c>
      <c r="C21" s="2">
        <v>80</v>
      </c>
      <c r="D21" s="2"/>
      <c r="E21" s="2">
        <v>85</v>
      </c>
      <c r="F21" s="2"/>
      <c r="G21" s="2">
        <v>70</v>
      </c>
      <c r="H21" s="2"/>
      <c r="I21" s="2">
        <v>90</v>
      </c>
      <c r="J21" s="2"/>
      <c r="K21" s="2">
        <v>80</v>
      </c>
      <c r="L21" s="2"/>
      <c r="M21" s="2">
        <v>100</v>
      </c>
      <c r="N21" s="2"/>
    </row>
    <row r="22" spans="1:14" ht="18.75" customHeight="1" x14ac:dyDescent="0.3">
      <c r="A22" s="17"/>
      <c r="B22" s="6" t="s">
        <v>21</v>
      </c>
      <c r="C22" s="2">
        <v>80</v>
      </c>
      <c r="D22" s="2"/>
      <c r="E22" s="2">
        <v>80</v>
      </c>
      <c r="F22" s="2"/>
      <c r="G22" s="2">
        <v>70</v>
      </c>
      <c r="H22" s="2"/>
      <c r="I22" s="2">
        <v>90</v>
      </c>
      <c r="J22" s="2"/>
      <c r="K22" s="2">
        <v>80</v>
      </c>
      <c r="L22" s="2"/>
      <c r="M22" s="2">
        <v>100</v>
      </c>
      <c r="N22" s="2"/>
    </row>
    <row r="23" spans="1:14" ht="18.75" customHeight="1" x14ac:dyDescent="0.3">
      <c r="A23" s="17"/>
      <c r="B23" s="6" t="s">
        <v>22</v>
      </c>
      <c r="C23" s="2">
        <v>90</v>
      </c>
      <c r="D23" s="2"/>
      <c r="E23" s="2">
        <v>90</v>
      </c>
      <c r="F23" s="2"/>
      <c r="G23" s="2">
        <v>90</v>
      </c>
      <c r="H23" s="2"/>
      <c r="I23" s="2">
        <v>90</v>
      </c>
      <c r="J23" s="2"/>
      <c r="K23" s="2">
        <v>80</v>
      </c>
      <c r="L23" s="2"/>
      <c r="M23" s="2">
        <v>100</v>
      </c>
      <c r="N23" s="2"/>
    </row>
    <row r="24" spans="1:14" ht="18.75" customHeight="1" x14ac:dyDescent="0.3">
      <c r="A24" s="18"/>
      <c r="B24" s="6" t="s">
        <v>9</v>
      </c>
      <c r="C24" s="2">
        <v>90</v>
      </c>
      <c r="D24" s="2"/>
      <c r="E24" s="2">
        <v>80</v>
      </c>
      <c r="F24" s="2"/>
      <c r="G24" s="2">
        <v>70</v>
      </c>
      <c r="H24" s="2"/>
      <c r="I24" s="2">
        <v>90</v>
      </c>
      <c r="J24" s="2"/>
      <c r="K24" s="2">
        <v>80</v>
      </c>
      <c r="L24" s="2"/>
      <c r="M24" s="2">
        <v>100</v>
      </c>
      <c r="N24" s="2"/>
    </row>
    <row r="25" spans="1:14" ht="18.75" customHeight="1" x14ac:dyDescent="0.3">
      <c r="A25" s="10" t="s">
        <v>29</v>
      </c>
      <c r="B25" s="10"/>
      <c r="C25" s="7">
        <f>AVERAGE(C5:C24)</f>
        <v>80.3</v>
      </c>
      <c r="D25" s="9">
        <f>COUNTIF(D5:D24,"개선")</f>
        <v>0</v>
      </c>
      <c r="E25" s="7">
        <f t="shared" ref="E25:M25" si="0">AVERAGE(E5:E24)</f>
        <v>80.400000000000006</v>
      </c>
      <c r="F25" s="9">
        <f>COUNTIF(F5:F24,"개선")</f>
        <v>0</v>
      </c>
      <c r="G25" s="7">
        <f t="shared" si="0"/>
        <v>75.900000000000006</v>
      </c>
      <c r="H25" s="9">
        <f>COUNTIF(H5:H24,"개선")</f>
        <v>0</v>
      </c>
      <c r="I25" s="7">
        <f t="shared" si="0"/>
        <v>88.15</v>
      </c>
      <c r="J25" s="9">
        <f>COUNTIF(J5:J24,"개선")</f>
        <v>0</v>
      </c>
      <c r="K25" s="7">
        <f t="shared" si="0"/>
        <v>75.95</v>
      </c>
      <c r="L25" s="9">
        <f>COUNTIF(L5:L24,"개선")</f>
        <v>0</v>
      </c>
      <c r="M25" s="7">
        <f t="shared" si="0"/>
        <v>94.75</v>
      </c>
      <c r="N25" s="9">
        <f>COUNTIF(N5:N24,"개선")</f>
        <v>0</v>
      </c>
    </row>
  </sheetData>
  <mergeCells count="11">
    <mergeCell ref="A1:N1"/>
    <mergeCell ref="C4:D4"/>
    <mergeCell ref="M4:N4"/>
    <mergeCell ref="K4:L4"/>
    <mergeCell ref="I4:J4"/>
    <mergeCell ref="G4:H4"/>
    <mergeCell ref="E4:F4"/>
    <mergeCell ref="A6:A9"/>
    <mergeCell ref="A10:A18"/>
    <mergeCell ref="A19:A24"/>
    <mergeCell ref="A25:B25"/>
  </mergeCells>
  <phoneticPr fontId="1" type="noConversion"/>
  <pageMargins left="0.7" right="0.7" top="0.75" bottom="0.75" header="0.3" footer="0.3"/>
  <pageSetup paperSize="9" orientation="portrait" r:id="rId1"/>
  <ignoredErrors>
    <ignoredError sqref="D25:E25 F25:G25 H25:I25 J25:K25 L25:M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2021-11-19T05:12:26Z</dcterms:modified>
</cp:coreProperties>
</file>