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1엑셀 LEARNERS\실습파일\5장\"/>
    </mc:Choice>
  </mc:AlternateContent>
  <xr:revisionPtr revIDLastSave="0" documentId="13_ncr:1_{6AEAF238-C5C1-4A92-BB34-649C7B06100B}" xr6:coauthVersionLast="47" xr6:coauthVersionMax="47" xr10:uidLastSave="{00000000-0000-0000-0000-000000000000}"/>
  <bookViews>
    <workbookView xWindow="-108" yWindow="-108" windowWidth="23256" windowHeight="13176" xr2:uid="{00000000-000D-0000-FFFF-FFFF00000000}"/>
  </bookViews>
  <sheets>
    <sheet name="기업평가표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" i="2" l="1" a="1"/>
  <c r="C4" i="2" s="1"/>
  <c r="E4" i="2" a="1"/>
  <c r="E4" i="2" s="1"/>
  <c r="G4" i="2" a="1"/>
  <c r="G4" i="2" s="1"/>
  <c r="I4" i="2" a="1"/>
  <c r="I4" i="2" s="1"/>
  <c r="K4" i="2" a="1"/>
  <c r="K4" i="2" s="1"/>
  <c r="M4" i="2" a="1"/>
  <c r="M4" i="2" s="1"/>
  <c r="N24" i="2"/>
  <c r="N23" i="2"/>
  <c r="N22" i="2"/>
  <c r="N21" i="2"/>
  <c r="N20" i="2"/>
  <c r="N19" i="2"/>
  <c r="N18" i="2"/>
  <c r="N17" i="2"/>
  <c r="N16" i="2"/>
  <c r="N15" i="2"/>
  <c r="N14" i="2"/>
  <c r="N13" i="2"/>
  <c r="N12" i="2"/>
  <c r="N11" i="2"/>
  <c r="N10" i="2"/>
  <c r="N9" i="2"/>
  <c r="N8" i="2"/>
  <c r="N7" i="2"/>
  <c r="N6" i="2"/>
  <c r="N5" i="2"/>
  <c r="L24" i="2"/>
  <c r="L23" i="2"/>
  <c r="L22" i="2"/>
  <c r="L21" i="2"/>
  <c r="L20" i="2"/>
  <c r="L19" i="2"/>
  <c r="L18" i="2"/>
  <c r="L17" i="2"/>
  <c r="L16" i="2"/>
  <c r="L15" i="2"/>
  <c r="L14" i="2"/>
  <c r="L13" i="2"/>
  <c r="L12" i="2"/>
  <c r="L11" i="2"/>
  <c r="L10" i="2"/>
  <c r="L9" i="2"/>
  <c r="L8" i="2"/>
  <c r="L7" i="2"/>
  <c r="L6" i="2"/>
  <c r="L5" i="2"/>
  <c r="J24" i="2"/>
  <c r="J23" i="2"/>
  <c r="J22" i="2"/>
  <c r="J21" i="2"/>
  <c r="J20" i="2"/>
  <c r="J19" i="2"/>
  <c r="J18" i="2"/>
  <c r="J17" i="2"/>
  <c r="J16" i="2"/>
  <c r="J15" i="2"/>
  <c r="J14" i="2"/>
  <c r="J13" i="2"/>
  <c r="J12" i="2"/>
  <c r="J11" i="2"/>
  <c r="J10" i="2"/>
  <c r="J9" i="2"/>
  <c r="J8" i="2"/>
  <c r="J7" i="2"/>
  <c r="J6" i="2"/>
  <c r="J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F24" i="2"/>
  <c r="F23" i="2"/>
  <c r="F22" i="2"/>
  <c r="F21" i="2"/>
  <c r="F20" i="2"/>
  <c r="F19" i="2"/>
  <c r="F18" i="2"/>
  <c r="F17" i="2"/>
  <c r="F16" i="2"/>
  <c r="F15" i="2"/>
  <c r="F14" i="2"/>
  <c r="F13" i="2"/>
  <c r="F12" i="2"/>
  <c r="F11" i="2"/>
  <c r="F10" i="2"/>
  <c r="F9" i="2"/>
  <c r="F8" i="2"/>
  <c r="F7" i="2"/>
  <c r="F6" i="2"/>
  <c r="F5" i="2"/>
  <c r="F25" i="2" s="1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5" i="2"/>
  <c r="H25" i="2"/>
  <c r="I25" i="2"/>
  <c r="E25" i="2"/>
  <c r="G25" i="2"/>
  <c r="K25" i="2"/>
  <c r="M25" i="2"/>
  <c r="C25" i="2"/>
  <c r="Q6" i="2" l="1" a="1"/>
  <c r="Q6" i="2" s="1"/>
  <c r="Q5" i="2" a="1"/>
  <c r="Q5" i="2" s="1"/>
  <c r="J25" i="2"/>
  <c r="N25" i="2"/>
  <c r="L25" i="2"/>
  <c r="D25" i="2"/>
  <c r="Q4" i="2" s="1" a="1"/>
  <c r="Q4" i="2" s="1"/>
  <c r="Q9" i="2" l="1" a="1"/>
  <c r="Q9" i="2" s="1"/>
  <c r="Q8" i="2" a="1"/>
  <c r="Q8" i="2" s="1"/>
  <c r="Q7" i="2" a="1"/>
  <c r="Q7" i="2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<sst xmlns="http://schemas.openxmlformats.org/spreadsheetml/2006/main" count="43" uniqueCount="34">
  <si>
    <t>평가지표</t>
    <phoneticPr fontId="1" type="noConversion"/>
  </si>
  <si>
    <t>경영성과</t>
    <phoneticPr fontId="1" type="noConversion"/>
  </si>
  <si>
    <t>A사</t>
    <phoneticPr fontId="1" type="noConversion"/>
  </si>
  <si>
    <t>B사</t>
    <phoneticPr fontId="1" type="noConversion"/>
  </si>
  <si>
    <t>C사</t>
    <phoneticPr fontId="1" type="noConversion"/>
  </si>
  <si>
    <t>D사</t>
    <phoneticPr fontId="1" type="noConversion"/>
  </si>
  <si>
    <t>등급</t>
    <phoneticPr fontId="1" type="noConversion"/>
  </si>
  <si>
    <t>경영정책</t>
    <phoneticPr fontId="1" type="noConversion"/>
  </si>
  <si>
    <t>경영검증</t>
    <phoneticPr fontId="1" type="noConversion"/>
  </si>
  <si>
    <t>법규준수</t>
    <phoneticPr fontId="1" type="noConversion"/>
  </si>
  <si>
    <t>책임경영</t>
    <phoneticPr fontId="1" type="noConversion"/>
  </si>
  <si>
    <t>임직원</t>
    <phoneticPr fontId="1" type="noConversion"/>
  </si>
  <si>
    <t>인적자원</t>
    <phoneticPr fontId="1" type="noConversion"/>
  </si>
  <si>
    <t>근로환경</t>
    <phoneticPr fontId="1" type="noConversion"/>
  </si>
  <si>
    <t>인권</t>
    <phoneticPr fontId="1" type="noConversion"/>
  </si>
  <si>
    <t>협력사</t>
    <phoneticPr fontId="1" type="noConversion"/>
  </si>
  <si>
    <t>지역사회</t>
    <phoneticPr fontId="1" type="noConversion"/>
  </si>
  <si>
    <t>정보보호</t>
    <phoneticPr fontId="1" type="noConversion"/>
  </si>
  <si>
    <t>이사회</t>
    <phoneticPr fontId="1" type="noConversion"/>
  </si>
  <si>
    <t>주주</t>
    <phoneticPr fontId="1" type="noConversion"/>
  </si>
  <si>
    <t>소유구조</t>
    <phoneticPr fontId="1" type="noConversion"/>
  </si>
  <si>
    <t>윤리경영및반부패</t>
    <phoneticPr fontId="1" type="noConversion"/>
  </si>
  <si>
    <t>감사</t>
    <phoneticPr fontId="1" type="noConversion"/>
  </si>
  <si>
    <t>정보공시</t>
    <phoneticPr fontId="1" type="noConversion"/>
  </si>
  <si>
    <t>사회(S)</t>
    <phoneticPr fontId="1" type="noConversion"/>
  </si>
  <si>
    <t>지배구조(G)</t>
    <phoneticPr fontId="1" type="noConversion"/>
  </si>
  <si>
    <t>환경(E)</t>
    <phoneticPr fontId="1" type="noConversion"/>
  </si>
  <si>
    <t>구분</t>
    <phoneticPr fontId="1" type="noConversion"/>
  </si>
  <si>
    <t>한국형(K-ESG)  기업평가 지표</t>
    <phoneticPr fontId="1" type="noConversion"/>
  </si>
  <si>
    <t>평균점수</t>
    <phoneticPr fontId="1" type="noConversion"/>
  </si>
  <si>
    <t>기업</t>
    <phoneticPr fontId="1" type="noConversion"/>
  </si>
  <si>
    <t>E사</t>
    <phoneticPr fontId="1" type="noConversion"/>
  </si>
  <si>
    <t>F사</t>
    <phoneticPr fontId="1" type="noConversion"/>
  </si>
  <si>
    <t>평가등급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</si>
</sst>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_-* #,##0.0_-;\-* #,##0.0_-;_-* &quot;-&quot;_-;_-@_-"/>
  </numFmts>
  <fonts count="1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theme="5" tint="-0.499984740745262"/>
      <name val="맑은 고딕"/>
      <family val="3"/>
      <charset val="129"/>
      <scheme val="minor"/>
    </font>
    <font>
      <sz val="11"/>
      <color theme="5" tint="-0.499984740745262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7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5" fillId="0" borderId="0" applyFont="0" applyFill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6" fillId="0" borderId="0" xfId="0" applyFont="1">
      <alignment vertical="center"/>
    </xf>
    <xf numFmtId="41" fontId="6" fillId="0" borderId="1" xfId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76" fontId="0" fillId="3" borderId="1" xfId="0" applyNumberFormat="1" applyFill="1" applyBorder="1">
      <alignment vertical="center"/>
    </xf>
    <xf numFmtId="0" fontId="7" fillId="2" borderId="1" xfId="0" applyFont="1" applyFill="1" applyBorder="1" applyAlignment="1">
      <alignment horizontal="centerContinuous" vertical="center"/>
    </xf>
    <xf numFmtId="41" fontId="0" fillId="3" borderId="1" xfId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shrinkToFit="1"/>
    </xf>
    <xf numFmtId="0" fontId="6" fillId="0" borderId="1" xfId="0" applyFont="1" applyFill="1" applyBorder="1" applyAlignment="1">
      <alignment horizontal="center" vertical="center" shrinkToFit="1"/>
    </xf>
    <xf numFmtId="41" fontId="6" fillId="0" borderId="1" xfId="1" applyFont="1" applyFill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shrinkToFit="1"/>
    </xf>
    <xf numFmtId="0" fontId="6" fillId="0" borderId="2" xfId="0" applyFont="1" applyFill="1" applyBorder="1" applyAlignment="1">
      <alignment horizontal="center" vertical="center" shrinkToFit="1"/>
    </xf>
    <xf numFmtId="0" fontId="6" fillId="0" borderId="4" xfId="0" applyFont="1" applyFill="1" applyBorder="1" applyAlignment="1">
      <alignment horizontal="center" vertical="center" shrinkToFit="1"/>
    </xf>
    <xf numFmtId="0" fontId="0" fillId="0" borderId="3" xfId="0" applyFill="1" applyBorder="1" applyAlignment="1">
      <alignment horizontal="center" vertical="center" shrinkToFit="1"/>
    </xf>
    <xf numFmtId="0" fontId="0" fillId="0" borderId="2" xfId="0" applyFill="1" applyBorder="1" applyAlignment="1">
      <alignment horizontal="center" vertical="center" shrinkToFit="1"/>
    </xf>
    <xf numFmtId="0" fontId="0" fillId="0" borderId="4" xfId="0" applyFill="1" applyBorder="1" applyAlignment="1">
      <alignment horizontal="center" vertical="center" shrinkToFit="1"/>
    </xf>
    <xf numFmtId="0" fontId="3" fillId="3" borderId="1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5"/>
  <sheetViews>
    <sheetView tabSelected="1" zoomScale="90" zoomScaleNormal="90" workbookViewId="0">
      <selection activeCell="Q4" sqref="Q4"/>
    </sheetView>
  </sheetViews>
  <sheetFormatPr defaultRowHeight="17.399999999999999" x14ac:dyDescent="0.4"/>
  <cols>
    <col min="1" max="1" width="9.5" customWidth="1"/>
    <col min="2" max="2" width="13.59765625" customWidth="1"/>
    <col min="3" max="3" width="6.5" bestFit="1" customWidth="1"/>
    <col min="4" max="4" width="7.3984375" customWidth="1"/>
    <col min="5" max="5" width="6.5" bestFit="1" customWidth="1"/>
    <col min="6" max="6" width="7.3984375" customWidth="1"/>
    <col min="7" max="7" width="6.5" bestFit="1" customWidth="1"/>
    <col min="8" max="8" width="7.3984375" customWidth="1"/>
    <col min="9" max="9" width="6.5" bestFit="1" customWidth="1"/>
    <col min="10" max="10" width="7.3984375" customWidth="1"/>
    <col min="11" max="11" width="6.5" bestFit="1" customWidth="1"/>
    <col min="12" max="12" width="7.3984375" customWidth="1"/>
    <col min="13" max="13" width="6.5" bestFit="1" customWidth="1"/>
    <col min="14" max="14" width="7.3984375" customWidth="1"/>
  </cols>
  <sheetData>
    <row r="1" spans="1:17" ht="30" x14ac:dyDescent="0.4">
      <c r="A1" s="15" t="s">
        <v>28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</row>
    <row r="2" spans="1:17" ht="16.5" customHeight="1" x14ac:dyDescent="0.4"/>
    <row r="3" spans="1:17" s="1" customFormat="1" ht="20.25" customHeight="1" x14ac:dyDescent="0.4">
      <c r="A3" s="16" t="s">
        <v>27</v>
      </c>
      <c r="B3" s="17"/>
      <c r="C3" s="5" t="s">
        <v>2</v>
      </c>
      <c r="D3" s="5"/>
      <c r="E3" s="5" t="s">
        <v>3</v>
      </c>
      <c r="F3" s="5"/>
      <c r="G3" s="5" t="s">
        <v>4</v>
      </c>
      <c r="H3" s="5"/>
      <c r="I3" s="5" t="s">
        <v>5</v>
      </c>
      <c r="J3" s="5"/>
      <c r="K3" s="5" t="s">
        <v>31</v>
      </c>
      <c r="L3" s="5"/>
      <c r="M3" s="5" t="s">
        <v>32</v>
      </c>
      <c r="N3" s="5"/>
      <c r="P3" s="7" t="s">
        <v>30</v>
      </c>
      <c r="Q3" s="7" t="s">
        <v>6</v>
      </c>
    </row>
    <row r="4" spans="1:17" s="1" customFormat="1" ht="20.25" customHeight="1" x14ac:dyDescent="0.4">
      <c r="A4" s="10" t="s">
        <v>0</v>
      </c>
      <c r="B4" s="3" t="s">
        <v>33</v>
      </c>
      <c r="C4" s="18" t="str" cm="1">
        <f t="array" ref="C4">_xlfn.IFS(D25&gt;=1,"평가보류",C25&gt;=90,"A",C25&gt;=80,"B",TRUE,"C")</f>
        <v>B</v>
      </c>
      <c r="D4" s="19"/>
      <c r="E4" s="18" t="str" cm="1">
        <f t="array" ref="E4">_xlfn.IFS(F25&gt;=1,"평가보류",E25&gt;=90,"A",E25&gt;=80,"B",TRUE,"C")</f>
        <v>평가보류</v>
      </c>
      <c r="F4" s="19"/>
      <c r="G4" s="18" t="str" cm="1">
        <f t="array" ref="G4">_xlfn.IFS(H25&gt;=1,"평가보류",G25&gt;=90,"A",G25&gt;=80,"B",TRUE,"C")</f>
        <v>평가보류</v>
      </c>
      <c r="H4" s="19"/>
      <c r="I4" s="18" t="str" cm="1">
        <f t="array" ref="I4">_xlfn.IFS(J25&gt;=1,"평가보류",I25&gt;=90,"A",I25&gt;=80,"B",TRUE,"C")</f>
        <v>B</v>
      </c>
      <c r="J4" s="19"/>
      <c r="K4" s="18" t="str" cm="1">
        <f t="array" ref="K4">_xlfn.IFS(L25&gt;=1,"평가보류",K25&gt;=90,"A",K25&gt;=80,"B",TRUE,"C")</f>
        <v>평가보류</v>
      </c>
      <c r="L4" s="19"/>
      <c r="M4" s="18" t="str" cm="1">
        <f t="array" ref="M4">_xlfn.IFS(N25&gt;=1,"평가보류",M25&gt;=90,"A",M25&gt;=80,"B",TRUE,"C")</f>
        <v>A</v>
      </c>
      <c r="N4" s="19"/>
      <c r="P4" s="9" t="s">
        <v>2</v>
      </c>
      <c r="Q4" s="8" t="str" cm="1">
        <f t="array" ref="Q4">INDEX($C$4:$N$4,1,ROW(A1)*2-1)</f>
        <v>B</v>
      </c>
    </row>
    <row r="5" spans="1:17" s="1" customFormat="1" ht="20.25" customHeight="1" x14ac:dyDescent="0.4">
      <c r="A5" s="11" t="s">
        <v>23</v>
      </c>
      <c r="B5" s="12" t="s">
        <v>23</v>
      </c>
      <c r="C5" s="2">
        <v>80</v>
      </c>
      <c r="D5" s="14" t="str">
        <f>IF(C5&gt;=90,"우수",IF(C5&gt;=70,"","개선"))</f>
        <v/>
      </c>
      <c r="E5" s="2">
        <v>80</v>
      </c>
      <c r="F5" s="14" t="str">
        <f>IF(E5&gt;=90,"우수",IF(E5&gt;=70,"","개선"))</f>
        <v/>
      </c>
      <c r="G5" s="2">
        <v>80</v>
      </c>
      <c r="H5" s="14" t="str">
        <f>IF(G5&gt;=90,"우수",IF(G5&gt;=70,"","개선"))</f>
        <v/>
      </c>
      <c r="I5" s="2">
        <v>80</v>
      </c>
      <c r="J5" s="14" t="str">
        <f>IF(I5&gt;=90,"우수",IF(I5&gt;=70,"","개선"))</f>
        <v/>
      </c>
      <c r="K5" s="2">
        <v>90</v>
      </c>
      <c r="L5" s="14" t="str">
        <f>IF(K5&gt;=90,"우수",IF(K5&gt;=70,"","개선"))</f>
        <v>우수</v>
      </c>
      <c r="M5" s="2">
        <v>90</v>
      </c>
      <c r="N5" s="14" t="str">
        <f>IF(M5&gt;=90,"우수",IF(M5&gt;=70,"","개선"))</f>
        <v>우수</v>
      </c>
      <c r="P5" s="9" t="s">
        <v>3</v>
      </c>
      <c r="Q5" s="8" t="str" cm="1">
        <f t="array" ref="Q5">INDEX($C$4:$N$4,1,ROW(A2)*2-1)</f>
        <v>평가보류</v>
      </c>
    </row>
    <row r="6" spans="1:17" s="1" customFormat="1" ht="18.75" customHeight="1" x14ac:dyDescent="0.4">
      <c r="A6" s="20" t="s">
        <v>26</v>
      </c>
      <c r="B6" s="13" t="s">
        <v>7</v>
      </c>
      <c r="C6" s="2">
        <v>90</v>
      </c>
      <c r="D6" s="14" t="str">
        <f t="shared" ref="D6:F24" si="0">IF(C6&gt;=90,"우수",IF(C6&gt;=70,"","개선"))</f>
        <v>우수</v>
      </c>
      <c r="E6" s="2">
        <v>70</v>
      </c>
      <c r="F6" s="14" t="str">
        <f t="shared" si="0"/>
        <v/>
      </c>
      <c r="G6" s="2">
        <v>60</v>
      </c>
      <c r="H6" s="14" t="str">
        <f t="shared" ref="H6" si="1">IF(G6&gt;=90,"우수",IF(G6&gt;=70,"","개선"))</f>
        <v>개선</v>
      </c>
      <c r="I6" s="2">
        <v>90</v>
      </c>
      <c r="J6" s="14" t="str">
        <f t="shared" ref="J6" si="2">IF(I6&gt;=90,"우수",IF(I6&gt;=70,"","개선"))</f>
        <v>우수</v>
      </c>
      <c r="K6" s="2">
        <v>80</v>
      </c>
      <c r="L6" s="14" t="str">
        <f t="shared" ref="L6" si="3">IF(K6&gt;=90,"우수",IF(K6&gt;=70,"","개선"))</f>
        <v/>
      </c>
      <c r="M6" s="2">
        <v>90</v>
      </c>
      <c r="N6" s="14" t="str">
        <f t="shared" ref="N6" si="4">IF(M6&gt;=90,"우수",IF(M6&gt;=70,"","개선"))</f>
        <v>우수</v>
      </c>
      <c r="P6" s="9" t="s">
        <v>4</v>
      </c>
      <c r="Q6" s="8" t="str" cm="1">
        <f t="array" ref="Q6">INDEX($C$4:$N$4,1,ROW(A3)*2-1)</f>
        <v>평가보류</v>
      </c>
    </row>
    <row r="7" spans="1:17" s="1" customFormat="1" ht="18.75" customHeight="1" x14ac:dyDescent="0.4">
      <c r="A7" s="21"/>
      <c r="B7" s="13" t="s">
        <v>1</v>
      </c>
      <c r="C7" s="2">
        <v>80</v>
      </c>
      <c r="D7" s="14" t="str">
        <f t="shared" si="0"/>
        <v/>
      </c>
      <c r="E7" s="2">
        <v>80</v>
      </c>
      <c r="F7" s="14" t="str">
        <f t="shared" si="0"/>
        <v/>
      </c>
      <c r="G7" s="2">
        <v>80</v>
      </c>
      <c r="H7" s="14" t="str">
        <f t="shared" ref="H7" si="5">IF(G7&gt;=90,"우수",IF(G7&gt;=70,"","개선"))</f>
        <v/>
      </c>
      <c r="I7" s="2">
        <v>80</v>
      </c>
      <c r="J7" s="14" t="str">
        <f t="shared" ref="J7" si="6">IF(I7&gt;=90,"우수",IF(I7&gt;=70,"","개선"))</f>
        <v/>
      </c>
      <c r="K7" s="2">
        <v>90</v>
      </c>
      <c r="L7" s="14" t="str">
        <f t="shared" ref="L7" si="7">IF(K7&gt;=90,"우수",IF(K7&gt;=70,"","개선"))</f>
        <v>우수</v>
      </c>
      <c r="M7" s="2">
        <v>90</v>
      </c>
      <c r="N7" s="14" t="str">
        <f t="shared" ref="N7" si="8">IF(M7&gt;=90,"우수",IF(M7&gt;=70,"","개선"))</f>
        <v>우수</v>
      </c>
      <c r="P7" s="9" t="s">
        <v>5</v>
      </c>
      <c r="Q7" s="8" t="str" cm="1">
        <f t="array" ref="Q7">INDEX($C$4:$N$4,1,ROW(A4)*2-1)</f>
        <v>B</v>
      </c>
    </row>
    <row r="8" spans="1:17" s="1" customFormat="1" ht="18.75" customHeight="1" x14ac:dyDescent="0.4">
      <c r="A8" s="21"/>
      <c r="B8" s="13" t="s">
        <v>8</v>
      </c>
      <c r="C8" s="2">
        <v>70</v>
      </c>
      <c r="D8" s="14" t="str">
        <f t="shared" si="0"/>
        <v/>
      </c>
      <c r="E8" s="2">
        <v>88</v>
      </c>
      <c r="F8" s="14" t="str">
        <f t="shared" si="0"/>
        <v/>
      </c>
      <c r="G8" s="2">
        <v>90</v>
      </c>
      <c r="H8" s="14" t="str">
        <f t="shared" ref="H8" si="9">IF(G8&gt;=90,"우수",IF(G8&gt;=70,"","개선"))</f>
        <v>우수</v>
      </c>
      <c r="I8" s="2">
        <v>90</v>
      </c>
      <c r="J8" s="14" t="str">
        <f t="shared" ref="J8" si="10">IF(I8&gt;=90,"우수",IF(I8&gt;=70,"","개선"))</f>
        <v>우수</v>
      </c>
      <c r="K8" s="2">
        <v>100</v>
      </c>
      <c r="L8" s="14" t="str">
        <f t="shared" ref="L8" si="11">IF(K8&gt;=90,"우수",IF(K8&gt;=70,"","개선"))</f>
        <v>우수</v>
      </c>
      <c r="M8" s="2">
        <v>100</v>
      </c>
      <c r="N8" s="14" t="str">
        <f t="shared" ref="N8" si="12">IF(M8&gt;=90,"우수",IF(M8&gt;=70,"","개선"))</f>
        <v>우수</v>
      </c>
      <c r="P8" s="9" t="s">
        <v>31</v>
      </c>
      <c r="Q8" s="8" t="str" cm="1">
        <f t="array" ref="Q8">INDEX($C$4:$N$4,1,ROW(A5)*2-1)</f>
        <v>평가보류</v>
      </c>
    </row>
    <row r="9" spans="1:17" s="1" customFormat="1" ht="18.75" customHeight="1" x14ac:dyDescent="0.4">
      <c r="A9" s="22"/>
      <c r="B9" s="13" t="s">
        <v>9</v>
      </c>
      <c r="C9" s="2">
        <v>80</v>
      </c>
      <c r="D9" s="14" t="str">
        <f t="shared" si="0"/>
        <v/>
      </c>
      <c r="E9" s="2">
        <v>90</v>
      </c>
      <c r="F9" s="14" t="str">
        <f t="shared" si="0"/>
        <v>우수</v>
      </c>
      <c r="G9" s="2">
        <v>100</v>
      </c>
      <c r="H9" s="14" t="str">
        <f t="shared" ref="H9" si="13">IF(G9&gt;=90,"우수",IF(G9&gt;=70,"","개선"))</f>
        <v>우수</v>
      </c>
      <c r="I9" s="2">
        <v>100</v>
      </c>
      <c r="J9" s="14" t="str">
        <f t="shared" ref="J9" si="14">IF(I9&gt;=90,"우수",IF(I9&gt;=70,"","개선"))</f>
        <v>우수</v>
      </c>
      <c r="K9" s="2">
        <v>40</v>
      </c>
      <c r="L9" s="14" t="str">
        <f t="shared" ref="L9" si="15">IF(K9&gt;=90,"우수",IF(K9&gt;=70,"","개선"))</f>
        <v>개선</v>
      </c>
      <c r="M9" s="2">
        <v>95</v>
      </c>
      <c r="N9" s="14" t="str">
        <f t="shared" ref="N9" si="16">IF(M9&gt;=90,"우수",IF(M9&gt;=70,"","개선"))</f>
        <v>우수</v>
      </c>
      <c r="P9" s="9" t="s">
        <v>32</v>
      </c>
      <c r="Q9" s="8" t="str" cm="1">
        <f t="array" ref="Q9">INDEX($C$4:$N$4,1,ROW(A6)*2-1)</f>
        <v>A</v>
      </c>
    </row>
    <row r="10" spans="1:17" s="1" customFormat="1" ht="18.75" customHeight="1" x14ac:dyDescent="0.4">
      <c r="A10" s="20" t="s">
        <v>24</v>
      </c>
      <c r="B10" s="13" t="s">
        <v>10</v>
      </c>
      <c r="C10" s="2">
        <v>90</v>
      </c>
      <c r="D10" s="14" t="str">
        <f t="shared" si="0"/>
        <v>우수</v>
      </c>
      <c r="E10" s="2">
        <v>70</v>
      </c>
      <c r="F10" s="14" t="str">
        <f t="shared" si="0"/>
        <v/>
      </c>
      <c r="G10" s="2">
        <v>100</v>
      </c>
      <c r="H10" s="14" t="str">
        <f t="shared" ref="H10" si="17">IF(G10&gt;=90,"우수",IF(G10&gt;=70,"","개선"))</f>
        <v>우수</v>
      </c>
      <c r="I10" s="2">
        <v>90</v>
      </c>
      <c r="J10" s="14" t="str">
        <f t="shared" ref="J10" si="18">IF(I10&gt;=90,"우수",IF(I10&gt;=70,"","개선"))</f>
        <v>우수</v>
      </c>
      <c r="K10" s="2">
        <v>60</v>
      </c>
      <c r="L10" s="14" t="str">
        <f t="shared" ref="L10" si="19">IF(K10&gt;=90,"우수",IF(K10&gt;=70,"","개선"))</f>
        <v>개선</v>
      </c>
      <c r="M10" s="2">
        <v>70</v>
      </c>
      <c r="N10" s="14" t="str">
        <f t="shared" ref="N10" si="20">IF(M10&gt;=90,"우수",IF(M10&gt;=70,"","개선"))</f>
        <v/>
      </c>
    </row>
    <row r="11" spans="1:17" ht="18.75" customHeight="1" x14ac:dyDescent="0.4">
      <c r="A11" s="21"/>
      <c r="B11" s="13" t="s">
        <v>11</v>
      </c>
      <c r="C11" s="2">
        <v>86</v>
      </c>
      <c r="D11" s="14" t="str">
        <f t="shared" si="0"/>
        <v/>
      </c>
      <c r="E11" s="2">
        <v>55</v>
      </c>
      <c r="F11" s="14" t="str">
        <f t="shared" si="0"/>
        <v>개선</v>
      </c>
      <c r="G11" s="2">
        <v>60</v>
      </c>
      <c r="H11" s="14" t="str">
        <f t="shared" ref="H11" si="21">IF(G11&gt;=90,"우수",IF(G11&gt;=70,"","개선"))</f>
        <v>개선</v>
      </c>
      <c r="I11" s="2">
        <v>95</v>
      </c>
      <c r="J11" s="14" t="str">
        <f t="shared" ref="J11" si="22">IF(I11&gt;=90,"우수",IF(I11&gt;=70,"","개선"))</f>
        <v>우수</v>
      </c>
      <c r="K11" s="2">
        <v>70</v>
      </c>
      <c r="L11" s="14" t="str">
        <f t="shared" ref="L11" si="23">IF(K11&gt;=90,"우수",IF(K11&gt;=70,"","개선"))</f>
        <v/>
      </c>
      <c r="M11" s="2">
        <v>90</v>
      </c>
      <c r="N11" s="14" t="str">
        <f t="shared" ref="N11" si="24">IF(M11&gt;=90,"우수",IF(M11&gt;=70,"","개선"))</f>
        <v>우수</v>
      </c>
    </row>
    <row r="12" spans="1:17" ht="18.75" customHeight="1" x14ac:dyDescent="0.4">
      <c r="A12" s="21"/>
      <c r="B12" s="13" t="s">
        <v>12</v>
      </c>
      <c r="C12" s="2">
        <v>90</v>
      </c>
      <c r="D12" s="14" t="str">
        <f t="shared" si="0"/>
        <v>우수</v>
      </c>
      <c r="E12" s="2">
        <v>70</v>
      </c>
      <c r="F12" s="14" t="str">
        <f t="shared" si="0"/>
        <v/>
      </c>
      <c r="G12" s="2">
        <v>70</v>
      </c>
      <c r="H12" s="14" t="str">
        <f t="shared" ref="H12" si="25">IF(G12&gt;=90,"우수",IF(G12&gt;=70,"","개선"))</f>
        <v/>
      </c>
      <c r="I12" s="2">
        <v>80</v>
      </c>
      <c r="J12" s="14" t="str">
        <f t="shared" ref="J12" si="26">IF(I12&gt;=90,"우수",IF(I12&gt;=70,"","개선"))</f>
        <v/>
      </c>
      <c r="K12" s="2">
        <v>80</v>
      </c>
      <c r="L12" s="14" t="str">
        <f t="shared" ref="L12" si="27">IF(K12&gt;=90,"우수",IF(K12&gt;=70,"","개선"))</f>
        <v/>
      </c>
      <c r="M12" s="2">
        <v>95</v>
      </c>
      <c r="N12" s="14" t="str">
        <f t="shared" ref="N12" si="28">IF(M12&gt;=90,"우수",IF(M12&gt;=70,"","개선"))</f>
        <v>우수</v>
      </c>
    </row>
    <row r="13" spans="1:17" ht="18.75" customHeight="1" x14ac:dyDescent="0.4">
      <c r="A13" s="21"/>
      <c r="B13" s="13" t="s">
        <v>13</v>
      </c>
      <c r="C13" s="2">
        <v>70</v>
      </c>
      <c r="D13" s="14" t="str">
        <f t="shared" si="0"/>
        <v/>
      </c>
      <c r="E13" s="2">
        <v>80</v>
      </c>
      <c r="F13" s="14" t="str">
        <f t="shared" si="0"/>
        <v/>
      </c>
      <c r="G13" s="2">
        <v>70</v>
      </c>
      <c r="H13" s="14" t="str">
        <f t="shared" ref="H13" si="29">IF(G13&gt;=90,"우수",IF(G13&gt;=70,"","개선"))</f>
        <v/>
      </c>
      <c r="I13" s="2">
        <v>90</v>
      </c>
      <c r="J13" s="14" t="str">
        <f t="shared" ref="J13" si="30">IF(I13&gt;=90,"우수",IF(I13&gt;=70,"","개선"))</f>
        <v>우수</v>
      </c>
      <c r="K13" s="2">
        <v>80</v>
      </c>
      <c r="L13" s="14" t="str">
        <f t="shared" ref="L13" si="31">IF(K13&gt;=90,"우수",IF(K13&gt;=70,"","개선"))</f>
        <v/>
      </c>
      <c r="M13" s="2">
        <v>100</v>
      </c>
      <c r="N13" s="14" t="str">
        <f t="shared" ref="N13" si="32">IF(M13&gt;=90,"우수",IF(M13&gt;=70,"","개선"))</f>
        <v>우수</v>
      </c>
    </row>
    <row r="14" spans="1:17" ht="18.75" customHeight="1" x14ac:dyDescent="0.4">
      <c r="A14" s="21"/>
      <c r="B14" s="13" t="s">
        <v>14</v>
      </c>
      <c r="C14" s="2">
        <v>70</v>
      </c>
      <c r="D14" s="14" t="str">
        <f t="shared" si="0"/>
        <v/>
      </c>
      <c r="E14" s="2">
        <v>90</v>
      </c>
      <c r="F14" s="14" t="str">
        <f t="shared" si="0"/>
        <v>우수</v>
      </c>
      <c r="G14" s="2">
        <v>70</v>
      </c>
      <c r="H14" s="14" t="str">
        <f t="shared" ref="H14" si="33">IF(G14&gt;=90,"우수",IF(G14&gt;=70,"","개선"))</f>
        <v/>
      </c>
      <c r="I14" s="2">
        <v>90</v>
      </c>
      <c r="J14" s="14" t="str">
        <f t="shared" ref="J14" si="34">IF(I14&gt;=90,"우수",IF(I14&gt;=70,"","개선"))</f>
        <v>우수</v>
      </c>
      <c r="K14" s="2">
        <v>80</v>
      </c>
      <c r="L14" s="14" t="str">
        <f t="shared" ref="L14" si="35">IF(K14&gt;=90,"우수",IF(K14&gt;=70,"","개선"))</f>
        <v/>
      </c>
      <c r="M14" s="2">
        <v>100</v>
      </c>
      <c r="N14" s="14" t="str">
        <f t="shared" ref="N14" si="36">IF(M14&gt;=90,"우수",IF(M14&gt;=70,"","개선"))</f>
        <v>우수</v>
      </c>
    </row>
    <row r="15" spans="1:17" ht="18.75" customHeight="1" x14ac:dyDescent="0.4">
      <c r="A15" s="21"/>
      <c r="B15" s="13" t="s">
        <v>15</v>
      </c>
      <c r="C15" s="2">
        <v>70</v>
      </c>
      <c r="D15" s="14" t="str">
        <f t="shared" si="0"/>
        <v/>
      </c>
      <c r="E15" s="2">
        <v>80</v>
      </c>
      <c r="F15" s="14" t="str">
        <f t="shared" si="0"/>
        <v/>
      </c>
      <c r="G15" s="2">
        <v>70</v>
      </c>
      <c r="H15" s="14" t="str">
        <f t="shared" ref="H15" si="37">IF(G15&gt;=90,"우수",IF(G15&gt;=70,"","개선"))</f>
        <v/>
      </c>
      <c r="I15" s="2">
        <v>88</v>
      </c>
      <c r="J15" s="14" t="str">
        <f t="shared" ref="J15" si="38">IF(I15&gt;=90,"우수",IF(I15&gt;=70,"","개선"))</f>
        <v/>
      </c>
      <c r="K15" s="2">
        <v>80</v>
      </c>
      <c r="L15" s="14" t="str">
        <f t="shared" ref="L15" si="39">IF(K15&gt;=90,"우수",IF(K15&gt;=70,"","개선"))</f>
        <v/>
      </c>
      <c r="M15" s="2">
        <v>100</v>
      </c>
      <c r="N15" s="14" t="str">
        <f t="shared" ref="N15" si="40">IF(M15&gt;=90,"우수",IF(M15&gt;=70,"","개선"))</f>
        <v>우수</v>
      </c>
    </row>
    <row r="16" spans="1:17" ht="18.75" customHeight="1" x14ac:dyDescent="0.4">
      <c r="A16" s="21"/>
      <c r="B16" s="13" t="s">
        <v>16</v>
      </c>
      <c r="C16" s="2">
        <v>70</v>
      </c>
      <c r="D16" s="14" t="str">
        <f t="shared" si="0"/>
        <v/>
      </c>
      <c r="E16" s="2">
        <v>80</v>
      </c>
      <c r="F16" s="14" t="str">
        <f t="shared" si="0"/>
        <v/>
      </c>
      <c r="G16" s="2">
        <v>70</v>
      </c>
      <c r="H16" s="14" t="str">
        <f t="shared" ref="H16" si="41">IF(G16&gt;=90,"우수",IF(G16&gt;=70,"","개선"))</f>
        <v/>
      </c>
      <c r="I16" s="2">
        <v>90</v>
      </c>
      <c r="J16" s="14" t="str">
        <f t="shared" ref="J16" si="42">IF(I16&gt;=90,"우수",IF(I16&gt;=70,"","개선"))</f>
        <v>우수</v>
      </c>
      <c r="K16" s="2">
        <v>80</v>
      </c>
      <c r="L16" s="14" t="str">
        <f t="shared" ref="L16" si="43">IF(K16&gt;=90,"우수",IF(K16&gt;=70,"","개선"))</f>
        <v/>
      </c>
      <c r="M16" s="2">
        <v>100</v>
      </c>
      <c r="N16" s="14" t="str">
        <f t="shared" ref="N16" si="44">IF(M16&gt;=90,"우수",IF(M16&gt;=70,"","개선"))</f>
        <v>우수</v>
      </c>
    </row>
    <row r="17" spans="1:14" ht="18.75" customHeight="1" x14ac:dyDescent="0.4">
      <c r="A17" s="21"/>
      <c r="B17" s="13" t="s">
        <v>17</v>
      </c>
      <c r="C17" s="2">
        <v>80</v>
      </c>
      <c r="D17" s="14" t="str">
        <f t="shared" si="0"/>
        <v/>
      </c>
      <c r="E17" s="2">
        <v>100</v>
      </c>
      <c r="F17" s="14" t="str">
        <f t="shared" si="0"/>
        <v>우수</v>
      </c>
      <c r="G17" s="2">
        <v>88</v>
      </c>
      <c r="H17" s="14" t="str">
        <f t="shared" ref="H17" si="45">IF(G17&gt;=90,"우수",IF(G17&gt;=70,"","개선"))</f>
        <v/>
      </c>
      <c r="I17" s="2">
        <v>70</v>
      </c>
      <c r="J17" s="14" t="str">
        <f t="shared" ref="J17" si="46">IF(I17&gt;=90,"우수",IF(I17&gt;=70,"","개선"))</f>
        <v/>
      </c>
      <c r="K17" s="2">
        <v>60</v>
      </c>
      <c r="L17" s="14" t="str">
        <f t="shared" ref="L17" si="47">IF(K17&gt;=90,"우수",IF(K17&gt;=70,"","개선"))</f>
        <v>개선</v>
      </c>
      <c r="M17" s="2">
        <v>95</v>
      </c>
      <c r="N17" s="14" t="str">
        <f t="shared" ref="N17" si="48">IF(M17&gt;=90,"우수",IF(M17&gt;=70,"","개선"))</f>
        <v>우수</v>
      </c>
    </row>
    <row r="18" spans="1:14" ht="18.75" customHeight="1" x14ac:dyDescent="0.4">
      <c r="A18" s="22"/>
      <c r="B18" s="13" t="s">
        <v>9</v>
      </c>
      <c r="C18" s="2">
        <v>80</v>
      </c>
      <c r="D18" s="14" t="str">
        <f t="shared" si="0"/>
        <v/>
      </c>
      <c r="E18" s="2">
        <v>70</v>
      </c>
      <c r="F18" s="14" t="str">
        <f t="shared" si="0"/>
        <v/>
      </c>
      <c r="G18" s="2">
        <v>60</v>
      </c>
      <c r="H18" s="14" t="str">
        <f t="shared" ref="H18" si="49">IF(G18&gt;=90,"우수",IF(G18&gt;=70,"","개선"))</f>
        <v>개선</v>
      </c>
      <c r="I18" s="2">
        <v>80</v>
      </c>
      <c r="J18" s="14" t="str">
        <f t="shared" ref="J18" si="50">IF(I18&gt;=90,"우수",IF(I18&gt;=70,"","개선"))</f>
        <v/>
      </c>
      <c r="K18" s="2">
        <v>70</v>
      </c>
      <c r="L18" s="14" t="str">
        <f t="shared" ref="L18" si="51">IF(K18&gt;=90,"우수",IF(K18&gt;=70,"","개선"))</f>
        <v/>
      </c>
      <c r="M18" s="2">
        <v>90</v>
      </c>
      <c r="N18" s="14" t="str">
        <f t="shared" ref="N18" si="52">IF(M18&gt;=90,"우수",IF(M18&gt;=70,"","개선"))</f>
        <v>우수</v>
      </c>
    </row>
    <row r="19" spans="1:14" ht="18.75" customHeight="1" x14ac:dyDescent="0.4">
      <c r="A19" s="23" t="s">
        <v>25</v>
      </c>
      <c r="B19" s="13" t="s">
        <v>18</v>
      </c>
      <c r="C19" s="2">
        <v>70</v>
      </c>
      <c r="D19" s="14" t="str">
        <f t="shared" si="0"/>
        <v/>
      </c>
      <c r="E19" s="2">
        <v>80</v>
      </c>
      <c r="F19" s="14" t="str">
        <f t="shared" si="0"/>
        <v/>
      </c>
      <c r="G19" s="2">
        <v>70</v>
      </c>
      <c r="H19" s="14" t="str">
        <f t="shared" ref="H19" si="53">IF(G19&gt;=90,"우수",IF(G19&gt;=70,"","개선"))</f>
        <v/>
      </c>
      <c r="I19" s="2">
        <v>90</v>
      </c>
      <c r="J19" s="14" t="str">
        <f t="shared" ref="J19" si="54">IF(I19&gt;=90,"우수",IF(I19&gt;=70,"","개선"))</f>
        <v>우수</v>
      </c>
      <c r="K19" s="2">
        <v>80</v>
      </c>
      <c r="L19" s="14" t="str">
        <f t="shared" ref="L19" si="55">IF(K19&gt;=90,"우수",IF(K19&gt;=70,"","개선"))</f>
        <v/>
      </c>
      <c r="M19" s="2">
        <v>100</v>
      </c>
      <c r="N19" s="14" t="str">
        <f t="shared" ref="N19" si="56">IF(M19&gt;=90,"우수",IF(M19&gt;=70,"","개선"))</f>
        <v>우수</v>
      </c>
    </row>
    <row r="20" spans="1:14" ht="18.75" customHeight="1" x14ac:dyDescent="0.4">
      <c r="A20" s="24"/>
      <c r="B20" s="13" t="s">
        <v>19</v>
      </c>
      <c r="C20" s="2">
        <v>90</v>
      </c>
      <c r="D20" s="14" t="str">
        <f t="shared" si="0"/>
        <v>우수</v>
      </c>
      <c r="E20" s="2">
        <v>90</v>
      </c>
      <c r="F20" s="14" t="str">
        <f t="shared" si="0"/>
        <v>우수</v>
      </c>
      <c r="G20" s="2">
        <v>80</v>
      </c>
      <c r="H20" s="14" t="str">
        <f t="shared" ref="H20" si="57">IF(G20&gt;=90,"우수",IF(G20&gt;=70,"","개선"))</f>
        <v/>
      </c>
      <c r="I20" s="2">
        <v>100</v>
      </c>
      <c r="J20" s="14" t="str">
        <f t="shared" ref="J20" si="58">IF(I20&gt;=90,"우수",IF(I20&gt;=70,"","개선"))</f>
        <v>우수</v>
      </c>
      <c r="K20" s="2">
        <v>59</v>
      </c>
      <c r="L20" s="14" t="str">
        <f t="shared" ref="L20" si="59">IF(K20&gt;=90,"우수",IF(K20&gt;=70,"","개선"))</f>
        <v>개선</v>
      </c>
      <c r="M20" s="2">
        <v>90</v>
      </c>
      <c r="N20" s="14" t="str">
        <f t="shared" ref="N20" si="60">IF(M20&gt;=90,"우수",IF(M20&gt;=70,"","개선"))</f>
        <v>우수</v>
      </c>
    </row>
    <row r="21" spans="1:14" ht="18.75" customHeight="1" x14ac:dyDescent="0.4">
      <c r="A21" s="24"/>
      <c r="B21" s="13" t="s">
        <v>20</v>
      </c>
      <c r="C21" s="2">
        <v>80</v>
      </c>
      <c r="D21" s="14" t="str">
        <f t="shared" si="0"/>
        <v/>
      </c>
      <c r="E21" s="2">
        <v>85</v>
      </c>
      <c r="F21" s="14" t="str">
        <f t="shared" si="0"/>
        <v/>
      </c>
      <c r="G21" s="2">
        <v>70</v>
      </c>
      <c r="H21" s="14" t="str">
        <f t="shared" ref="H21" si="61">IF(G21&gt;=90,"우수",IF(G21&gt;=70,"","개선"))</f>
        <v/>
      </c>
      <c r="I21" s="2">
        <v>90</v>
      </c>
      <c r="J21" s="14" t="str">
        <f t="shared" ref="J21" si="62">IF(I21&gt;=90,"우수",IF(I21&gt;=70,"","개선"))</f>
        <v>우수</v>
      </c>
      <c r="K21" s="2">
        <v>80</v>
      </c>
      <c r="L21" s="14" t="str">
        <f t="shared" ref="L21" si="63">IF(K21&gt;=90,"우수",IF(K21&gt;=70,"","개선"))</f>
        <v/>
      </c>
      <c r="M21" s="2">
        <v>100</v>
      </c>
      <c r="N21" s="14" t="str">
        <f t="shared" ref="N21" si="64">IF(M21&gt;=90,"우수",IF(M21&gt;=70,"","개선"))</f>
        <v>우수</v>
      </c>
    </row>
    <row r="22" spans="1:14" ht="18.75" customHeight="1" x14ac:dyDescent="0.4">
      <c r="A22" s="24"/>
      <c r="B22" s="13" t="s">
        <v>21</v>
      </c>
      <c r="C22" s="2">
        <v>80</v>
      </c>
      <c r="D22" s="14" t="str">
        <f t="shared" si="0"/>
        <v/>
      </c>
      <c r="E22" s="2">
        <v>80</v>
      </c>
      <c r="F22" s="14" t="str">
        <f t="shared" si="0"/>
        <v/>
      </c>
      <c r="G22" s="2">
        <v>70</v>
      </c>
      <c r="H22" s="14" t="str">
        <f t="shared" ref="H22" si="65">IF(G22&gt;=90,"우수",IF(G22&gt;=70,"","개선"))</f>
        <v/>
      </c>
      <c r="I22" s="2">
        <v>90</v>
      </c>
      <c r="J22" s="14" t="str">
        <f t="shared" ref="J22" si="66">IF(I22&gt;=90,"우수",IF(I22&gt;=70,"","개선"))</f>
        <v>우수</v>
      </c>
      <c r="K22" s="2">
        <v>80</v>
      </c>
      <c r="L22" s="14" t="str">
        <f t="shared" ref="L22" si="67">IF(K22&gt;=90,"우수",IF(K22&gt;=70,"","개선"))</f>
        <v/>
      </c>
      <c r="M22" s="2">
        <v>100</v>
      </c>
      <c r="N22" s="14" t="str">
        <f t="shared" ref="N22" si="68">IF(M22&gt;=90,"우수",IF(M22&gt;=70,"","개선"))</f>
        <v>우수</v>
      </c>
    </row>
    <row r="23" spans="1:14" ht="18.75" customHeight="1" x14ac:dyDescent="0.4">
      <c r="A23" s="24"/>
      <c r="B23" s="13" t="s">
        <v>22</v>
      </c>
      <c r="C23" s="2">
        <v>90</v>
      </c>
      <c r="D23" s="14" t="str">
        <f t="shared" si="0"/>
        <v>우수</v>
      </c>
      <c r="E23" s="2">
        <v>90</v>
      </c>
      <c r="F23" s="14" t="str">
        <f t="shared" si="0"/>
        <v>우수</v>
      </c>
      <c r="G23" s="2">
        <v>90</v>
      </c>
      <c r="H23" s="14" t="str">
        <f t="shared" ref="H23" si="69">IF(G23&gt;=90,"우수",IF(G23&gt;=70,"","개선"))</f>
        <v>우수</v>
      </c>
      <c r="I23" s="2">
        <v>90</v>
      </c>
      <c r="J23" s="14" t="str">
        <f t="shared" ref="J23" si="70">IF(I23&gt;=90,"우수",IF(I23&gt;=70,"","개선"))</f>
        <v>우수</v>
      </c>
      <c r="K23" s="2">
        <v>80</v>
      </c>
      <c r="L23" s="14" t="str">
        <f t="shared" ref="L23" si="71">IF(K23&gt;=90,"우수",IF(K23&gt;=70,"","개선"))</f>
        <v/>
      </c>
      <c r="M23" s="2">
        <v>100</v>
      </c>
      <c r="N23" s="14" t="str">
        <f t="shared" ref="N23" si="72">IF(M23&gt;=90,"우수",IF(M23&gt;=70,"","개선"))</f>
        <v>우수</v>
      </c>
    </row>
    <row r="24" spans="1:14" ht="18.75" customHeight="1" x14ac:dyDescent="0.4">
      <c r="A24" s="25"/>
      <c r="B24" s="13" t="s">
        <v>9</v>
      </c>
      <c r="C24" s="2">
        <v>90</v>
      </c>
      <c r="D24" s="14" t="str">
        <f t="shared" si="0"/>
        <v>우수</v>
      </c>
      <c r="E24" s="2">
        <v>80</v>
      </c>
      <c r="F24" s="14" t="str">
        <f t="shared" si="0"/>
        <v/>
      </c>
      <c r="G24" s="2">
        <v>70</v>
      </c>
      <c r="H24" s="14" t="str">
        <f t="shared" ref="H24" si="73">IF(G24&gt;=90,"우수",IF(G24&gt;=70,"","개선"))</f>
        <v/>
      </c>
      <c r="I24" s="2">
        <v>90</v>
      </c>
      <c r="J24" s="14" t="str">
        <f t="shared" ref="J24" si="74">IF(I24&gt;=90,"우수",IF(I24&gt;=70,"","개선"))</f>
        <v>우수</v>
      </c>
      <c r="K24" s="2">
        <v>80</v>
      </c>
      <c r="L24" s="14" t="str">
        <f t="shared" ref="L24" si="75">IF(K24&gt;=90,"우수",IF(K24&gt;=70,"","개선"))</f>
        <v/>
      </c>
      <c r="M24" s="2">
        <v>100</v>
      </c>
      <c r="N24" s="14" t="str">
        <f t="shared" ref="N24" si="76">IF(M24&gt;=90,"우수",IF(M24&gt;=70,"","개선"))</f>
        <v>우수</v>
      </c>
    </row>
    <row r="25" spans="1:14" ht="18.75" customHeight="1" x14ac:dyDescent="0.4">
      <c r="A25" s="26" t="s">
        <v>29</v>
      </c>
      <c r="B25" s="26"/>
      <c r="C25" s="4">
        <f>AVERAGE(C5:C24)</f>
        <v>80.3</v>
      </c>
      <c r="D25" s="6">
        <f>COUNTIF(D5:D24,"개선")</f>
        <v>0</v>
      </c>
      <c r="E25" s="4">
        <f t="shared" ref="E25:M25" si="77">AVERAGE(E5:E24)</f>
        <v>80.400000000000006</v>
      </c>
      <c r="F25" s="6">
        <f>COUNTIF(F5:F24,"개선")</f>
        <v>1</v>
      </c>
      <c r="G25" s="4">
        <f t="shared" si="77"/>
        <v>75.900000000000006</v>
      </c>
      <c r="H25" s="6">
        <f>COUNTIF(H5:H24,"개선")</f>
        <v>3</v>
      </c>
      <c r="I25" s="4">
        <f t="shared" si="77"/>
        <v>88.15</v>
      </c>
      <c r="J25" s="6">
        <f>COUNTIF(J5:J24,"개선")</f>
        <v>0</v>
      </c>
      <c r="K25" s="4">
        <f t="shared" si="77"/>
        <v>75.95</v>
      </c>
      <c r="L25" s="6">
        <f>COUNTIF(L5:L24,"개선")</f>
        <v>4</v>
      </c>
      <c r="M25" s="4">
        <f t="shared" si="77"/>
        <v>94.75</v>
      </c>
      <c r="N25" s="6">
        <f>COUNTIF(N5:N24,"개선")</f>
        <v>0</v>
      </c>
    </row>
  </sheetData>
  <mergeCells count="12">
    <mergeCell ref="A6:A9"/>
    <mergeCell ref="A10:A18"/>
    <mergeCell ref="A19:A24"/>
    <mergeCell ref="A25:B25"/>
    <mergeCell ref="A1:N1"/>
    <mergeCell ref="A3:B3"/>
    <mergeCell ref="C4:D4"/>
    <mergeCell ref="M4:N4"/>
    <mergeCell ref="K4:L4"/>
    <mergeCell ref="I4:J4"/>
    <mergeCell ref="G4:H4"/>
    <mergeCell ref="E4:F4"/>
  </mergeCells>
  <phoneticPr fontId="1" type="noConversion"/>
  <pageMargins left="0.7" right="0.7" top="0.75" bottom="0.75" header="0.3" footer="0.3"/>
  <pageSetup paperSize="9" orientation="portrait" r:id="rId1"/>
  <ignoredErrors>
    <ignoredError sqref="D25:E25 F25:G25 H25:I25 J25:K25 L25:M25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기업평가표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excel</dc:creator>
  <cp:lastModifiedBy>전미진</cp:lastModifiedBy>
  <dcterms:created xsi:type="dcterms:W3CDTF">2010-03-24T12:12:28Z</dcterms:created>
  <dcterms:modified xsi:type="dcterms:W3CDTF">2022-06-02T15:29:31Z</dcterms:modified>
</cp:coreProperties>
</file>