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5장\2010\"/>
    </mc:Choice>
  </mc:AlternateContent>
  <xr:revisionPtr revIDLastSave="0" documentId="13_ncr:1_{BCC34320-0FAA-4335-A69E-27BA73814B6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" i="2" l="1"/>
  <c r="V25" i="2"/>
  <c r="L25" i="2"/>
  <c r="K25" i="2"/>
</calcChain>
</file>

<file path=xl/sharedStrings.xml><?xml version="1.0" encoding="utf-8"?>
<sst xmlns="http://schemas.openxmlformats.org/spreadsheetml/2006/main" count="50" uniqueCount="39">
  <si>
    <r>
      <t>거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래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명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세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표</t>
    </r>
    <phoneticPr fontId="3" type="noConversion"/>
  </si>
  <si>
    <t>품목</t>
    <phoneticPr fontId="3" type="noConversion"/>
  </si>
  <si>
    <t>일</t>
    <phoneticPr fontId="2" type="noConversion"/>
  </si>
  <si>
    <t>십</t>
    <phoneticPr fontId="2" type="noConversion"/>
  </si>
  <si>
    <t>백</t>
    <phoneticPr fontId="2" type="noConversion"/>
  </si>
  <si>
    <t>천</t>
    <phoneticPr fontId="2" type="noConversion"/>
  </si>
  <si>
    <t>억</t>
    <phoneticPr fontId="2" type="noConversion"/>
  </si>
  <si>
    <t>만</t>
    <phoneticPr fontId="2" type="noConversion"/>
  </si>
  <si>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</si>
  <si>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</si>
  <si>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</si>
  <si>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</si>
  <si>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</si>
  <si>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</si>
  <si>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</si>
  <si>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</si>
  <si>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</si>
  <si>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</si>
  <si>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</si>
  <si>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</si>
  <si>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</si>
  <si>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거래일자:</t>
    <phoneticPr fontId="2" type="noConversion"/>
  </si>
  <si>
    <t>수     신:</t>
    <phoneticPr fontId="2" type="noConversion"/>
  </si>
  <si>
    <t>아래와 같이 계산합니다</t>
  </si>
  <si>
    <t>㈜블루미디어</t>
    <phoneticPr fontId="2" type="noConversion"/>
  </si>
  <si>
    <t>㈜미래컴퓨터</t>
    <phoneticPr fontId="2" type="noConversion"/>
  </si>
  <si>
    <t>120-820-12345</t>
    <phoneticPr fontId="2" type="noConversion"/>
  </si>
  <si>
    <t>홍길동</t>
    <phoneticPr fontId="2" type="noConversion"/>
  </si>
  <si>
    <t xml:space="preserve">서울시 용산구 한강로3가 성우빌딩 303 </t>
    <phoneticPr fontId="2" type="noConversion"/>
  </si>
  <si>
    <t>합계</t>
    <phoneticPr fontId="2" type="noConversion"/>
  </si>
  <si>
    <t>노트북 NT-X420-PA40SE</t>
    <phoneticPr fontId="2" type="noConversion"/>
  </si>
  <si>
    <t xml:space="preserve">외장하드 XD5 Mini 500GB </t>
    <phoneticPr fontId="2" type="noConversion"/>
  </si>
  <si>
    <t>무선USB허브(UWB-01)</t>
    <phoneticPr fontId="2" type="noConversion"/>
  </si>
  <si>
    <t>공급가</t>
    <phoneticPr fontId="2" type="noConversion"/>
  </si>
  <si>
    <t xml:space="preserve">잉크 C8766WA </t>
    <phoneticPr fontId="2" type="noConversion"/>
  </si>
  <si>
    <t>레이저 프린터 P2035</t>
    <phoneticPr fontId="2" type="noConversion"/>
  </si>
  <si>
    <t xml:space="preserve">잉크젯 프린터 오피스젯 K7100 </t>
    <phoneticPr fontId="2" type="noConversion"/>
  </si>
  <si>
    <t>토너 C7115X</t>
    <phoneticPr fontId="2" type="noConversion"/>
  </si>
  <si>
    <t>No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</si>
</sst>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1" formatCode="0.0\ \″"/>
    <numFmt numFmtId="182" formatCode="0_ "/>
    <numFmt numFmtId="184" formatCode="[DBNum4]&quot;일&quot;&quot;금&quot;\ [$-412]General\ &quot;원&quot;&quot;정&quot;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8F0B6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35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76" fontId="5" fillId="2" borderId="0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vertical="center" shrinkToFit="1"/>
    </xf>
    <xf numFmtId="0" fontId="5" fillId="2" borderId="0" xfId="0" applyNumberFormat="1" applyFont="1" applyFill="1" applyBorder="1" applyAlignment="1">
      <alignment horizontal="center" vertical="center" shrinkToFit="1"/>
    </xf>
    <xf numFmtId="0" fontId="5" fillId="2" borderId="15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3" borderId="44" xfId="0" applyNumberFormat="1" applyFont="1" applyFill="1" applyBorder="1" applyAlignment="1">
      <alignment horizontal="center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5" fillId="3" borderId="46" xfId="0" applyNumberFormat="1" applyFont="1" applyFill="1" applyBorder="1" applyAlignment="1">
      <alignment horizontal="center" vertical="center"/>
    </xf>
    <xf numFmtId="0" fontId="5" fillId="3" borderId="34" xfId="0" applyNumberFormat="1" applyFont="1" applyFill="1" applyBorder="1" applyAlignment="1">
      <alignment horizontal="center" vertical="center"/>
    </xf>
    <xf numFmtId="0" fontId="5" fillId="3" borderId="36" xfId="0" applyNumberFormat="1" applyFont="1" applyFill="1" applyBorder="1" applyAlignment="1">
      <alignment horizontal="center" vertical="center"/>
    </xf>
    <xf numFmtId="41" fontId="5" fillId="2" borderId="23" xfId="1" applyFont="1" applyFill="1" applyBorder="1" applyAlignment="1">
      <alignment vertical="center"/>
    </xf>
    <xf numFmtId="181" fontId="5" fillId="2" borderId="28" xfId="0" applyNumberFormat="1" applyFont="1" applyFill="1" applyBorder="1" applyAlignment="1">
      <alignment vertical="center"/>
    </xf>
    <xf numFmtId="181" fontId="5" fillId="2" borderId="29" xfId="0" applyNumberFormat="1" applyFont="1" applyFill="1" applyBorder="1" applyAlignment="1">
      <alignment vertical="center"/>
    </xf>
    <xf numFmtId="0" fontId="5" fillId="2" borderId="45" xfId="0" applyFont="1" applyFill="1" applyBorder="1" applyAlignment="1">
      <alignment vertical="center"/>
    </xf>
    <xf numFmtId="0" fontId="5" fillId="2" borderId="37" xfId="0" applyFont="1" applyFill="1" applyBorder="1" applyAlignment="1">
      <alignment vertical="center"/>
    </xf>
    <xf numFmtId="41" fontId="5" fillId="2" borderId="29" xfId="1" applyFont="1" applyFill="1" applyBorder="1" applyAlignment="1">
      <alignment vertical="center"/>
    </xf>
    <xf numFmtId="41" fontId="5" fillId="2" borderId="45" xfId="1" applyFont="1" applyFill="1" applyBorder="1" applyAlignment="1">
      <alignment vertical="center"/>
    </xf>
    <xf numFmtId="41" fontId="5" fillId="2" borderId="37" xfId="1" applyFont="1" applyFill="1" applyBorder="1" applyAlignment="1">
      <alignment vertical="center"/>
    </xf>
    <xf numFmtId="41" fontId="5" fillId="2" borderId="30" xfId="1" applyFont="1" applyFill="1" applyBorder="1" applyAlignment="1">
      <alignment vertical="center"/>
    </xf>
    <xf numFmtId="181" fontId="5" fillId="2" borderId="53" xfId="0" applyNumberFormat="1" applyFont="1" applyFill="1" applyBorder="1" applyAlignment="1">
      <alignment vertical="center"/>
    </xf>
    <xf numFmtId="181" fontId="5" fillId="2" borderId="42" xfId="0" applyNumberFormat="1" applyFont="1" applyFill="1" applyBorder="1" applyAlignment="1">
      <alignment vertical="center"/>
    </xf>
    <xf numFmtId="0" fontId="5" fillId="2" borderId="54" xfId="0" applyFont="1" applyFill="1" applyBorder="1" applyAlignment="1">
      <alignment vertical="center"/>
    </xf>
    <xf numFmtId="0" fontId="5" fillId="2" borderId="55" xfId="0" applyFont="1" applyFill="1" applyBorder="1" applyAlignment="1">
      <alignment vertical="center"/>
    </xf>
    <xf numFmtId="41" fontId="5" fillId="2" borderId="42" xfId="1" applyFont="1" applyFill="1" applyBorder="1" applyAlignment="1">
      <alignment vertical="center"/>
    </xf>
    <xf numFmtId="41" fontId="5" fillId="2" borderId="54" xfId="1" applyFont="1" applyFill="1" applyBorder="1" applyAlignment="1">
      <alignment vertical="center"/>
    </xf>
    <xf numFmtId="41" fontId="5" fillId="2" borderId="55" xfId="1" applyFont="1" applyFill="1" applyBorder="1" applyAlignment="1">
      <alignment vertical="center"/>
    </xf>
    <xf numFmtId="41" fontId="5" fillId="2" borderId="43" xfId="1" applyFont="1" applyFill="1" applyBorder="1" applyAlignment="1">
      <alignment vertical="center"/>
    </xf>
    <xf numFmtId="0" fontId="5" fillId="2" borderId="31" xfId="0" applyNumberFormat="1" applyFont="1" applyFill="1" applyBorder="1" applyAlignment="1">
      <alignment vertical="center"/>
    </xf>
    <xf numFmtId="0" fontId="5" fillId="2" borderId="32" xfId="0" applyNumberFormat="1" applyFont="1" applyFill="1" applyBorder="1" applyAlignment="1">
      <alignment vertical="center"/>
    </xf>
    <xf numFmtId="0" fontId="5" fillId="2" borderId="51" xfId="0" applyNumberFormat="1" applyFont="1" applyFill="1" applyBorder="1" applyAlignment="1">
      <alignment vertical="center"/>
    </xf>
    <xf numFmtId="0" fontId="5" fillId="2" borderId="52" xfId="0" applyNumberFormat="1" applyFont="1" applyFill="1" applyBorder="1" applyAlignment="1">
      <alignment vertical="center"/>
    </xf>
    <xf numFmtId="0" fontId="5" fillId="2" borderId="33" xfId="0" applyNumberFormat="1" applyFont="1" applyFill="1" applyBorder="1" applyAlignment="1">
      <alignment vertical="center"/>
    </xf>
    <xf numFmtId="41" fontId="5" fillId="2" borderId="15" xfId="0" applyNumberFormat="1" applyFont="1" applyFill="1" applyBorder="1" applyAlignment="1">
      <alignment vertical="center"/>
    </xf>
    <xf numFmtId="182" fontId="5" fillId="2" borderId="61" xfId="0" applyNumberFormat="1" applyFont="1" applyFill="1" applyBorder="1" applyAlignment="1">
      <alignment horizontal="center" vertical="center"/>
    </xf>
    <xf numFmtId="182" fontId="5" fillId="2" borderId="8" xfId="0" applyNumberFormat="1" applyFont="1" applyFill="1" applyBorder="1" applyAlignment="1">
      <alignment horizontal="center" vertical="center"/>
    </xf>
    <xf numFmtId="182" fontId="5" fillId="2" borderId="62" xfId="0" applyNumberFormat="1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vertical="center"/>
    </xf>
    <xf numFmtId="41" fontId="5" fillId="2" borderId="20" xfId="1" applyFont="1" applyFill="1" applyBorder="1" applyAlignment="1">
      <alignment vertical="center"/>
    </xf>
    <xf numFmtId="41" fontId="5" fillId="2" borderId="56" xfId="1" applyFont="1" applyFill="1" applyBorder="1" applyAlignment="1">
      <alignment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3" borderId="22" xfId="0" applyNumberFormat="1" applyFont="1" applyFill="1" applyBorder="1" applyAlignment="1">
      <alignment horizontal="center" vertical="center"/>
    </xf>
    <xf numFmtId="0" fontId="5" fillId="3" borderId="20" xfId="0" applyNumberFormat="1" applyFont="1" applyFill="1" applyBorder="1" applyAlignment="1">
      <alignment horizontal="center" vertical="center"/>
    </xf>
    <xf numFmtId="0" fontId="5" fillId="3" borderId="27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18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19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38" xfId="0" applyFont="1" applyFill="1" applyBorder="1" applyAlignment="1">
      <alignment horizontal="center" vertical="center" shrinkToFit="1"/>
    </xf>
    <xf numFmtId="0" fontId="5" fillId="2" borderId="48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5" xfId="0" applyFont="1" applyFill="1" applyBorder="1" applyAlignment="1">
      <alignment horizontal="center" vertical="center" shrinkToFit="1"/>
    </xf>
    <xf numFmtId="179" fontId="5" fillId="2" borderId="38" xfId="0" applyNumberFormat="1" applyFont="1" applyFill="1" applyBorder="1" applyAlignment="1">
      <alignment horizontal="center" vertical="center" shrinkToFit="1"/>
    </xf>
    <xf numFmtId="179" fontId="5" fillId="2" borderId="48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 shrinkToFit="1"/>
    </xf>
    <xf numFmtId="0" fontId="5" fillId="2" borderId="40" xfId="0" applyFont="1" applyFill="1" applyBorder="1" applyAlignment="1">
      <alignment horizontal="center" vertical="center" shrinkToFit="1"/>
    </xf>
    <xf numFmtId="0" fontId="5" fillId="2" borderId="4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49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shrinkToFit="1"/>
    </xf>
    <xf numFmtId="42" fontId="9" fillId="2" borderId="15" xfId="2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41" fontId="5" fillId="2" borderId="50" xfId="1" applyFont="1" applyFill="1" applyBorder="1" applyAlignment="1">
      <alignment horizontal="center" vertical="center"/>
    </xf>
    <xf numFmtId="41" fontId="5" fillId="2" borderId="15" xfId="1" applyFont="1" applyFill="1" applyBorder="1" applyAlignment="1">
      <alignment horizontal="center" vertical="center"/>
    </xf>
    <xf numFmtId="41" fontId="5" fillId="2" borderId="57" xfId="1" applyFont="1" applyFill="1" applyBorder="1" applyAlignment="1">
      <alignment horizontal="center" vertical="center"/>
    </xf>
    <xf numFmtId="41" fontId="5" fillId="2" borderId="14" xfId="1" applyFont="1" applyFill="1" applyBorder="1" applyAlignment="1">
      <alignment horizontal="center" vertical="center"/>
    </xf>
    <xf numFmtId="0" fontId="5" fillId="3" borderId="58" xfId="0" applyNumberFormat="1" applyFont="1" applyFill="1" applyBorder="1" applyAlignment="1">
      <alignment horizontal="center" vertical="center"/>
    </xf>
    <xf numFmtId="0" fontId="5" fillId="3" borderId="59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vertical="center" shrinkToFit="1"/>
    </xf>
    <xf numFmtId="0" fontId="5" fillId="2" borderId="63" xfId="0" applyNumberFormat="1" applyFont="1" applyFill="1" applyBorder="1" applyAlignment="1">
      <alignment vertical="center" shrinkToFit="1"/>
    </xf>
    <xf numFmtId="0" fontId="5" fillId="2" borderId="56" xfId="0" applyFont="1" applyFill="1" applyBorder="1" applyAlignment="1">
      <alignment vertical="center" shrinkToFit="1"/>
    </xf>
    <xf numFmtId="0" fontId="5" fillId="2" borderId="64" xfId="0" applyFont="1" applyFill="1" applyBorder="1" applyAlignment="1">
      <alignment vertical="center" shrinkToFi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vertical="center" shrinkToFit="1"/>
    </xf>
    <xf numFmtId="0" fontId="5" fillId="2" borderId="66" xfId="0" applyFont="1" applyFill="1" applyBorder="1" applyAlignment="1">
      <alignment vertical="center" shrinkToFit="1"/>
    </xf>
    <xf numFmtId="0" fontId="5" fillId="2" borderId="67" xfId="0" applyFont="1" applyFill="1" applyBorder="1" applyAlignment="1">
      <alignment vertical="center" shrinkToFit="1"/>
    </xf>
    <xf numFmtId="184" fontId="9" fillId="2" borderId="50" xfId="0" applyNumberFormat="1" applyFont="1" applyFill="1" applyBorder="1" applyAlignment="1">
      <alignment horizontal="center" vertical="center"/>
    </xf>
    <xf numFmtId="184" fontId="9" fillId="2" borderId="15" xfId="0" applyNumberFormat="1" applyFont="1" applyFill="1" applyBorder="1" applyAlignment="1">
      <alignment horizontal="center" vertical="center"/>
    </xf>
    <xf numFmtId="184" fontId="9" fillId="2" borderId="16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8F0B6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5"/>
  <sheetViews>
    <sheetView showGridLines="0" tabSelected="1" topLeftCell="A7" zoomScaleNormal="100" workbookViewId="0">
      <selection activeCell="G12" sqref="G12:P12"/>
    </sheetView>
  </sheetViews>
  <sheetFormatPr defaultRowHeight="16.5"/>
  <cols>
    <col min="1" max="1" width="1.109375" style="1" customWidth="1"/>
    <col min="2" max="2" width="2.88671875" style="1" customWidth="1"/>
    <col min="3" max="3" width="1.44140625" style="1" customWidth="1"/>
    <col min="4" max="10" width="2.77734375" style="1" customWidth="1"/>
    <col min="11" max="11" width="5" style="1" customWidth="1"/>
    <col min="12" max="12" width="10.5546875" style="1" customWidth="1"/>
    <col min="13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1.5" customHeight="1">
      <c r="B2" s="68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70"/>
    </row>
    <row r="3" spans="2:29" ht="17.25" thickBot="1"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3"/>
    </row>
    <row r="4" spans="2:29" ht="16.5" customHeight="1">
      <c r="B4" s="2"/>
      <c r="C4" s="96" t="s">
        <v>21</v>
      </c>
      <c r="D4" s="96"/>
      <c r="E4" s="96"/>
      <c r="F4" s="96"/>
      <c r="G4" s="46">
        <v>44322</v>
      </c>
      <c r="H4" s="46"/>
      <c r="I4" s="46"/>
      <c r="J4" s="46"/>
      <c r="K4" s="46"/>
      <c r="L4" s="46"/>
      <c r="M4" s="10"/>
      <c r="N4" s="108" t="s">
        <v>11</v>
      </c>
      <c r="O4" s="104" t="s">
        <v>12</v>
      </c>
      <c r="P4" s="86"/>
      <c r="Q4" s="105"/>
      <c r="R4" s="86" t="s">
        <v>26</v>
      </c>
      <c r="S4" s="86"/>
      <c r="T4" s="86"/>
      <c r="U4" s="86"/>
      <c r="V4" s="86"/>
      <c r="W4" s="86"/>
      <c r="X4" s="86"/>
      <c r="Y4" s="86"/>
      <c r="Z4" s="86"/>
      <c r="AA4" s="86"/>
      <c r="AB4" s="86"/>
      <c r="AC4" s="87"/>
    </row>
    <row r="5" spans="2:29">
      <c r="B5" s="2"/>
      <c r="C5" s="88"/>
      <c r="D5" s="88"/>
      <c r="E5" s="88"/>
      <c r="F5" s="88"/>
      <c r="G5" s="47"/>
      <c r="H5" s="47"/>
      <c r="I5" s="47"/>
      <c r="J5" s="47"/>
      <c r="K5" s="47"/>
      <c r="L5" s="47"/>
      <c r="M5" s="10"/>
      <c r="N5" s="109"/>
      <c r="O5" s="106"/>
      <c r="P5" s="88"/>
      <c r="Q5" s="107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9"/>
    </row>
    <row r="6" spans="2:29" ht="16.5" customHeight="1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10"/>
      <c r="N6" s="109"/>
      <c r="O6" s="98" t="s">
        <v>13</v>
      </c>
      <c r="P6" s="99"/>
      <c r="Q6" s="100"/>
      <c r="R6" s="78" t="s">
        <v>25</v>
      </c>
      <c r="S6" s="78"/>
      <c r="T6" s="78"/>
      <c r="U6" s="78"/>
      <c r="V6" s="79"/>
      <c r="W6" s="64" t="s">
        <v>14</v>
      </c>
      <c r="X6" s="64"/>
      <c r="Y6" s="66" t="s">
        <v>27</v>
      </c>
      <c r="Z6" s="66"/>
      <c r="AA6" s="66"/>
      <c r="AB6" s="66"/>
      <c r="AC6" s="67"/>
    </row>
    <row r="7" spans="2:29">
      <c r="B7" s="5"/>
      <c r="C7" s="111" t="s">
        <v>22</v>
      </c>
      <c r="D7" s="111"/>
      <c r="E7" s="111"/>
      <c r="F7" s="111"/>
      <c r="G7" s="48" t="s">
        <v>24</v>
      </c>
      <c r="H7" s="48"/>
      <c r="I7" s="48"/>
      <c r="J7" s="48"/>
      <c r="K7" s="48"/>
      <c r="L7" s="48"/>
      <c r="M7" s="10"/>
      <c r="N7" s="109"/>
      <c r="O7" s="101"/>
      <c r="P7" s="102"/>
      <c r="Q7" s="103"/>
      <c r="R7" s="80"/>
      <c r="S7" s="80"/>
      <c r="T7" s="80"/>
      <c r="U7" s="80"/>
      <c r="V7" s="81"/>
      <c r="W7" s="64"/>
      <c r="X7" s="64"/>
      <c r="Y7" s="66"/>
      <c r="Z7" s="66"/>
      <c r="AA7" s="66"/>
      <c r="AB7" s="66"/>
      <c r="AC7" s="67"/>
    </row>
    <row r="8" spans="2:29" ht="16.5" customHeight="1">
      <c r="B8" s="2"/>
      <c r="C8" s="80"/>
      <c r="D8" s="80"/>
      <c r="E8" s="80"/>
      <c r="F8" s="80"/>
      <c r="G8" s="49"/>
      <c r="H8" s="49"/>
      <c r="I8" s="49"/>
      <c r="J8" s="49"/>
      <c r="K8" s="49"/>
      <c r="L8" s="49"/>
      <c r="M8" s="10"/>
      <c r="N8" s="109"/>
      <c r="O8" s="98" t="s">
        <v>15</v>
      </c>
      <c r="P8" s="99"/>
      <c r="Q8" s="100"/>
      <c r="R8" s="78" t="s">
        <v>28</v>
      </c>
      <c r="S8" s="78"/>
      <c r="T8" s="78"/>
      <c r="U8" s="78"/>
      <c r="V8" s="78"/>
      <c r="W8" s="78"/>
      <c r="X8" s="78"/>
      <c r="Y8" s="78"/>
      <c r="Z8" s="78"/>
      <c r="AA8" s="78"/>
      <c r="AB8" s="78"/>
      <c r="AC8" s="90"/>
    </row>
    <row r="9" spans="2:29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10"/>
      <c r="N9" s="109"/>
      <c r="O9" s="101"/>
      <c r="P9" s="102"/>
      <c r="Q9" s="103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91"/>
    </row>
    <row r="10" spans="2:29" ht="16.5" customHeight="1">
      <c r="B10" s="5"/>
      <c r="C10" s="50" t="s">
        <v>23</v>
      </c>
      <c r="D10" s="50"/>
      <c r="E10" s="50"/>
      <c r="F10" s="50"/>
      <c r="G10" s="50"/>
      <c r="H10" s="50"/>
      <c r="I10" s="50"/>
      <c r="J10" s="50"/>
      <c r="K10" s="50"/>
      <c r="L10" s="50"/>
      <c r="M10" s="10"/>
      <c r="N10" s="109"/>
      <c r="O10" s="92" t="s">
        <v>16</v>
      </c>
      <c r="P10" s="93"/>
      <c r="Q10" s="94"/>
      <c r="R10" s="82">
        <v>23651234</v>
      </c>
      <c r="S10" s="82"/>
      <c r="T10" s="82"/>
      <c r="U10" s="82"/>
      <c r="V10" s="83"/>
      <c r="W10" s="64" t="s">
        <v>17</v>
      </c>
      <c r="X10" s="64"/>
      <c r="Y10" s="74">
        <v>23651235</v>
      </c>
      <c r="Z10" s="74"/>
      <c r="AA10" s="74"/>
      <c r="AB10" s="74"/>
      <c r="AC10" s="75"/>
    </row>
    <row r="11" spans="2:29" ht="17.25" thickBot="1">
      <c r="B11" s="11"/>
      <c r="C11" s="51"/>
      <c r="D11" s="51"/>
      <c r="E11" s="51"/>
      <c r="F11" s="50"/>
      <c r="G11" s="50"/>
      <c r="H11" s="50"/>
      <c r="I11" s="50"/>
      <c r="J11" s="50"/>
      <c r="K11" s="50"/>
      <c r="L11" s="50"/>
      <c r="M11" s="10"/>
      <c r="N11" s="110"/>
      <c r="O11" s="95"/>
      <c r="P11" s="96"/>
      <c r="Q11" s="97"/>
      <c r="R11" s="84"/>
      <c r="S11" s="84"/>
      <c r="T11" s="84"/>
      <c r="U11" s="84"/>
      <c r="V11" s="85"/>
      <c r="W11" s="65"/>
      <c r="X11" s="65"/>
      <c r="Y11" s="76"/>
      <c r="Z11" s="76"/>
      <c r="AA11" s="76"/>
      <c r="AB11" s="76"/>
      <c r="AC11" s="77"/>
    </row>
    <row r="12" spans="2:29" ht="39" customHeight="1" thickBot="1">
      <c r="B12" s="61" t="s">
        <v>18</v>
      </c>
      <c r="C12" s="62"/>
      <c r="D12" s="62"/>
      <c r="E12" s="62"/>
      <c r="F12" s="63"/>
      <c r="G12" s="132"/>
      <c r="H12" s="133"/>
      <c r="I12" s="133"/>
      <c r="J12" s="133"/>
      <c r="K12" s="133"/>
      <c r="L12" s="133"/>
      <c r="M12" s="133"/>
      <c r="N12" s="133"/>
      <c r="O12" s="133"/>
      <c r="P12" s="134"/>
      <c r="Q12" s="7"/>
      <c r="R12" s="8" t="s">
        <v>19</v>
      </c>
      <c r="S12" s="112">
        <f>G12</f>
        <v>0</v>
      </c>
      <c r="T12" s="112"/>
      <c r="U12" s="112"/>
      <c r="V12" s="112"/>
      <c r="W12" s="112"/>
      <c r="X12" s="112"/>
      <c r="Y12" s="112"/>
      <c r="Z12" s="112"/>
      <c r="AA12" s="9" t="s">
        <v>20</v>
      </c>
      <c r="AB12" s="111"/>
      <c r="AC12" s="113"/>
    </row>
    <row r="13" spans="2:29">
      <c r="B13" s="127" t="s">
        <v>38</v>
      </c>
      <c r="C13" s="55" t="s">
        <v>1</v>
      </c>
      <c r="D13" s="55"/>
      <c r="E13" s="55"/>
      <c r="F13" s="55"/>
      <c r="G13" s="55"/>
      <c r="H13" s="55"/>
      <c r="I13" s="55"/>
      <c r="J13" s="56"/>
      <c r="K13" s="121" t="s">
        <v>9</v>
      </c>
      <c r="L13" s="56" t="s">
        <v>33</v>
      </c>
      <c r="M13" s="52" t="s">
        <v>10</v>
      </c>
      <c r="N13" s="53"/>
      <c r="O13" s="53"/>
      <c r="P13" s="53"/>
      <c r="Q13" s="53"/>
      <c r="R13" s="53"/>
      <c r="S13" s="53"/>
      <c r="T13" s="53"/>
      <c r="U13" s="54"/>
      <c r="V13" s="53" t="s">
        <v>8</v>
      </c>
      <c r="W13" s="53"/>
      <c r="X13" s="53"/>
      <c r="Y13" s="53"/>
      <c r="Z13" s="53"/>
      <c r="AA13" s="53"/>
      <c r="AB13" s="53"/>
      <c r="AC13" s="54"/>
    </row>
    <row r="14" spans="2:29" ht="17.25" thickBot="1">
      <c r="B14" s="128"/>
      <c r="C14" s="57"/>
      <c r="D14" s="57"/>
      <c r="E14" s="57"/>
      <c r="F14" s="57"/>
      <c r="G14" s="57"/>
      <c r="H14" s="57"/>
      <c r="I14" s="57"/>
      <c r="J14" s="58"/>
      <c r="K14" s="122"/>
      <c r="L14" s="58"/>
      <c r="M14" s="12" t="s">
        <v>6</v>
      </c>
      <c r="N14" s="13" t="s">
        <v>5</v>
      </c>
      <c r="O14" s="14" t="s">
        <v>4</v>
      </c>
      <c r="P14" s="15" t="s">
        <v>3</v>
      </c>
      <c r="Q14" s="13" t="s">
        <v>7</v>
      </c>
      <c r="R14" s="14" t="s">
        <v>5</v>
      </c>
      <c r="S14" s="15" t="s">
        <v>4</v>
      </c>
      <c r="T14" s="13" t="s">
        <v>3</v>
      </c>
      <c r="U14" s="16" t="s">
        <v>2</v>
      </c>
      <c r="V14" s="15" t="s">
        <v>5</v>
      </c>
      <c r="W14" s="14" t="s">
        <v>4</v>
      </c>
      <c r="X14" s="15" t="s">
        <v>3</v>
      </c>
      <c r="Y14" s="13" t="s">
        <v>7</v>
      </c>
      <c r="Z14" s="14" t="s">
        <v>5</v>
      </c>
      <c r="AA14" s="15" t="s">
        <v>4</v>
      </c>
      <c r="AB14" s="13" t="s">
        <v>3</v>
      </c>
      <c r="AC14" s="16" t="s">
        <v>2</v>
      </c>
    </row>
    <row r="15" spans="2:29" ht="22.5" customHeight="1">
      <c r="B15" s="129"/>
      <c r="C15" s="123" t="s">
        <v>30</v>
      </c>
      <c r="D15" s="123"/>
      <c r="E15" s="123"/>
      <c r="F15" s="123"/>
      <c r="G15" s="123"/>
      <c r="H15" s="123"/>
      <c r="I15" s="123"/>
      <c r="J15" s="124"/>
      <c r="K15" s="40">
        <v>10</v>
      </c>
      <c r="L15" s="44">
        <v>1456000</v>
      </c>
      <c r="M15" s="34"/>
      <c r="N15" s="35"/>
      <c r="O15" s="36"/>
      <c r="P15" s="37"/>
      <c r="Q15" s="35"/>
      <c r="R15" s="36"/>
      <c r="S15" s="37"/>
      <c r="T15" s="35"/>
      <c r="U15" s="38"/>
      <c r="V15" s="37"/>
      <c r="W15" s="36"/>
      <c r="X15" s="37"/>
      <c r="Y15" s="35"/>
      <c r="Z15" s="36"/>
      <c r="AA15" s="37"/>
      <c r="AB15" s="35"/>
      <c r="AC15" s="38"/>
    </row>
    <row r="16" spans="2:29" ht="22.5" customHeight="1">
      <c r="B16" s="130"/>
      <c r="C16" s="59" t="s">
        <v>31</v>
      </c>
      <c r="D16" s="59"/>
      <c r="E16" s="59"/>
      <c r="F16" s="59"/>
      <c r="G16" s="59"/>
      <c r="H16" s="59"/>
      <c r="I16" s="59"/>
      <c r="J16" s="60"/>
      <c r="K16" s="41">
        <v>20</v>
      </c>
      <c r="L16" s="17">
        <v>146000</v>
      </c>
      <c r="M16" s="18"/>
      <c r="N16" s="19"/>
      <c r="O16" s="20"/>
      <c r="P16" s="21"/>
      <c r="Q16" s="22"/>
      <c r="R16" s="23"/>
      <c r="S16" s="24"/>
      <c r="T16" s="22"/>
      <c r="U16" s="25"/>
      <c r="V16" s="24"/>
      <c r="W16" s="23"/>
      <c r="X16" s="24"/>
      <c r="Y16" s="22"/>
      <c r="Z16" s="23"/>
      <c r="AA16" s="24"/>
      <c r="AB16" s="22"/>
      <c r="AC16" s="25"/>
    </row>
    <row r="17" spans="2:29" ht="22.5" customHeight="1">
      <c r="B17" s="130"/>
      <c r="C17" s="59" t="s">
        <v>32</v>
      </c>
      <c r="D17" s="59"/>
      <c r="E17" s="59"/>
      <c r="F17" s="59"/>
      <c r="G17" s="59"/>
      <c r="H17" s="59"/>
      <c r="I17" s="59"/>
      <c r="J17" s="60"/>
      <c r="K17" s="41">
        <v>10</v>
      </c>
      <c r="L17" s="17">
        <v>167000</v>
      </c>
      <c r="M17" s="18"/>
      <c r="N17" s="19"/>
      <c r="O17" s="20"/>
      <c r="P17" s="21"/>
      <c r="Q17" s="22"/>
      <c r="R17" s="23"/>
      <c r="S17" s="24"/>
      <c r="T17" s="22"/>
      <c r="U17" s="25"/>
      <c r="V17" s="24"/>
      <c r="W17" s="23"/>
      <c r="X17" s="24"/>
      <c r="Y17" s="22"/>
      <c r="Z17" s="23"/>
      <c r="AA17" s="24"/>
      <c r="AB17" s="22"/>
      <c r="AC17" s="25"/>
    </row>
    <row r="18" spans="2:29" ht="22.5" customHeight="1">
      <c r="B18" s="130"/>
      <c r="C18" s="59" t="s">
        <v>35</v>
      </c>
      <c r="D18" s="59"/>
      <c r="E18" s="59"/>
      <c r="F18" s="59"/>
      <c r="G18" s="59"/>
      <c r="H18" s="59"/>
      <c r="I18" s="59"/>
      <c r="J18" s="60"/>
      <c r="K18" s="41">
        <v>3</v>
      </c>
      <c r="L18" s="17">
        <v>329000</v>
      </c>
      <c r="M18" s="18"/>
      <c r="N18" s="19"/>
      <c r="O18" s="20"/>
      <c r="P18" s="21"/>
      <c r="Q18" s="22"/>
      <c r="R18" s="23"/>
      <c r="S18" s="24"/>
      <c r="T18" s="22"/>
      <c r="U18" s="25"/>
      <c r="V18" s="24"/>
      <c r="W18" s="23"/>
      <c r="X18" s="24"/>
      <c r="Y18" s="22"/>
      <c r="Z18" s="23"/>
      <c r="AA18" s="24"/>
      <c r="AB18" s="22"/>
      <c r="AC18" s="25"/>
    </row>
    <row r="19" spans="2:29" ht="22.5" customHeight="1">
      <c r="B19" s="130"/>
      <c r="C19" s="59" t="s">
        <v>37</v>
      </c>
      <c r="D19" s="59"/>
      <c r="E19" s="59"/>
      <c r="F19" s="59"/>
      <c r="G19" s="59"/>
      <c r="H19" s="59"/>
      <c r="I19" s="59"/>
      <c r="J19" s="60"/>
      <c r="K19" s="41">
        <v>3</v>
      </c>
      <c r="L19" s="17">
        <v>45600</v>
      </c>
      <c r="M19" s="18"/>
      <c r="N19" s="19"/>
      <c r="O19" s="20"/>
      <c r="P19" s="21"/>
      <c r="Q19" s="22"/>
      <c r="R19" s="23"/>
      <c r="S19" s="24"/>
      <c r="T19" s="22"/>
      <c r="U19" s="25"/>
      <c r="V19" s="24"/>
      <c r="W19" s="23"/>
      <c r="X19" s="24"/>
      <c r="Y19" s="22"/>
      <c r="Z19" s="23"/>
      <c r="AA19" s="24"/>
      <c r="AB19" s="22"/>
      <c r="AC19" s="25"/>
    </row>
    <row r="20" spans="2:29" ht="22.5" customHeight="1">
      <c r="B20" s="130"/>
      <c r="C20" s="59" t="s">
        <v>36</v>
      </c>
      <c r="D20" s="59"/>
      <c r="E20" s="59"/>
      <c r="F20" s="59"/>
      <c r="G20" s="59"/>
      <c r="H20" s="59"/>
      <c r="I20" s="59"/>
      <c r="J20" s="60"/>
      <c r="K20" s="41">
        <v>5</v>
      </c>
      <c r="L20" s="17">
        <v>235600</v>
      </c>
      <c r="M20" s="18"/>
      <c r="N20" s="19"/>
      <c r="O20" s="20"/>
      <c r="P20" s="21"/>
      <c r="Q20" s="22"/>
      <c r="R20" s="23"/>
      <c r="S20" s="24"/>
      <c r="T20" s="22"/>
      <c r="U20" s="25"/>
      <c r="V20" s="24"/>
      <c r="W20" s="23"/>
      <c r="X20" s="24"/>
      <c r="Y20" s="22"/>
      <c r="Z20" s="23"/>
      <c r="AA20" s="24"/>
      <c r="AB20" s="22"/>
      <c r="AC20" s="25"/>
    </row>
    <row r="21" spans="2:29" ht="22.5" customHeight="1">
      <c r="B21" s="130"/>
      <c r="C21" s="59" t="s">
        <v>34</v>
      </c>
      <c r="D21" s="59"/>
      <c r="E21" s="59"/>
      <c r="F21" s="59"/>
      <c r="G21" s="59"/>
      <c r="H21" s="59"/>
      <c r="I21" s="59"/>
      <c r="J21" s="60"/>
      <c r="K21" s="41">
        <v>5</v>
      </c>
      <c r="L21" s="17">
        <v>18900</v>
      </c>
      <c r="M21" s="18"/>
      <c r="N21" s="19"/>
      <c r="O21" s="20"/>
      <c r="P21" s="21"/>
      <c r="Q21" s="22"/>
      <c r="R21" s="23"/>
      <c r="S21" s="24"/>
      <c r="T21" s="22"/>
      <c r="U21" s="25"/>
      <c r="V21" s="24"/>
      <c r="W21" s="23"/>
      <c r="X21" s="24"/>
      <c r="Y21" s="22"/>
      <c r="Z21" s="23"/>
      <c r="AA21" s="24"/>
      <c r="AB21" s="22"/>
      <c r="AC21" s="25"/>
    </row>
    <row r="22" spans="2:29" ht="22.5" customHeight="1">
      <c r="B22" s="130"/>
      <c r="C22" s="59"/>
      <c r="D22" s="59"/>
      <c r="E22" s="59"/>
      <c r="F22" s="59"/>
      <c r="G22" s="59"/>
      <c r="H22" s="59"/>
      <c r="I22" s="59"/>
      <c r="J22" s="60"/>
      <c r="K22" s="41"/>
      <c r="L22" s="17"/>
      <c r="M22" s="18"/>
      <c r="N22" s="19"/>
      <c r="O22" s="20"/>
      <c r="P22" s="21"/>
      <c r="Q22" s="22"/>
      <c r="R22" s="23"/>
      <c r="S22" s="24"/>
      <c r="T22" s="22"/>
      <c r="U22" s="25"/>
      <c r="V22" s="24"/>
      <c r="W22" s="23"/>
      <c r="X22" s="24"/>
      <c r="Y22" s="22"/>
      <c r="Z22" s="23"/>
      <c r="AA22" s="24"/>
      <c r="AB22" s="22"/>
      <c r="AC22" s="25"/>
    </row>
    <row r="23" spans="2:29" ht="22.5" customHeight="1">
      <c r="B23" s="130"/>
      <c r="C23" s="59"/>
      <c r="D23" s="59"/>
      <c r="E23" s="59"/>
      <c r="F23" s="59"/>
      <c r="G23" s="59"/>
      <c r="H23" s="59"/>
      <c r="I23" s="59"/>
      <c r="J23" s="60"/>
      <c r="K23" s="41"/>
      <c r="L23" s="17"/>
      <c r="M23" s="18"/>
      <c r="N23" s="19"/>
      <c r="O23" s="20"/>
      <c r="P23" s="21"/>
      <c r="Q23" s="22"/>
      <c r="R23" s="23"/>
      <c r="S23" s="24"/>
      <c r="T23" s="22"/>
      <c r="U23" s="25"/>
      <c r="V23" s="24"/>
      <c r="W23" s="23"/>
      <c r="X23" s="24"/>
      <c r="Y23" s="22"/>
      <c r="Z23" s="23"/>
      <c r="AA23" s="24"/>
      <c r="AB23" s="22"/>
      <c r="AC23" s="25"/>
    </row>
    <row r="24" spans="2:29" ht="22.5" customHeight="1" thickBot="1">
      <c r="B24" s="131"/>
      <c r="C24" s="125"/>
      <c r="D24" s="125"/>
      <c r="E24" s="125"/>
      <c r="F24" s="125"/>
      <c r="G24" s="125"/>
      <c r="H24" s="125"/>
      <c r="I24" s="125"/>
      <c r="J24" s="126"/>
      <c r="K24" s="42"/>
      <c r="L24" s="45"/>
      <c r="M24" s="26"/>
      <c r="N24" s="27"/>
      <c r="O24" s="28"/>
      <c r="P24" s="29"/>
      <c r="Q24" s="30"/>
      <c r="R24" s="31"/>
      <c r="S24" s="32"/>
      <c r="T24" s="30"/>
      <c r="U24" s="33"/>
      <c r="V24" s="32"/>
      <c r="W24" s="31"/>
      <c r="X24" s="32"/>
      <c r="Y24" s="30"/>
      <c r="Z24" s="31"/>
      <c r="AA24" s="32"/>
      <c r="AB24" s="30"/>
      <c r="AC24" s="33"/>
    </row>
    <row r="25" spans="2:29" ht="22.5" customHeight="1" thickBot="1">
      <c r="B25" s="114" t="s">
        <v>29</v>
      </c>
      <c r="C25" s="115"/>
      <c r="D25" s="115"/>
      <c r="E25" s="115"/>
      <c r="F25" s="115"/>
      <c r="G25" s="115"/>
      <c r="H25" s="115"/>
      <c r="I25" s="115"/>
      <c r="J25" s="116"/>
      <c r="K25" s="43">
        <f>SUM(K15:K24)</f>
        <v>56</v>
      </c>
      <c r="L25" s="39">
        <f>SUM(L15:L24)</f>
        <v>2398100</v>
      </c>
      <c r="M25" s="117"/>
      <c r="N25" s="118"/>
      <c r="O25" s="118"/>
      <c r="P25" s="118"/>
      <c r="Q25" s="118"/>
      <c r="R25" s="118"/>
      <c r="S25" s="118"/>
      <c r="T25" s="118"/>
      <c r="U25" s="119"/>
      <c r="V25" s="120">
        <f>M25*10%</f>
        <v>0</v>
      </c>
      <c r="W25" s="118"/>
      <c r="X25" s="118"/>
      <c r="Y25" s="118"/>
      <c r="Z25" s="118"/>
      <c r="AA25" s="118"/>
      <c r="AB25" s="118"/>
      <c r="AC25" s="119"/>
    </row>
  </sheetData>
  <mergeCells count="42">
    <mergeCell ref="C21:J21"/>
    <mergeCell ref="C22:J22"/>
    <mergeCell ref="C23:J23"/>
    <mergeCell ref="C24:J24"/>
    <mergeCell ref="C13:J14"/>
    <mergeCell ref="B25:J25"/>
    <mergeCell ref="M25:U25"/>
    <mergeCell ref="V25:AC25"/>
    <mergeCell ref="L13:L14"/>
    <mergeCell ref="K13:K14"/>
    <mergeCell ref="C15:J15"/>
    <mergeCell ref="C16:J16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B12:F12"/>
    <mergeCell ref="G12:P12"/>
    <mergeCell ref="W10:X11"/>
    <mergeCell ref="W6:X7"/>
    <mergeCell ref="S12:Z12"/>
    <mergeCell ref="C17:J17"/>
    <mergeCell ref="C18:J18"/>
    <mergeCell ref="C19:J19"/>
    <mergeCell ref="C20:J20"/>
    <mergeCell ref="B13:B14"/>
    <mergeCell ref="G4:L5"/>
    <mergeCell ref="G7:L8"/>
    <mergeCell ref="C10:L11"/>
    <mergeCell ref="M13:U13"/>
    <mergeCell ref="V13:AC13"/>
    <mergeCell ref="Y6:AC7"/>
    <mergeCell ref="AB12:AC12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2010-03-25T12:07:36Z</cp:lastPrinted>
  <dcterms:created xsi:type="dcterms:W3CDTF">2007-01-02T03:05:17Z</dcterms:created>
  <dcterms:modified xsi:type="dcterms:W3CDTF">2021-11-14T16:14:42Z</dcterms:modified>
</cp:coreProperties>
</file>