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5장\발구지\"/>
    </mc:Choice>
  </mc:AlternateContent>
  <xr:revisionPtr revIDLastSave="0" documentId="8_{891E64CD-0EF2-41D0-88E9-B6CDECD75A6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표" sheetId="2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5" i="2" l="1"/>
  <c r="W15" i="2"/>
  <c r="X15" i="2"/>
  <c r="Y15" i="2"/>
  <c r="Z15" i="2"/>
  <c r="AA15" i="2"/>
  <c r="AB15" i="2"/>
  <c r="AC15" i="2"/>
  <c r="V16" i="2"/>
  <c r="W16" i="2"/>
  <c r="X16" i="2"/>
  <c r="Y16" i="2"/>
  <c r="Z16" i="2"/>
  <c r="AA16" i="2"/>
  <c r="AB16" i="2"/>
  <c r="AC16" i="2"/>
  <c r="V17" i="2"/>
  <c r="W17" i="2"/>
  <c r="X17" i="2"/>
  <c r="Y17" i="2"/>
  <c r="Z17" i="2"/>
  <c r="AA17" i="2"/>
  <c r="AB17" i="2"/>
  <c r="AC17" i="2"/>
  <c r="V18" i="2"/>
  <c r="W18" i="2"/>
  <c r="X18" i="2"/>
  <c r="Y18" i="2"/>
  <c r="Z18" i="2"/>
  <c r="AA18" i="2"/>
  <c r="AB18" i="2"/>
  <c r="AC18" i="2"/>
  <c r="V19" i="2"/>
  <c r="W19" i="2"/>
  <c r="X19" i="2"/>
  <c r="Y19" i="2"/>
  <c r="Z19" i="2"/>
  <c r="AA19" i="2"/>
  <c r="AB19" i="2"/>
  <c r="AC19" i="2"/>
  <c r="V20" i="2"/>
  <c r="W20" i="2"/>
  <c r="X20" i="2"/>
  <c r="Y20" i="2"/>
  <c r="Z20" i="2"/>
  <c r="AA20" i="2"/>
  <c r="AB20" i="2"/>
  <c r="AC20" i="2"/>
  <c r="V21" i="2"/>
  <c r="W21" i="2"/>
  <c r="X21" i="2"/>
  <c r="Y21" i="2"/>
  <c r="Z21" i="2"/>
  <c r="AA21" i="2"/>
  <c r="AB21" i="2"/>
  <c r="AC21" i="2"/>
  <c r="V22" i="2"/>
  <c r="W22" i="2"/>
  <c r="X22" i="2"/>
  <c r="Y22" i="2"/>
  <c r="Z22" i="2"/>
  <c r="AA22" i="2"/>
  <c r="AB22" i="2"/>
  <c r="AC22" i="2"/>
  <c r="V23" i="2"/>
  <c r="W23" i="2"/>
  <c r="X23" i="2"/>
  <c r="Y23" i="2"/>
  <c r="Z23" i="2"/>
  <c r="AA23" i="2"/>
  <c r="AB23" i="2"/>
  <c r="AC23" i="2"/>
  <c r="V24" i="2"/>
  <c r="W24" i="2"/>
  <c r="X24" i="2"/>
  <c r="Y24" i="2"/>
  <c r="Z24" i="2"/>
  <c r="AA24" i="2"/>
  <c r="AB24" i="2"/>
  <c r="AC24" i="2"/>
  <c r="V25" i="2"/>
  <c r="W25" i="2"/>
  <c r="X25" i="2"/>
  <c r="Y25" i="2"/>
  <c r="Z25" i="2"/>
  <c r="AA25" i="2"/>
  <c r="AB25" i="2"/>
  <c r="AC25" i="2"/>
  <c r="N15" i="2"/>
  <c r="O15" i="2"/>
  <c r="P15" i="2"/>
  <c r="Q15" i="2"/>
  <c r="R15" i="2"/>
  <c r="S15" i="2"/>
  <c r="T15" i="2"/>
  <c r="U15" i="2"/>
  <c r="M16" i="2"/>
  <c r="N16" i="2"/>
  <c r="O16" i="2"/>
  <c r="P16" i="2"/>
  <c r="Q16" i="2"/>
  <c r="R16" i="2"/>
  <c r="S16" i="2"/>
  <c r="T16" i="2"/>
  <c r="U16" i="2"/>
  <c r="M17" i="2"/>
  <c r="N17" i="2"/>
  <c r="O17" i="2"/>
  <c r="P17" i="2"/>
  <c r="Q17" i="2"/>
  <c r="R17" i="2"/>
  <c r="S17" i="2"/>
  <c r="T17" i="2"/>
  <c r="U17" i="2"/>
  <c r="M18" i="2"/>
  <c r="N18" i="2"/>
  <c r="O18" i="2"/>
  <c r="P18" i="2"/>
  <c r="Q18" i="2"/>
  <c r="R18" i="2"/>
  <c r="S18" i="2"/>
  <c r="T18" i="2"/>
  <c r="U18" i="2"/>
  <c r="M19" i="2"/>
  <c r="N19" i="2"/>
  <c r="O19" i="2"/>
  <c r="P19" i="2"/>
  <c r="Q19" i="2"/>
  <c r="R19" i="2"/>
  <c r="S19" i="2"/>
  <c r="T19" i="2"/>
  <c r="U19" i="2"/>
  <c r="M20" i="2"/>
  <c r="N20" i="2"/>
  <c r="O20" i="2"/>
  <c r="P20" i="2"/>
  <c r="Q20" i="2"/>
  <c r="R20" i="2"/>
  <c r="S20" i="2"/>
  <c r="T20" i="2"/>
  <c r="U20" i="2"/>
  <c r="M21" i="2"/>
  <c r="N21" i="2"/>
  <c r="O21" i="2"/>
  <c r="P21" i="2"/>
  <c r="Q21" i="2"/>
  <c r="R21" i="2"/>
  <c r="S21" i="2"/>
  <c r="T21" i="2"/>
  <c r="U21" i="2"/>
  <c r="M22" i="2"/>
  <c r="N22" i="2"/>
  <c r="O22" i="2"/>
  <c r="P22" i="2"/>
  <c r="Q22" i="2"/>
  <c r="R22" i="2"/>
  <c r="S22" i="2"/>
  <c r="T22" i="2"/>
  <c r="U22" i="2"/>
  <c r="M23" i="2"/>
  <c r="N23" i="2"/>
  <c r="O23" i="2"/>
  <c r="P23" i="2"/>
  <c r="Q23" i="2"/>
  <c r="R23" i="2"/>
  <c r="S23" i="2"/>
  <c r="T23" i="2"/>
  <c r="U23" i="2"/>
  <c r="M24" i="2"/>
  <c r="N24" i="2"/>
  <c r="O24" i="2"/>
  <c r="P24" i="2"/>
  <c r="Q24" i="2"/>
  <c r="R24" i="2"/>
  <c r="S24" i="2"/>
  <c r="T24" i="2"/>
  <c r="U24" i="2"/>
  <c r="M25" i="2"/>
  <c r="N25" i="2"/>
  <c r="O25" i="2"/>
  <c r="P25" i="2"/>
  <c r="Q25" i="2"/>
  <c r="R25" i="2"/>
  <c r="S25" i="2"/>
  <c r="T25" i="2"/>
  <c r="U25" i="2"/>
  <c r="M15" i="2"/>
  <c r="AD16" i="2"/>
  <c r="AE16" i="2"/>
  <c r="AD17" i="2"/>
  <c r="AE17" i="2"/>
  <c r="AD18" i="2"/>
  <c r="AE18" i="2"/>
  <c r="AD19" i="2"/>
  <c r="AE19" i="2"/>
  <c r="AD20" i="2"/>
  <c r="AE20" i="2"/>
  <c r="AD21" i="2"/>
  <c r="AE21" i="2"/>
  <c r="AD22" i="2"/>
  <c r="AE22" i="2"/>
  <c r="AD23" i="2"/>
  <c r="AE23" i="2"/>
  <c r="AD24" i="2"/>
  <c r="AE24" i="2"/>
  <c r="AE15" i="2"/>
  <c r="AD15" i="2"/>
  <c r="AE25" i="2"/>
  <c r="AD25" i="2"/>
  <c r="G12" i="2"/>
  <c r="S12" i="2" s="1"/>
  <c r="B16" i="2"/>
  <c r="B17" i="2"/>
  <c r="B18" i="2"/>
  <c r="B19" i="2"/>
  <c r="B20" i="2"/>
  <c r="B21" i="2"/>
  <c r="B22" i="2"/>
  <c r="B23" i="2"/>
  <c r="B24" i="2"/>
  <c r="B15" i="2"/>
  <c r="L25" i="2"/>
  <c r="K25" i="2"/>
</calcChain>
</file>

<file path=xl/sharedStrings.xml><?xml version="1.0" encoding="utf-8"?>
<sst xmlns="http://schemas.openxmlformats.org/spreadsheetml/2006/main" count="52" uniqueCount="41">
  <si>
    <r>
      <t>거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래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명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세</t>
    </r>
    <r>
      <rPr>
        <sz val="9"/>
        <color theme="1"/>
        <rFont val="맑은 고딕"/>
        <family val="3"/>
        <charset val="129"/>
        <scheme val="minor"/>
      </rPr>
      <t xml:space="preserve"> </t>
    </r>
    <r>
      <rPr>
        <sz val="20"/>
        <color theme="1"/>
        <rFont val="맑은 고딕"/>
        <family val="3"/>
        <charset val="129"/>
        <scheme val="minor"/>
      </rPr>
      <t>표</t>
    </r>
    <phoneticPr fontId="3" type="noConversion"/>
  </si>
  <si>
    <t>품목</t>
    <phoneticPr fontId="3" type="noConversion"/>
  </si>
  <si>
    <t>일</t>
    <phoneticPr fontId="2" type="noConversion"/>
  </si>
  <si>
    <t>십</t>
    <phoneticPr fontId="2" type="noConversion"/>
  </si>
  <si>
    <t>백</t>
    <phoneticPr fontId="2" type="noConversion"/>
  </si>
  <si>
    <t>천</t>
    <phoneticPr fontId="2" type="noConversion"/>
  </si>
  <si>
    <t>억</t>
    <phoneticPr fontId="2" type="noConversion"/>
  </si>
  <si>
    <t>만</t>
    <phoneticPr fontId="2" type="noConversion"/>
  </si>
  <si>
    <t>세        액</t>
    <phoneticPr fontId="2" type="noConversion"/>
  </si>
  <si>
    <t>수량</t>
    <phoneticPr fontId="2" type="noConversion"/>
  </si>
  <si>
    <t>공 급 가 액</t>
    <phoneticPr fontId="2" type="noConversion"/>
  </si>
  <si>
    <t>공
급
자</t>
    <phoneticPr fontId="3" type="noConversion"/>
  </si>
  <si>
    <t>등록번호</t>
    <phoneticPr fontId="3" type="noConversion"/>
  </si>
  <si>
    <t>상  호
(법인명)</t>
    <phoneticPr fontId="3" type="noConversion"/>
  </si>
  <si>
    <t>성 명</t>
    <phoneticPr fontId="3" type="noConversion"/>
  </si>
  <si>
    <t>사업장
주  소</t>
    <phoneticPr fontId="3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</si>
  <si>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</si>
  <si>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</si>
  <si>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</si>
  <si>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(</t>
    <phoneticPr fontId="2" type="noConversion"/>
  </si>
  <si>
    <t>)</t>
    <phoneticPr fontId="2" type="noConversion"/>
  </si>
  <si>
    <t>거래일자:</t>
    <phoneticPr fontId="2" type="noConversion"/>
  </si>
  <si>
    <t>수     신:</t>
    <phoneticPr fontId="2" type="noConversion"/>
  </si>
  <si>
    <t>아래와 같이 계산합니다</t>
  </si>
  <si>
    <t>㈜블루미디어</t>
    <phoneticPr fontId="2" type="noConversion"/>
  </si>
  <si>
    <t>㈜미래컴퓨터</t>
    <phoneticPr fontId="2" type="noConversion"/>
  </si>
  <si>
    <t>120-820-12345</t>
    <phoneticPr fontId="2" type="noConversion"/>
  </si>
  <si>
    <t>홍길동</t>
    <phoneticPr fontId="2" type="noConversion"/>
  </si>
  <si>
    <t xml:space="preserve">서울시 용산구 한강로3가 성우빌딩 303 </t>
    <phoneticPr fontId="2" type="noConversion"/>
  </si>
  <si>
    <t>합계</t>
    <phoneticPr fontId="2" type="noConversion"/>
  </si>
  <si>
    <t>노트북 NT-X420-PA40SE</t>
    <phoneticPr fontId="2" type="noConversion"/>
  </si>
  <si>
    <t xml:space="preserve">외장하드 XD5 Mini 500GB </t>
    <phoneticPr fontId="2" type="noConversion"/>
  </si>
  <si>
    <t>무선USB허브(UWB-01)</t>
    <phoneticPr fontId="2" type="noConversion"/>
  </si>
  <si>
    <t>공급가</t>
    <phoneticPr fontId="2" type="noConversion"/>
  </si>
  <si>
    <t xml:space="preserve">잉크 C8766WA </t>
    <phoneticPr fontId="2" type="noConversion"/>
  </si>
  <si>
    <t>레이저 프린터 P2035</t>
    <phoneticPr fontId="2" type="noConversion"/>
  </si>
  <si>
    <t xml:space="preserve">잉크젯 프린터 오피스젯 K7100 </t>
    <phoneticPr fontId="2" type="noConversion"/>
  </si>
  <si>
    <t>토너 C7115X</t>
    <phoneticPr fontId="2" type="noConversion"/>
  </si>
  <si>
    <t>No</t>
    <phoneticPr fontId="2" type="noConversion"/>
  </si>
  <si>
    <t>공급가액</t>
    <phoneticPr fontId="2" type="noConversion"/>
  </si>
  <si>
    <t>세액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</si>
</sst>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yyyy&quot;年&quot;\ mm&quot;月&quot;\ dd&quot;日&quot;;@"/>
    <numFmt numFmtId="177" formatCode="@\ &quot;貴&quot;&quot;下&quot;"/>
    <numFmt numFmtId="178" formatCode="@\ &quot;인&quot;"/>
    <numFmt numFmtId="179" formatCode="[&lt;=9999999]###\-####;\(0##\)\ ###\-####"/>
    <numFmt numFmtId="181" formatCode="0_ "/>
    <numFmt numFmtId="182" formatCode="[DBNum4]&quot;일&quot;&quot;금&quot;\ [$-412]General\ &quot;원&quot;&quot;정&quot;"/>
  </numFmts>
  <fonts count="10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8F0B6"/>
        <bgColor indexed="64"/>
      </patternFill>
    </fill>
    <fill>
      <patternFill patternType="solid">
        <fgColor rgb="FFCCECFF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auto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hair">
        <color indexed="64"/>
      </right>
      <top style="medium">
        <color indexed="64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</cellStyleXfs>
  <cellXfs count="130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176" fontId="5" fillId="2" borderId="0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vertical="center" shrinkToFit="1"/>
    </xf>
    <xf numFmtId="0" fontId="5" fillId="2" borderId="0" xfId="0" applyNumberFormat="1" applyFont="1" applyFill="1" applyBorder="1" applyAlignment="1">
      <alignment horizontal="center" vertical="center" shrinkToFit="1"/>
    </xf>
    <xf numFmtId="0" fontId="5" fillId="2" borderId="15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3" borderId="38" xfId="0" applyNumberFormat="1" applyFont="1" applyFill="1" applyBorder="1" applyAlignment="1">
      <alignment horizontal="center" vertical="center"/>
    </xf>
    <xf numFmtId="0" fontId="5" fillId="3" borderId="32" xfId="0" applyNumberFormat="1" applyFont="1" applyFill="1" applyBorder="1" applyAlignment="1">
      <alignment horizontal="center" vertical="center"/>
    </xf>
    <xf numFmtId="0" fontId="5" fillId="3" borderId="39" xfId="0" applyNumberFormat="1" applyFont="1" applyFill="1" applyBorder="1" applyAlignment="1">
      <alignment horizontal="center" vertical="center"/>
    </xf>
    <xf numFmtId="0" fontId="5" fillId="3" borderId="31" xfId="0" applyNumberFormat="1" applyFont="1" applyFill="1" applyBorder="1" applyAlignment="1">
      <alignment horizontal="center" vertical="center"/>
    </xf>
    <xf numFmtId="0" fontId="5" fillId="3" borderId="33" xfId="0" applyNumberFormat="1" applyFont="1" applyFill="1" applyBorder="1" applyAlignment="1">
      <alignment horizontal="center" vertical="center"/>
    </xf>
    <xf numFmtId="41" fontId="5" fillId="2" borderId="23" xfId="1" applyFont="1" applyFill="1" applyBorder="1" applyAlignment="1">
      <alignment vertical="center"/>
    </xf>
    <xf numFmtId="41" fontId="5" fillId="2" borderId="15" xfId="0" applyNumberFormat="1" applyFont="1" applyFill="1" applyBorder="1" applyAlignment="1">
      <alignment vertical="center"/>
    </xf>
    <xf numFmtId="181" fontId="5" fillId="2" borderId="50" xfId="0" applyNumberFormat="1" applyFont="1" applyFill="1" applyBorder="1" applyAlignment="1">
      <alignment horizontal="center" vertical="center"/>
    </xf>
    <xf numFmtId="181" fontId="5" fillId="2" borderId="8" xfId="0" applyNumberFormat="1" applyFont="1" applyFill="1" applyBorder="1" applyAlignment="1">
      <alignment horizontal="center" vertical="center"/>
    </xf>
    <xf numFmtId="181" fontId="5" fillId="2" borderId="51" xfId="0" applyNumberFormat="1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vertical="center"/>
    </xf>
    <xf numFmtId="41" fontId="5" fillId="2" borderId="20" xfId="1" applyFont="1" applyFill="1" applyBorder="1" applyAlignment="1">
      <alignment vertical="center"/>
    </xf>
    <xf numFmtId="0" fontId="5" fillId="2" borderId="54" xfId="0" applyNumberFormat="1" applyFont="1" applyFill="1" applyBorder="1" applyAlignment="1">
      <alignment horizontal="center" vertical="center" shrinkToFi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182" fontId="9" fillId="2" borderId="43" xfId="0" applyNumberFormat="1" applyFont="1" applyFill="1" applyBorder="1" applyAlignment="1">
      <alignment horizontal="center" vertical="center"/>
    </xf>
    <xf numFmtId="182" fontId="9" fillId="2" borderId="15" xfId="0" applyNumberFormat="1" applyFont="1" applyFill="1" applyBorder="1" applyAlignment="1">
      <alignment horizontal="center" vertical="center"/>
    </xf>
    <xf numFmtId="182" fontId="9" fillId="2" borderId="1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2" fontId="9" fillId="2" borderId="15" xfId="2" applyFont="1" applyFill="1" applyBorder="1" applyAlignment="1">
      <alignment vertical="center" shrinkToFit="1"/>
    </xf>
    <xf numFmtId="177" fontId="5" fillId="2" borderId="0" xfId="0" applyNumberFormat="1" applyFont="1" applyFill="1" applyBorder="1" applyAlignment="1">
      <alignment horizontal="center" vertical="center" shrinkToFit="1"/>
    </xf>
    <xf numFmtId="177" fontId="5" fillId="2" borderId="1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178" fontId="5" fillId="2" borderId="8" xfId="0" applyNumberFormat="1" applyFont="1" applyFill="1" applyBorder="1" applyAlignment="1">
      <alignment horizontal="center" vertical="center" shrinkToFit="1"/>
    </xf>
    <xf numFmtId="178" fontId="5" fillId="2" borderId="9" xfId="0" applyNumberFormat="1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9" fontId="5" fillId="2" borderId="8" xfId="0" applyNumberFormat="1" applyFont="1" applyFill="1" applyBorder="1" applyAlignment="1">
      <alignment horizontal="center" vertical="center" shrinkToFit="1"/>
    </xf>
    <xf numFmtId="179" fontId="5" fillId="2" borderId="9" xfId="0" applyNumberFormat="1" applyFont="1" applyFill="1" applyBorder="1" applyAlignment="1">
      <alignment horizontal="center" vertical="center" shrinkToFit="1"/>
    </xf>
    <xf numFmtId="179" fontId="5" fillId="2" borderId="10" xfId="0" applyNumberFormat="1" applyFont="1" applyFill="1" applyBorder="1" applyAlignment="1">
      <alignment horizontal="center" vertical="center" shrinkToFit="1"/>
    </xf>
    <xf numFmtId="179" fontId="5" fillId="2" borderId="11" xfId="0" applyNumberFormat="1" applyFont="1" applyFill="1" applyBorder="1" applyAlignment="1">
      <alignment horizontal="center" vertical="center" shrinkToFit="1"/>
    </xf>
    <xf numFmtId="0" fontId="5" fillId="2" borderId="34" xfId="0" applyFont="1" applyFill="1" applyBorder="1" applyAlignment="1">
      <alignment horizontal="center" vertical="center" shrinkToFit="1"/>
    </xf>
    <xf numFmtId="0" fontId="5" fillId="2" borderId="4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25" xfId="0" applyFont="1" applyFill="1" applyBorder="1" applyAlignment="1">
      <alignment horizontal="center" vertical="center" shrinkToFit="1"/>
    </xf>
    <xf numFmtId="179" fontId="5" fillId="2" borderId="34" xfId="0" applyNumberFormat="1" applyFont="1" applyFill="1" applyBorder="1" applyAlignment="1">
      <alignment horizontal="center" vertical="center" shrinkToFit="1"/>
    </xf>
    <xf numFmtId="179" fontId="5" fillId="2" borderId="41" xfId="0" applyNumberFormat="1" applyFont="1" applyFill="1" applyBorder="1" applyAlignment="1">
      <alignment horizontal="center" vertical="center" shrinkToFit="1"/>
    </xf>
    <xf numFmtId="179" fontId="5" fillId="2" borderId="2" xfId="0" applyNumberFormat="1" applyFont="1" applyFill="1" applyBorder="1" applyAlignment="1">
      <alignment horizontal="center" vertical="center" shrinkToFit="1"/>
    </xf>
    <xf numFmtId="179" fontId="5" fillId="2" borderId="19" xfId="0" applyNumberFormat="1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 shrinkToFit="1"/>
    </xf>
    <xf numFmtId="0" fontId="5" fillId="2" borderId="36" xfId="0" applyFont="1" applyFill="1" applyBorder="1" applyAlignment="1">
      <alignment horizontal="center" vertical="center" shrinkToFit="1"/>
    </xf>
    <xf numFmtId="0" fontId="5" fillId="2" borderId="40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4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176" fontId="5" fillId="2" borderId="0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3" borderId="18" xfId="0" applyNumberFormat="1" applyFont="1" applyFill="1" applyBorder="1" applyAlignment="1">
      <alignment horizontal="center" vertical="center"/>
    </xf>
    <xf numFmtId="0" fontId="5" fillId="3" borderId="19" xfId="0" applyNumberFormat="1" applyFont="1" applyFill="1" applyBorder="1" applyAlignment="1">
      <alignment horizontal="center" vertical="center"/>
    </xf>
    <xf numFmtId="0" fontId="5" fillId="3" borderId="47" xfId="0" applyNumberFormat="1" applyFont="1" applyFill="1" applyBorder="1" applyAlignment="1">
      <alignment horizontal="center" vertical="center"/>
    </xf>
    <xf numFmtId="0" fontId="5" fillId="3" borderId="48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vertical="center" shrinkToFit="1"/>
    </xf>
    <xf numFmtId="0" fontId="5" fillId="2" borderId="52" xfId="0" applyNumberFormat="1" applyFont="1" applyFill="1" applyBorder="1" applyAlignment="1">
      <alignment vertical="center" shrinkToFit="1"/>
    </xf>
    <xf numFmtId="0" fontId="5" fillId="2" borderId="23" xfId="0" applyFont="1" applyFill="1" applyBorder="1" applyAlignment="1">
      <alignment vertical="center" shrinkToFit="1"/>
    </xf>
    <xf numFmtId="0" fontId="5" fillId="2" borderId="24" xfId="0" applyFont="1" applyFill="1" applyBorder="1" applyAlignment="1">
      <alignment vertical="center" shrinkToFi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/>
    </xf>
    <xf numFmtId="0" fontId="5" fillId="3" borderId="20" xfId="0" applyNumberFormat="1" applyFont="1" applyFill="1" applyBorder="1" applyAlignment="1">
      <alignment horizontal="center" vertical="center"/>
    </xf>
    <xf numFmtId="0" fontId="5" fillId="3" borderId="27" xfId="0" applyNumberFormat="1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vertical="center" shrinkToFit="1"/>
    </xf>
    <xf numFmtId="0" fontId="5" fillId="2" borderId="53" xfId="0" applyFont="1" applyFill="1" applyBorder="1" applyAlignment="1">
      <alignment vertical="center" shrinkToFit="1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4" fillId="0" borderId="8" xfId="0" applyFont="1" applyBorder="1"/>
    <xf numFmtId="41" fontId="4" fillId="0" borderId="8" xfId="0" applyNumberFormat="1" applyFont="1" applyBorder="1"/>
    <xf numFmtId="41" fontId="4" fillId="0" borderId="24" xfId="0" applyNumberFormat="1" applyFont="1" applyBorder="1"/>
    <xf numFmtId="0" fontId="4" fillId="0" borderId="24" xfId="0" applyFont="1" applyBorder="1"/>
    <xf numFmtId="41" fontId="5" fillId="2" borderId="55" xfId="1" applyFont="1" applyFill="1" applyBorder="1" applyAlignment="1">
      <alignment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38" xfId="0" applyNumberFormat="1" applyFont="1" applyFill="1" applyBorder="1" applyAlignment="1">
      <alignment horizontal="center" vertical="center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2" borderId="45" xfId="0" applyNumberFormat="1" applyFont="1" applyFill="1" applyBorder="1" applyAlignment="1">
      <alignment horizontal="left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  <colors>
    <mruColors>
      <color rgb="FFCCECFF"/>
      <color rgb="FFF8F0B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25"/>
  <sheetViews>
    <sheetView showGridLines="0" tabSelected="1" zoomScaleNormal="100" workbookViewId="0">
      <selection activeCell="AD1" sqref="AD1:AE1048576"/>
    </sheetView>
  </sheetViews>
  <sheetFormatPr defaultRowHeight="16.5"/>
  <cols>
    <col min="1" max="1" width="1.109375" style="1" customWidth="1"/>
    <col min="2" max="2" width="2.88671875" style="1" customWidth="1"/>
    <col min="3" max="3" width="1.44140625" style="1" customWidth="1"/>
    <col min="4" max="10" width="2.77734375" style="1" customWidth="1"/>
    <col min="11" max="11" width="5" style="1" customWidth="1"/>
    <col min="12" max="12" width="10.5546875" style="1" customWidth="1"/>
    <col min="13" max="29" width="2.33203125" style="1" customWidth="1"/>
    <col min="30" max="31" width="11.5546875" style="1" hidden="1" customWidth="1"/>
    <col min="32" max="16384" width="8.88671875" style="1"/>
  </cols>
  <sheetData>
    <row r="1" spans="2:31" ht="9" customHeight="1" thickBot="1"/>
    <row r="2" spans="2:31" ht="31.5" customHeight="1">
      <c r="B2" s="42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4"/>
    </row>
    <row r="3" spans="2:31" ht="17.25" thickBot="1"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7"/>
    </row>
    <row r="4" spans="2:31" ht="16.5" customHeight="1">
      <c r="B4" s="2"/>
      <c r="C4" s="70" t="s">
        <v>21</v>
      </c>
      <c r="D4" s="70"/>
      <c r="E4" s="70"/>
      <c r="F4" s="70"/>
      <c r="G4" s="85">
        <v>44322</v>
      </c>
      <c r="H4" s="85"/>
      <c r="I4" s="85"/>
      <c r="J4" s="85"/>
      <c r="K4" s="85"/>
      <c r="L4" s="85"/>
      <c r="M4" s="10"/>
      <c r="N4" s="82" t="s">
        <v>11</v>
      </c>
      <c r="O4" s="78" t="s">
        <v>12</v>
      </c>
      <c r="P4" s="60"/>
      <c r="Q4" s="79"/>
      <c r="R4" s="60" t="s">
        <v>26</v>
      </c>
      <c r="S4" s="60"/>
      <c r="T4" s="60"/>
      <c r="U4" s="60"/>
      <c r="V4" s="60"/>
      <c r="W4" s="60"/>
      <c r="X4" s="60"/>
      <c r="Y4" s="60"/>
      <c r="Z4" s="60"/>
      <c r="AA4" s="60"/>
      <c r="AB4" s="60"/>
      <c r="AC4" s="61"/>
    </row>
    <row r="5" spans="2:31">
      <c r="B5" s="2"/>
      <c r="C5" s="62"/>
      <c r="D5" s="62"/>
      <c r="E5" s="62"/>
      <c r="F5" s="62"/>
      <c r="G5" s="86"/>
      <c r="H5" s="86"/>
      <c r="I5" s="86"/>
      <c r="J5" s="86"/>
      <c r="K5" s="86"/>
      <c r="L5" s="86"/>
      <c r="M5" s="10"/>
      <c r="N5" s="83"/>
      <c r="O5" s="80"/>
      <c r="P5" s="62"/>
      <c r="Q5" s="81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3"/>
    </row>
    <row r="6" spans="2:31" ht="16.5" customHeight="1">
      <c r="B6" s="2"/>
      <c r="C6" s="3"/>
      <c r="D6" s="3"/>
      <c r="E6" s="3"/>
      <c r="F6" s="4"/>
      <c r="G6" s="4"/>
      <c r="H6" s="4"/>
      <c r="I6" s="4"/>
      <c r="J6" s="4"/>
      <c r="K6" s="4"/>
      <c r="L6" s="4"/>
      <c r="M6" s="10"/>
      <c r="N6" s="83"/>
      <c r="O6" s="72" t="s">
        <v>13</v>
      </c>
      <c r="P6" s="73"/>
      <c r="Q6" s="74"/>
      <c r="R6" s="52" t="s">
        <v>25</v>
      </c>
      <c r="S6" s="52"/>
      <c r="T6" s="52"/>
      <c r="U6" s="52"/>
      <c r="V6" s="53"/>
      <c r="W6" s="31" t="s">
        <v>14</v>
      </c>
      <c r="X6" s="31"/>
      <c r="Y6" s="38" t="s">
        <v>27</v>
      </c>
      <c r="Z6" s="38"/>
      <c r="AA6" s="38"/>
      <c r="AB6" s="38"/>
      <c r="AC6" s="39"/>
    </row>
    <row r="7" spans="2:31">
      <c r="B7" s="5"/>
      <c r="C7" s="40" t="s">
        <v>22</v>
      </c>
      <c r="D7" s="40"/>
      <c r="E7" s="40"/>
      <c r="F7" s="40"/>
      <c r="G7" s="34" t="s">
        <v>24</v>
      </c>
      <c r="H7" s="34"/>
      <c r="I7" s="34"/>
      <c r="J7" s="34"/>
      <c r="K7" s="34"/>
      <c r="L7" s="34"/>
      <c r="M7" s="10"/>
      <c r="N7" s="83"/>
      <c r="O7" s="75"/>
      <c r="P7" s="76"/>
      <c r="Q7" s="77"/>
      <c r="R7" s="54"/>
      <c r="S7" s="54"/>
      <c r="T7" s="54"/>
      <c r="U7" s="54"/>
      <c r="V7" s="55"/>
      <c r="W7" s="31"/>
      <c r="X7" s="31"/>
      <c r="Y7" s="38"/>
      <c r="Z7" s="38"/>
      <c r="AA7" s="38"/>
      <c r="AB7" s="38"/>
      <c r="AC7" s="39"/>
    </row>
    <row r="8" spans="2:31" ht="16.5" customHeight="1">
      <c r="B8" s="2"/>
      <c r="C8" s="54"/>
      <c r="D8" s="54"/>
      <c r="E8" s="54"/>
      <c r="F8" s="54"/>
      <c r="G8" s="35"/>
      <c r="H8" s="35"/>
      <c r="I8" s="35"/>
      <c r="J8" s="35"/>
      <c r="K8" s="35"/>
      <c r="L8" s="35"/>
      <c r="M8" s="10"/>
      <c r="N8" s="83"/>
      <c r="O8" s="72" t="s">
        <v>15</v>
      </c>
      <c r="P8" s="73"/>
      <c r="Q8" s="74"/>
      <c r="R8" s="52" t="s">
        <v>28</v>
      </c>
      <c r="S8" s="52"/>
      <c r="T8" s="52"/>
      <c r="U8" s="52"/>
      <c r="V8" s="52"/>
      <c r="W8" s="52"/>
      <c r="X8" s="52"/>
      <c r="Y8" s="52"/>
      <c r="Z8" s="52"/>
      <c r="AA8" s="52"/>
      <c r="AB8" s="52"/>
      <c r="AC8" s="64"/>
    </row>
    <row r="9" spans="2:31">
      <c r="B9" s="2"/>
      <c r="C9" s="3"/>
      <c r="D9" s="3"/>
      <c r="E9" s="3"/>
      <c r="F9" s="6"/>
      <c r="G9" s="6"/>
      <c r="H9" s="6"/>
      <c r="I9" s="6"/>
      <c r="J9" s="6"/>
      <c r="K9" s="6"/>
      <c r="L9" s="6"/>
      <c r="M9" s="10"/>
      <c r="N9" s="83"/>
      <c r="O9" s="75"/>
      <c r="P9" s="76"/>
      <c r="Q9" s="77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65"/>
    </row>
    <row r="10" spans="2:31" ht="16.5" customHeight="1">
      <c r="B10" s="5"/>
      <c r="C10" s="36" t="s">
        <v>23</v>
      </c>
      <c r="D10" s="36"/>
      <c r="E10" s="36"/>
      <c r="F10" s="36"/>
      <c r="G10" s="36"/>
      <c r="H10" s="36"/>
      <c r="I10" s="36"/>
      <c r="J10" s="36"/>
      <c r="K10" s="36"/>
      <c r="L10" s="36"/>
      <c r="M10" s="10"/>
      <c r="N10" s="83"/>
      <c r="O10" s="66" t="s">
        <v>16</v>
      </c>
      <c r="P10" s="67"/>
      <c r="Q10" s="68"/>
      <c r="R10" s="56">
        <v>23651234</v>
      </c>
      <c r="S10" s="56"/>
      <c r="T10" s="56"/>
      <c r="U10" s="56"/>
      <c r="V10" s="57"/>
      <c r="W10" s="31" t="s">
        <v>17</v>
      </c>
      <c r="X10" s="31"/>
      <c r="Y10" s="48">
        <v>23651235</v>
      </c>
      <c r="Z10" s="48"/>
      <c r="AA10" s="48"/>
      <c r="AB10" s="48"/>
      <c r="AC10" s="49"/>
    </row>
    <row r="11" spans="2:31" ht="17.25" thickBot="1">
      <c r="B11" s="11"/>
      <c r="C11" s="37"/>
      <c r="D11" s="37"/>
      <c r="E11" s="37"/>
      <c r="F11" s="36"/>
      <c r="G11" s="36"/>
      <c r="H11" s="36"/>
      <c r="I11" s="36"/>
      <c r="J11" s="36"/>
      <c r="K11" s="36"/>
      <c r="L11" s="36"/>
      <c r="M11" s="10"/>
      <c r="N11" s="84"/>
      <c r="O11" s="69"/>
      <c r="P11" s="70"/>
      <c r="Q11" s="71"/>
      <c r="R11" s="58"/>
      <c r="S11" s="58"/>
      <c r="T11" s="58"/>
      <c r="U11" s="58"/>
      <c r="V11" s="59"/>
      <c r="W11" s="32"/>
      <c r="X11" s="32"/>
      <c r="Y11" s="50"/>
      <c r="Z11" s="50"/>
      <c r="AA11" s="50"/>
      <c r="AB11" s="50"/>
      <c r="AC11" s="51"/>
    </row>
    <row r="12" spans="2:31" ht="39" customHeight="1" thickBot="1">
      <c r="B12" s="25" t="s">
        <v>18</v>
      </c>
      <c r="C12" s="26"/>
      <c r="D12" s="26"/>
      <c r="E12" s="26"/>
      <c r="F12" s="27"/>
      <c r="G12" s="28">
        <f>SUMPRODUCT(K15:K24,L15:L24)*1.1</f>
        <v>23700930.000000004</v>
      </c>
      <c r="H12" s="29"/>
      <c r="I12" s="29"/>
      <c r="J12" s="29"/>
      <c r="K12" s="29"/>
      <c r="L12" s="29"/>
      <c r="M12" s="29"/>
      <c r="N12" s="29"/>
      <c r="O12" s="29"/>
      <c r="P12" s="30"/>
      <c r="Q12" s="7"/>
      <c r="R12" s="8" t="s">
        <v>19</v>
      </c>
      <c r="S12" s="33">
        <f>G12</f>
        <v>23700930.000000004</v>
      </c>
      <c r="T12" s="33"/>
      <c r="U12" s="33"/>
      <c r="V12" s="33"/>
      <c r="W12" s="33"/>
      <c r="X12" s="33"/>
      <c r="Y12" s="33"/>
      <c r="Z12" s="33"/>
      <c r="AA12" s="9" t="s">
        <v>20</v>
      </c>
      <c r="AB12" s="40"/>
      <c r="AC12" s="41"/>
    </row>
    <row r="13" spans="2:31">
      <c r="B13" s="98" t="s">
        <v>38</v>
      </c>
      <c r="C13" s="105" t="s">
        <v>1</v>
      </c>
      <c r="D13" s="105"/>
      <c r="E13" s="105"/>
      <c r="F13" s="105"/>
      <c r="G13" s="105"/>
      <c r="H13" s="105"/>
      <c r="I13" s="105"/>
      <c r="J13" s="90"/>
      <c r="K13" s="92" t="s">
        <v>9</v>
      </c>
      <c r="L13" s="90" t="s">
        <v>33</v>
      </c>
      <c r="M13" s="100" t="s">
        <v>10</v>
      </c>
      <c r="N13" s="101"/>
      <c r="O13" s="101"/>
      <c r="P13" s="101"/>
      <c r="Q13" s="101"/>
      <c r="R13" s="101"/>
      <c r="S13" s="101"/>
      <c r="T13" s="101"/>
      <c r="U13" s="102"/>
      <c r="V13" s="101" t="s">
        <v>8</v>
      </c>
      <c r="W13" s="101"/>
      <c r="X13" s="101"/>
      <c r="Y13" s="101"/>
      <c r="Z13" s="101"/>
      <c r="AA13" s="101"/>
      <c r="AB13" s="101"/>
      <c r="AC13" s="102"/>
    </row>
    <row r="14" spans="2:31" ht="17.25" thickBot="1">
      <c r="B14" s="99"/>
      <c r="C14" s="106"/>
      <c r="D14" s="106"/>
      <c r="E14" s="106"/>
      <c r="F14" s="106"/>
      <c r="G14" s="106"/>
      <c r="H14" s="106"/>
      <c r="I14" s="106"/>
      <c r="J14" s="91"/>
      <c r="K14" s="93"/>
      <c r="L14" s="91"/>
      <c r="M14" s="12" t="s">
        <v>6</v>
      </c>
      <c r="N14" s="13" t="s">
        <v>5</v>
      </c>
      <c r="O14" s="14" t="s">
        <v>4</v>
      </c>
      <c r="P14" s="15" t="s">
        <v>3</v>
      </c>
      <c r="Q14" s="13" t="s">
        <v>7</v>
      </c>
      <c r="R14" s="14" t="s">
        <v>5</v>
      </c>
      <c r="S14" s="15" t="s">
        <v>4</v>
      </c>
      <c r="T14" s="13" t="s">
        <v>3</v>
      </c>
      <c r="U14" s="16" t="s">
        <v>2</v>
      </c>
      <c r="V14" s="15" t="s">
        <v>5</v>
      </c>
      <c r="W14" s="14" t="s">
        <v>4</v>
      </c>
      <c r="X14" s="15" t="s">
        <v>3</v>
      </c>
      <c r="Y14" s="13" t="s">
        <v>7</v>
      </c>
      <c r="Z14" s="14" t="s">
        <v>5</v>
      </c>
      <c r="AA14" s="15" t="s">
        <v>4</v>
      </c>
      <c r="AB14" s="13" t="s">
        <v>3</v>
      </c>
      <c r="AC14" s="16" t="s">
        <v>2</v>
      </c>
      <c r="AD14" s="122" t="s">
        <v>39</v>
      </c>
      <c r="AE14" s="123" t="s">
        <v>40</v>
      </c>
    </row>
    <row r="15" spans="2:31" ht="22.5" customHeight="1">
      <c r="B15" s="24" t="str">
        <f>TEXT(ROW()-14,"00")</f>
        <v>01</v>
      </c>
      <c r="C15" s="94" t="s">
        <v>30</v>
      </c>
      <c r="D15" s="94"/>
      <c r="E15" s="94"/>
      <c r="F15" s="94"/>
      <c r="G15" s="94"/>
      <c r="H15" s="94"/>
      <c r="I15" s="94"/>
      <c r="J15" s="95"/>
      <c r="K15" s="19">
        <v>10</v>
      </c>
      <c r="L15" s="23">
        <v>1456000</v>
      </c>
      <c r="M15" s="112" t="str">
        <f>MID($AD15,COLUMN(A1),1)</f>
        <v xml:space="preserve"> </v>
      </c>
      <c r="N15" s="113" t="str">
        <f t="shared" ref="N15:U15" si="0">MID($AD15,COLUMN(B1),1)</f>
        <v>1</v>
      </c>
      <c r="O15" s="114" t="str">
        <f t="shared" si="0"/>
        <v>4</v>
      </c>
      <c r="P15" s="115" t="str">
        <f t="shared" si="0"/>
        <v>5</v>
      </c>
      <c r="Q15" s="113" t="str">
        <f t="shared" si="0"/>
        <v>6</v>
      </c>
      <c r="R15" s="114" t="str">
        <f t="shared" si="0"/>
        <v>0</v>
      </c>
      <c r="S15" s="115" t="str">
        <f t="shared" si="0"/>
        <v>0</v>
      </c>
      <c r="T15" s="113" t="str">
        <f t="shared" si="0"/>
        <v>0</v>
      </c>
      <c r="U15" s="116" t="str">
        <f t="shared" si="0"/>
        <v>0</v>
      </c>
      <c r="V15" s="124" t="str">
        <f>MID($AE15,COLUMN(A1),1)</f>
        <v xml:space="preserve"> </v>
      </c>
      <c r="W15" s="114" t="str">
        <f t="shared" ref="W15:AC15" si="1">MID($AE15,COLUMN(B1),1)</f>
        <v>1</v>
      </c>
      <c r="X15" s="115" t="str">
        <f t="shared" si="1"/>
        <v>4</v>
      </c>
      <c r="Y15" s="113" t="str">
        <f t="shared" si="1"/>
        <v>5</v>
      </c>
      <c r="Z15" s="114" t="str">
        <f t="shared" si="1"/>
        <v>6</v>
      </c>
      <c r="AA15" s="115" t="str">
        <f t="shared" si="1"/>
        <v>0</v>
      </c>
      <c r="AB15" s="113" t="str">
        <f t="shared" si="1"/>
        <v>0</v>
      </c>
      <c r="AC15" s="116" t="str">
        <f t="shared" si="1"/>
        <v>0</v>
      </c>
      <c r="AD15" s="109" t="str">
        <f>TEXT(K15*L15,"?????????")</f>
        <v xml:space="preserve"> 14560000</v>
      </c>
      <c r="AE15" s="108" t="str">
        <f>TEXT(K15*L15*10%,"????????")</f>
        <v xml:space="preserve"> 1456000</v>
      </c>
    </row>
    <row r="16" spans="2:31" ht="22.5" customHeight="1">
      <c r="B16" s="24" t="str">
        <f t="shared" ref="B16:B24" si="2">TEXT(ROW()-14,"00")</f>
        <v>02</v>
      </c>
      <c r="C16" s="96" t="s">
        <v>31</v>
      </c>
      <c r="D16" s="96"/>
      <c r="E16" s="96"/>
      <c r="F16" s="96"/>
      <c r="G16" s="96"/>
      <c r="H16" s="96"/>
      <c r="I16" s="96"/>
      <c r="J16" s="97"/>
      <c r="K16" s="20">
        <v>20</v>
      </c>
      <c r="L16" s="17">
        <v>146000</v>
      </c>
      <c r="M16" s="112" t="str">
        <f t="shared" ref="M16:M25" si="3">MID($AD16,COLUMN(A2),1)</f>
        <v xml:space="preserve"> </v>
      </c>
      <c r="N16" s="113" t="str">
        <f t="shared" ref="N16:N25" si="4">MID($AD16,COLUMN(B2),1)</f>
        <v xml:space="preserve"> </v>
      </c>
      <c r="O16" s="114" t="str">
        <f t="shared" ref="O16:O25" si="5">MID($AD16,COLUMN(C2),1)</f>
        <v>2</v>
      </c>
      <c r="P16" s="115" t="str">
        <f t="shared" ref="P16:P25" si="6">MID($AD16,COLUMN(D2),1)</f>
        <v>9</v>
      </c>
      <c r="Q16" s="113" t="str">
        <f t="shared" ref="Q16:Q25" si="7">MID($AD16,COLUMN(E2),1)</f>
        <v>2</v>
      </c>
      <c r="R16" s="114" t="str">
        <f t="shared" ref="R16:R25" si="8">MID($AD16,COLUMN(F2),1)</f>
        <v>0</v>
      </c>
      <c r="S16" s="115" t="str">
        <f t="shared" ref="S16:S25" si="9">MID($AD16,COLUMN(G2),1)</f>
        <v>0</v>
      </c>
      <c r="T16" s="113" t="str">
        <f t="shared" ref="T16:T25" si="10">MID($AD16,COLUMN(H2),1)</f>
        <v>0</v>
      </c>
      <c r="U16" s="116" t="str">
        <f t="shared" ref="U16:U25" si="11">MID($AD16,COLUMN(I2),1)</f>
        <v>0</v>
      </c>
      <c r="V16" s="115" t="str">
        <f t="shared" ref="V16:V25" si="12">MID($AE16,COLUMN(A2),1)</f>
        <v xml:space="preserve"> </v>
      </c>
      <c r="W16" s="114" t="str">
        <f t="shared" ref="W16:W25" si="13">MID($AE16,COLUMN(B2),1)</f>
        <v xml:space="preserve"> </v>
      </c>
      <c r="X16" s="115" t="str">
        <f t="shared" ref="X16:X25" si="14">MID($AE16,COLUMN(C2),1)</f>
        <v>2</v>
      </c>
      <c r="Y16" s="113" t="str">
        <f t="shared" ref="Y16:Y25" si="15">MID($AE16,COLUMN(D2),1)</f>
        <v>9</v>
      </c>
      <c r="Z16" s="114" t="str">
        <f t="shared" ref="Z16:Z25" si="16">MID($AE16,COLUMN(E2),1)</f>
        <v>2</v>
      </c>
      <c r="AA16" s="115" t="str">
        <f t="shared" ref="AA16:AA25" si="17">MID($AE16,COLUMN(F2),1)</f>
        <v>0</v>
      </c>
      <c r="AB16" s="113" t="str">
        <f t="shared" ref="AB16:AB25" si="18">MID($AE16,COLUMN(G2),1)</f>
        <v>0</v>
      </c>
      <c r="AC16" s="116" t="str">
        <f t="shared" ref="AC16:AC25" si="19">MID($AE16,COLUMN(H2),1)</f>
        <v>0</v>
      </c>
      <c r="AD16" s="109" t="str">
        <f t="shared" ref="AD16:AD24" si="20">TEXT(K16*L16,"?????????")</f>
        <v xml:space="preserve">  2920000</v>
      </c>
      <c r="AE16" s="108" t="str">
        <f t="shared" ref="AE16:AE24" si="21">TEXT(K16*L16*10%,"????????")</f>
        <v xml:space="preserve">  292000</v>
      </c>
    </row>
    <row r="17" spans="2:31" ht="22.5" customHeight="1">
      <c r="B17" s="24" t="str">
        <f t="shared" si="2"/>
        <v>03</v>
      </c>
      <c r="C17" s="96" t="s">
        <v>32</v>
      </c>
      <c r="D17" s="96"/>
      <c r="E17" s="96"/>
      <c r="F17" s="96"/>
      <c r="G17" s="96"/>
      <c r="H17" s="96"/>
      <c r="I17" s="96"/>
      <c r="J17" s="97"/>
      <c r="K17" s="20">
        <v>10</v>
      </c>
      <c r="L17" s="17">
        <v>167000</v>
      </c>
      <c r="M17" s="112" t="str">
        <f t="shared" si="3"/>
        <v xml:space="preserve"> </v>
      </c>
      <c r="N17" s="113" t="str">
        <f t="shared" si="4"/>
        <v xml:space="preserve"> </v>
      </c>
      <c r="O17" s="114" t="str">
        <f t="shared" si="5"/>
        <v>1</v>
      </c>
      <c r="P17" s="115" t="str">
        <f t="shared" si="6"/>
        <v>6</v>
      </c>
      <c r="Q17" s="113" t="str">
        <f t="shared" si="7"/>
        <v>7</v>
      </c>
      <c r="R17" s="114" t="str">
        <f t="shared" si="8"/>
        <v>0</v>
      </c>
      <c r="S17" s="115" t="str">
        <f t="shared" si="9"/>
        <v>0</v>
      </c>
      <c r="T17" s="113" t="str">
        <f t="shared" si="10"/>
        <v>0</v>
      </c>
      <c r="U17" s="116" t="str">
        <f t="shared" si="11"/>
        <v>0</v>
      </c>
      <c r="V17" s="115" t="str">
        <f t="shared" si="12"/>
        <v xml:space="preserve"> </v>
      </c>
      <c r="W17" s="114" t="str">
        <f t="shared" si="13"/>
        <v xml:space="preserve"> </v>
      </c>
      <c r="X17" s="115" t="str">
        <f t="shared" si="14"/>
        <v>1</v>
      </c>
      <c r="Y17" s="113" t="str">
        <f t="shared" si="15"/>
        <v>6</v>
      </c>
      <c r="Z17" s="114" t="str">
        <f t="shared" si="16"/>
        <v>7</v>
      </c>
      <c r="AA17" s="115" t="str">
        <f t="shared" si="17"/>
        <v>0</v>
      </c>
      <c r="AB17" s="113" t="str">
        <f t="shared" si="18"/>
        <v>0</v>
      </c>
      <c r="AC17" s="116" t="str">
        <f t="shared" si="19"/>
        <v>0</v>
      </c>
      <c r="AD17" s="109" t="str">
        <f t="shared" si="20"/>
        <v xml:space="preserve">  1670000</v>
      </c>
      <c r="AE17" s="108" t="str">
        <f t="shared" si="21"/>
        <v xml:space="preserve">  167000</v>
      </c>
    </row>
    <row r="18" spans="2:31" ht="22.5" customHeight="1">
      <c r="B18" s="24" t="str">
        <f t="shared" si="2"/>
        <v>04</v>
      </c>
      <c r="C18" s="96" t="s">
        <v>35</v>
      </c>
      <c r="D18" s="96"/>
      <c r="E18" s="96"/>
      <c r="F18" s="96"/>
      <c r="G18" s="96"/>
      <c r="H18" s="96"/>
      <c r="I18" s="96"/>
      <c r="J18" s="97"/>
      <c r="K18" s="20">
        <v>3</v>
      </c>
      <c r="L18" s="17">
        <v>329000</v>
      </c>
      <c r="M18" s="112" t="str">
        <f t="shared" si="3"/>
        <v xml:space="preserve"> </v>
      </c>
      <c r="N18" s="113" t="str">
        <f t="shared" si="4"/>
        <v xml:space="preserve"> </v>
      </c>
      <c r="O18" s="114" t="str">
        <f t="shared" si="5"/>
        <v xml:space="preserve"> </v>
      </c>
      <c r="P18" s="115" t="str">
        <f t="shared" si="6"/>
        <v>9</v>
      </c>
      <c r="Q18" s="113" t="str">
        <f t="shared" si="7"/>
        <v>8</v>
      </c>
      <c r="R18" s="114" t="str">
        <f t="shared" si="8"/>
        <v>7</v>
      </c>
      <c r="S18" s="115" t="str">
        <f t="shared" si="9"/>
        <v>0</v>
      </c>
      <c r="T18" s="113" t="str">
        <f t="shared" si="10"/>
        <v>0</v>
      </c>
      <c r="U18" s="116" t="str">
        <f t="shared" si="11"/>
        <v>0</v>
      </c>
      <c r="V18" s="115" t="str">
        <f t="shared" si="12"/>
        <v xml:space="preserve"> </v>
      </c>
      <c r="W18" s="114" t="str">
        <f t="shared" si="13"/>
        <v xml:space="preserve"> </v>
      </c>
      <c r="X18" s="115" t="str">
        <f t="shared" si="14"/>
        <v xml:space="preserve"> </v>
      </c>
      <c r="Y18" s="113" t="str">
        <f t="shared" si="15"/>
        <v>9</v>
      </c>
      <c r="Z18" s="114" t="str">
        <f t="shared" si="16"/>
        <v>8</v>
      </c>
      <c r="AA18" s="115" t="str">
        <f t="shared" si="17"/>
        <v>7</v>
      </c>
      <c r="AB18" s="113" t="str">
        <f t="shared" si="18"/>
        <v>0</v>
      </c>
      <c r="AC18" s="116" t="str">
        <f t="shared" si="19"/>
        <v>0</v>
      </c>
      <c r="AD18" s="109" t="str">
        <f t="shared" si="20"/>
        <v xml:space="preserve">   987000</v>
      </c>
      <c r="AE18" s="108" t="str">
        <f t="shared" si="21"/>
        <v xml:space="preserve">   98700</v>
      </c>
    </row>
    <row r="19" spans="2:31" ht="22.5" customHeight="1">
      <c r="B19" s="24" t="str">
        <f t="shared" si="2"/>
        <v>05</v>
      </c>
      <c r="C19" s="96" t="s">
        <v>37</v>
      </c>
      <c r="D19" s="96"/>
      <c r="E19" s="96"/>
      <c r="F19" s="96"/>
      <c r="G19" s="96"/>
      <c r="H19" s="96"/>
      <c r="I19" s="96"/>
      <c r="J19" s="97"/>
      <c r="K19" s="20">
        <v>3</v>
      </c>
      <c r="L19" s="17">
        <v>45600</v>
      </c>
      <c r="M19" s="112" t="str">
        <f t="shared" si="3"/>
        <v xml:space="preserve"> </v>
      </c>
      <c r="N19" s="113" t="str">
        <f t="shared" si="4"/>
        <v xml:space="preserve"> </v>
      </c>
      <c r="O19" s="114" t="str">
        <f t="shared" si="5"/>
        <v xml:space="preserve"> </v>
      </c>
      <c r="P19" s="115" t="str">
        <f t="shared" si="6"/>
        <v>1</v>
      </c>
      <c r="Q19" s="113" t="str">
        <f t="shared" si="7"/>
        <v>3</v>
      </c>
      <c r="R19" s="114" t="str">
        <f t="shared" si="8"/>
        <v>6</v>
      </c>
      <c r="S19" s="115" t="str">
        <f t="shared" si="9"/>
        <v>8</v>
      </c>
      <c r="T19" s="113" t="str">
        <f t="shared" si="10"/>
        <v>0</v>
      </c>
      <c r="U19" s="116" t="str">
        <f t="shared" si="11"/>
        <v>0</v>
      </c>
      <c r="V19" s="115" t="str">
        <f t="shared" si="12"/>
        <v xml:space="preserve"> </v>
      </c>
      <c r="W19" s="114" t="str">
        <f t="shared" si="13"/>
        <v xml:space="preserve"> </v>
      </c>
      <c r="X19" s="115" t="str">
        <f t="shared" si="14"/>
        <v xml:space="preserve"> </v>
      </c>
      <c r="Y19" s="113" t="str">
        <f t="shared" si="15"/>
        <v>1</v>
      </c>
      <c r="Z19" s="114" t="str">
        <f t="shared" si="16"/>
        <v>3</v>
      </c>
      <c r="AA19" s="115" t="str">
        <f t="shared" si="17"/>
        <v>6</v>
      </c>
      <c r="AB19" s="113" t="str">
        <f t="shared" si="18"/>
        <v>8</v>
      </c>
      <c r="AC19" s="116" t="str">
        <f t="shared" si="19"/>
        <v>0</v>
      </c>
      <c r="AD19" s="109" t="str">
        <f t="shared" si="20"/>
        <v xml:space="preserve">   136800</v>
      </c>
      <c r="AE19" s="108" t="str">
        <f t="shared" si="21"/>
        <v xml:space="preserve">   13680</v>
      </c>
    </row>
    <row r="20" spans="2:31" ht="22.5" customHeight="1">
      <c r="B20" s="24" t="str">
        <f t="shared" si="2"/>
        <v>06</v>
      </c>
      <c r="C20" s="96" t="s">
        <v>36</v>
      </c>
      <c r="D20" s="96"/>
      <c r="E20" s="96"/>
      <c r="F20" s="96"/>
      <c r="G20" s="96"/>
      <c r="H20" s="96"/>
      <c r="I20" s="96"/>
      <c r="J20" s="97"/>
      <c r="K20" s="20">
        <v>5</v>
      </c>
      <c r="L20" s="17">
        <v>235600</v>
      </c>
      <c r="M20" s="112" t="str">
        <f t="shared" si="3"/>
        <v xml:space="preserve"> </v>
      </c>
      <c r="N20" s="113" t="str">
        <f t="shared" si="4"/>
        <v xml:space="preserve"> </v>
      </c>
      <c r="O20" s="114" t="str">
        <f t="shared" si="5"/>
        <v>1</v>
      </c>
      <c r="P20" s="115" t="str">
        <f t="shared" si="6"/>
        <v>1</v>
      </c>
      <c r="Q20" s="113" t="str">
        <f t="shared" si="7"/>
        <v>7</v>
      </c>
      <c r="R20" s="114" t="str">
        <f t="shared" si="8"/>
        <v>8</v>
      </c>
      <c r="S20" s="115" t="str">
        <f t="shared" si="9"/>
        <v>0</v>
      </c>
      <c r="T20" s="113" t="str">
        <f t="shared" si="10"/>
        <v>0</v>
      </c>
      <c r="U20" s="116" t="str">
        <f t="shared" si="11"/>
        <v>0</v>
      </c>
      <c r="V20" s="115" t="str">
        <f t="shared" si="12"/>
        <v xml:space="preserve"> </v>
      </c>
      <c r="W20" s="114" t="str">
        <f t="shared" si="13"/>
        <v xml:space="preserve"> </v>
      </c>
      <c r="X20" s="115" t="str">
        <f t="shared" si="14"/>
        <v>1</v>
      </c>
      <c r="Y20" s="113" t="str">
        <f t="shared" si="15"/>
        <v>1</v>
      </c>
      <c r="Z20" s="114" t="str">
        <f t="shared" si="16"/>
        <v>7</v>
      </c>
      <c r="AA20" s="115" t="str">
        <f t="shared" si="17"/>
        <v>8</v>
      </c>
      <c r="AB20" s="113" t="str">
        <f t="shared" si="18"/>
        <v>0</v>
      </c>
      <c r="AC20" s="116" t="str">
        <f t="shared" si="19"/>
        <v>0</v>
      </c>
      <c r="AD20" s="109" t="str">
        <f t="shared" si="20"/>
        <v xml:space="preserve">  1178000</v>
      </c>
      <c r="AE20" s="108" t="str">
        <f t="shared" si="21"/>
        <v xml:space="preserve">  117800</v>
      </c>
    </row>
    <row r="21" spans="2:31" ht="22.5" customHeight="1">
      <c r="B21" s="24" t="str">
        <f t="shared" si="2"/>
        <v>07</v>
      </c>
      <c r="C21" s="96" t="s">
        <v>34</v>
      </c>
      <c r="D21" s="96"/>
      <c r="E21" s="96"/>
      <c r="F21" s="96"/>
      <c r="G21" s="96"/>
      <c r="H21" s="96"/>
      <c r="I21" s="96"/>
      <c r="J21" s="97"/>
      <c r="K21" s="20">
        <v>5</v>
      </c>
      <c r="L21" s="17">
        <v>18900</v>
      </c>
      <c r="M21" s="112" t="str">
        <f t="shared" si="3"/>
        <v xml:space="preserve"> </v>
      </c>
      <c r="N21" s="113" t="str">
        <f t="shared" si="4"/>
        <v xml:space="preserve"> </v>
      </c>
      <c r="O21" s="114" t="str">
        <f t="shared" si="5"/>
        <v xml:space="preserve"> </v>
      </c>
      <c r="P21" s="115" t="str">
        <f t="shared" si="6"/>
        <v xml:space="preserve"> </v>
      </c>
      <c r="Q21" s="113" t="str">
        <f t="shared" si="7"/>
        <v>9</v>
      </c>
      <c r="R21" s="114" t="str">
        <f t="shared" si="8"/>
        <v>4</v>
      </c>
      <c r="S21" s="115" t="str">
        <f t="shared" si="9"/>
        <v>5</v>
      </c>
      <c r="T21" s="113" t="str">
        <f t="shared" si="10"/>
        <v>0</v>
      </c>
      <c r="U21" s="116" t="str">
        <f t="shared" si="11"/>
        <v>0</v>
      </c>
      <c r="V21" s="115" t="str">
        <f t="shared" si="12"/>
        <v xml:space="preserve"> </v>
      </c>
      <c r="W21" s="114" t="str">
        <f t="shared" si="13"/>
        <v xml:space="preserve"> </v>
      </c>
      <c r="X21" s="115" t="str">
        <f t="shared" si="14"/>
        <v xml:space="preserve"> </v>
      </c>
      <c r="Y21" s="113" t="str">
        <f t="shared" si="15"/>
        <v xml:space="preserve"> </v>
      </c>
      <c r="Z21" s="114" t="str">
        <f t="shared" si="16"/>
        <v>9</v>
      </c>
      <c r="AA21" s="115" t="str">
        <f t="shared" si="17"/>
        <v>4</v>
      </c>
      <c r="AB21" s="113" t="str">
        <f t="shared" si="18"/>
        <v>5</v>
      </c>
      <c r="AC21" s="116" t="str">
        <f t="shared" si="19"/>
        <v>0</v>
      </c>
      <c r="AD21" s="109" t="str">
        <f t="shared" si="20"/>
        <v xml:space="preserve">    94500</v>
      </c>
      <c r="AE21" s="108" t="str">
        <f t="shared" si="21"/>
        <v xml:space="preserve">    9450</v>
      </c>
    </row>
    <row r="22" spans="2:31" ht="22.5" customHeight="1">
      <c r="B22" s="24" t="str">
        <f t="shared" si="2"/>
        <v>08</v>
      </c>
      <c r="C22" s="96"/>
      <c r="D22" s="96"/>
      <c r="E22" s="96"/>
      <c r="F22" s="96"/>
      <c r="G22" s="96"/>
      <c r="H22" s="96"/>
      <c r="I22" s="96"/>
      <c r="J22" s="97"/>
      <c r="K22" s="20"/>
      <c r="L22" s="17"/>
      <c r="M22" s="112" t="str">
        <f t="shared" si="3"/>
        <v xml:space="preserve"> </v>
      </c>
      <c r="N22" s="113" t="str">
        <f t="shared" si="4"/>
        <v xml:space="preserve"> </v>
      </c>
      <c r="O22" s="114" t="str">
        <f t="shared" si="5"/>
        <v xml:space="preserve"> </v>
      </c>
      <c r="P22" s="115" t="str">
        <f t="shared" si="6"/>
        <v xml:space="preserve"> </v>
      </c>
      <c r="Q22" s="113" t="str">
        <f t="shared" si="7"/>
        <v xml:space="preserve"> </v>
      </c>
      <c r="R22" s="114" t="str">
        <f t="shared" si="8"/>
        <v xml:space="preserve"> </v>
      </c>
      <c r="S22" s="115" t="str">
        <f t="shared" si="9"/>
        <v xml:space="preserve"> </v>
      </c>
      <c r="T22" s="113" t="str">
        <f t="shared" si="10"/>
        <v xml:space="preserve"> </v>
      </c>
      <c r="U22" s="116" t="str">
        <f t="shared" si="11"/>
        <v xml:space="preserve"> </v>
      </c>
      <c r="V22" s="115" t="str">
        <f t="shared" si="12"/>
        <v xml:space="preserve"> </v>
      </c>
      <c r="W22" s="114" t="str">
        <f t="shared" si="13"/>
        <v xml:space="preserve"> </v>
      </c>
      <c r="X22" s="115" t="str">
        <f t="shared" si="14"/>
        <v xml:space="preserve"> </v>
      </c>
      <c r="Y22" s="113" t="str">
        <f t="shared" si="15"/>
        <v xml:space="preserve"> </v>
      </c>
      <c r="Z22" s="114" t="str">
        <f t="shared" si="16"/>
        <v xml:space="preserve"> </v>
      </c>
      <c r="AA22" s="115" t="str">
        <f t="shared" si="17"/>
        <v xml:space="preserve"> </v>
      </c>
      <c r="AB22" s="113" t="str">
        <f t="shared" si="18"/>
        <v xml:space="preserve"> </v>
      </c>
      <c r="AC22" s="116" t="str">
        <f t="shared" si="19"/>
        <v xml:space="preserve"> </v>
      </c>
      <c r="AD22" s="109" t="str">
        <f t="shared" si="20"/>
        <v xml:space="preserve">         </v>
      </c>
      <c r="AE22" s="108" t="str">
        <f t="shared" si="21"/>
        <v xml:space="preserve">        </v>
      </c>
    </row>
    <row r="23" spans="2:31" ht="22.5" customHeight="1">
      <c r="B23" s="24" t="str">
        <f t="shared" si="2"/>
        <v>09</v>
      </c>
      <c r="C23" s="96"/>
      <c r="D23" s="96"/>
      <c r="E23" s="96"/>
      <c r="F23" s="96"/>
      <c r="G23" s="96"/>
      <c r="H23" s="96"/>
      <c r="I23" s="96"/>
      <c r="J23" s="97"/>
      <c r="K23" s="20"/>
      <c r="L23" s="17"/>
      <c r="M23" s="112" t="str">
        <f t="shared" si="3"/>
        <v xml:space="preserve"> </v>
      </c>
      <c r="N23" s="113" t="str">
        <f t="shared" si="4"/>
        <v xml:space="preserve"> </v>
      </c>
      <c r="O23" s="114" t="str">
        <f t="shared" si="5"/>
        <v xml:space="preserve"> </v>
      </c>
      <c r="P23" s="115" t="str">
        <f t="shared" si="6"/>
        <v xml:space="preserve"> </v>
      </c>
      <c r="Q23" s="113" t="str">
        <f t="shared" si="7"/>
        <v xml:space="preserve"> </v>
      </c>
      <c r="R23" s="114" t="str">
        <f t="shared" si="8"/>
        <v xml:space="preserve"> </v>
      </c>
      <c r="S23" s="115" t="str">
        <f t="shared" si="9"/>
        <v xml:space="preserve"> </v>
      </c>
      <c r="T23" s="113" t="str">
        <f t="shared" si="10"/>
        <v xml:space="preserve"> </v>
      </c>
      <c r="U23" s="116" t="str">
        <f t="shared" si="11"/>
        <v xml:space="preserve"> </v>
      </c>
      <c r="V23" s="115" t="str">
        <f t="shared" si="12"/>
        <v xml:space="preserve"> </v>
      </c>
      <c r="W23" s="114" t="str">
        <f t="shared" si="13"/>
        <v xml:space="preserve"> </v>
      </c>
      <c r="X23" s="115" t="str">
        <f t="shared" si="14"/>
        <v xml:space="preserve"> </v>
      </c>
      <c r="Y23" s="113" t="str">
        <f t="shared" si="15"/>
        <v xml:space="preserve"> </v>
      </c>
      <c r="Z23" s="114" t="str">
        <f t="shared" si="16"/>
        <v xml:space="preserve"> </v>
      </c>
      <c r="AA23" s="115" t="str">
        <f t="shared" si="17"/>
        <v xml:space="preserve"> </v>
      </c>
      <c r="AB23" s="113" t="str">
        <f t="shared" si="18"/>
        <v xml:space="preserve"> </v>
      </c>
      <c r="AC23" s="116" t="str">
        <f t="shared" si="19"/>
        <v xml:space="preserve"> </v>
      </c>
      <c r="AD23" s="109" t="str">
        <f t="shared" si="20"/>
        <v xml:space="preserve">         </v>
      </c>
      <c r="AE23" s="108" t="str">
        <f t="shared" si="21"/>
        <v xml:space="preserve">        </v>
      </c>
    </row>
    <row r="24" spans="2:31" ht="22.5" customHeight="1" thickBot="1">
      <c r="B24" s="24" t="str">
        <f t="shared" si="2"/>
        <v>10</v>
      </c>
      <c r="C24" s="103"/>
      <c r="D24" s="103"/>
      <c r="E24" s="103"/>
      <c r="F24" s="103"/>
      <c r="G24" s="103"/>
      <c r="H24" s="103"/>
      <c r="I24" s="103"/>
      <c r="J24" s="104"/>
      <c r="K24" s="21"/>
      <c r="L24" s="111"/>
      <c r="M24" s="117" t="str">
        <f t="shared" si="3"/>
        <v xml:space="preserve"> </v>
      </c>
      <c r="N24" s="118" t="str">
        <f t="shared" si="4"/>
        <v xml:space="preserve"> </v>
      </c>
      <c r="O24" s="119" t="str">
        <f t="shared" si="5"/>
        <v xml:space="preserve"> </v>
      </c>
      <c r="P24" s="120" t="str">
        <f t="shared" si="6"/>
        <v xml:space="preserve"> </v>
      </c>
      <c r="Q24" s="118" t="str">
        <f t="shared" si="7"/>
        <v xml:space="preserve"> </v>
      </c>
      <c r="R24" s="119" t="str">
        <f t="shared" si="8"/>
        <v xml:space="preserve"> </v>
      </c>
      <c r="S24" s="120" t="str">
        <f t="shared" si="9"/>
        <v xml:space="preserve"> </v>
      </c>
      <c r="T24" s="118" t="str">
        <f t="shared" si="10"/>
        <v xml:space="preserve"> </v>
      </c>
      <c r="U24" s="121" t="str">
        <f t="shared" si="11"/>
        <v xml:space="preserve"> </v>
      </c>
      <c r="V24" s="120" t="str">
        <f t="shared" si="12"/>
        <v xml:space="preserve"> </v>
      </c>
      <c r="W24" s="119" t="str">
        <f t="shared" si="13"/>
        <v xml:space="preserve"> </v>
      </c>
      <c r="X24" s="120" t="str">
        <f t="shared" si="14"/>
        <v xml:space="preserve"> </v>
      </c>
      <c r="Y24" s="118" t="str">
        <f t="shared" si="15"/>
        <v xml:space="preserve"> </v>
      </c>
      <c r="Z24" s="119" t="str">
        <f t="shared" si="16"/>
        <v xml:space="preserve"> </v>
      </c>
      <c r="AA24" s="120" t="str">
        <f t="shared" si="17"/>
        <v xml:space="preserve"> </v>
      </c>
      <c r="AB24" s="118" t="str">
        <f t="shared" si="18"/>
        <v xml:space="preserve"> </v>
      </c>
      <c r="AC24" s="121" t="str">
        <f t="shared" si="19"/>
        <v xml:space="preserve"> </v>
      </c>
      <c r="AD24" s="109" t="str">
        <f t="shared" si="20"/>
        <v xml:space="preserve">         </v>
      </c>
      <c r="AE24" s="108" t="str">
        <f t="shared" si="21"/>
        <v xml:space="preserve">        </v>
      </c>
    </row>
    <row r="25" spans="2:31" ht="22.5" customHeight="1" thickBot="1">
      <c r="B25" s="87" t="s">
        <v>29</v>
      </c>
      <c r="C25" s="88"/>
      <c r="D25" s="88"/>
      <c r="E25" s="88"/>
      <c r="F25" s="88"/>
      <c r="G25" s="88"/>
      <c r="H25" s="88"/>
      <c r="I25" s="88"/>
      <c r="J25" s="89"/>
      <c r="K25" s="22">
        <f>SUM(K15:K24)</f>
        <v>56</v>
      </c>
      <c r="L25" s="18">
        <f>SUM(L15:L24)</f>
        <v>2398100</v>
      </c>
      <c r="M25" s="125" t="str">
        <f t="shared" si="3"/>
        <v>2</v>
      </c>
      <c r="N25" s="126" t="str">
        <f t="shared" si="4"/>
        <v>1</v>
      </c>
      <c r="O25" s="127" t="str">
        <f t="shared" si="5"/>
        <v>5</v>
      </c>
      <c r="P25" s="128" t="str">
        <f t="shared" si="6"/>
        <v>4</v>
      </c>
      <c r="Q25" s="126" t="str">
        <f t="shared" si="7"/>
        <v>6</v>
      </c>
      <c r="R25" s="127" t="str">
        <f t="shared" si="8"/>
        <v>3</v>
      </c>
      <c r="S25" s="128" t="str">
        <f t="shared" si="9"/>
        <v>0</v>
      </c>
      <c r="T25" s="126" t="str">
        <f t="shared" si="10"/>
        <v>0</v>
      </c>
      <c r="U25" s="129" t="str">
        <f t="shared" si="11"/>
        <v/>
      </c>
      <c r="V25" s="128" t="str">
        <f t="shared" si="12"/>
        <v xml:space="preserve"> </v>
      </c>
      <c r="W25" s="127" t="str">
        <f t="shared" si="13"/>
        <v>2</v>
      </c>
      <c r="X25" s="128" t="str">
        <f t="shared" si="14"/>
        <v>1</v>
      </c>
      <c r="Y25" s="126" t="str">
        <f t="shared" si="15"/>
        <v>5</v>
      </c>
      <c r="Z25" s="127" t="str">
        <f t="shared" si="16"/>
        <v>4</v>
      </c>
      <c r="AA25" s="128" t="str">
        <f t="shared" si="17"/>
        <v>6</v>
      </c>
      <c r="AB25" s="126" t="str">
        <f t="shared" si="18"/>
        <v>3</v>
      </c>
      <c r="AC25" s="129" t="str">
        <f t="shared" si="19"/>
        <v>0</v>
      </c>
      <c r="AD25" s="110" t="str">
        <f>TEXT(SUMPRODUCT(K15:K24,L15:L24),"????????")</f>
        <v>21546300</v>
      </c>
      <c r="AE25" s="107" t="str">
        <f>TEXT(SUMPRODUCT(K15:K24,L15:L24)*10%,"????????")</f>
        <v xml:space="preserve"> 2154630</v>
      </c>
    </row>
  </sheetData>
  <mergeCells count="40">
    <mergeCell ref="C23:J23"/>
    <mergeCell ref="C24:J24"/>
    <mergeCell ref="C13:J14"/>
    <mergeCell ref="B25:J25"/>
    <mergeCell ref="L13:L14"/>
    <mergeCell ref="K13:K14"/>
    <mergeCell ref="C15:J15"/>
    <mergeCell ref="C16:J16"/>
    <mergeCell ref="C17:J17"/>
    <mergeCell ref="C18:J18"/>
    <mergeCell ref="C19:J19"/>
    <mergeCell ref="C20:J20"/>
    <mergeCell ref="B13:B14"/>
    <mergeCell ref="M13:U13"/>
    <mergeCell ref="V13:AC13"/>
    <mergeCell ref="C21:J21"/>
    <mergeCell ref="C22:J22"/>
    <mergeCell ref="B2:AC3"/>
    <mergeCell ref="Y10:AC11"/>
    <mergeCell ref="R6:V7"/>
    <mergeCell ref="R10:V11"/>
    <mergeCell ref="R4:AC5"/>
    <mergeCell ref="R8:AC9"/>
    <mergeCell ref="O10:Q11"/>
    <mergeCell ref="O8:Q9"/>
    <mergeCell ref="O6:Q7"/>
    <mergeCell ref="O4:Q5"/>
    <mergeCell ref="N4:N11"/>
    <mergeCell ref="C7:F8"/>
    <mergeCell ref="C4:F5"/>
    <mergeCell ref="G4:L5"/>
    <mergeCell ref="B12:F12"/>
    <mergeCell ref="G12:P12"/>
    <mergeCell ref="W10:X11"/>
    <mergeCell ref="W6:X7"/>
    <mergeCell ref="S12:Z12"/>
    <mergeCell ref="G7:L8"/>
    <mergeCell ref="C10:L11"/>
    <mergeCell ref="Y6:AC7"/>
    <mergeCell ref="AB12:AC12"/>
  </mergeCells>
  <phoneticPr fontId="2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거래명세표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2010-03-25T12:07:36Z</cp:lastPrinted>
  <dcterms:created xsi:type="dcterms:W3CDTF">2007-01-02T03:05:17Z</dcterms:created>
  <dcterms:modified xsi:type="dcterms:W3CDTF">2021-11-17T12:51:58Z</dcterms:modified>
</cp:coreProperties>
</file>