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BD1DC9BE-DDA4-47C0-9B65-935E1F1E5B33}" xr6:coauthVersionLast="47" xr6:coauthVersionMax="47" xr10:uidLastSave="{00000000-0000-0000-0000-000000000000}"/>
  <bookViews>
    <workbookView xWindow="-120" yWindow="-120" windowWidth="15600" windowHeight="11760" activeTab="2" xr2:uid="{78C2AF08-AF1F-4678-94EC-F023D4294E81}"/>
  </bookViews>
  <sheets>
    <sheet name="거래선대장" sheetId="1" r:id="rId1"/>
    <sheet name="거래기간" sheetId="4" r:id="rId2"/>
    <sheet name="조회" sheetId="2" r:id="rId3"/>
    <sheet name="신규" sheetId="3" r:id="rId4"/>
  </sheets>
  <definedNames>
    <definedName name="거래기간">거래선대장!$F$4:$F$35</definedName>
    <definedName name="거래일자">거래선대장!$E$4:$E$35</definedName>
    <definedName name="거래처">거래선대장!$C$4:$C$35</definedName>
    <definedName name="대표자">거래선대장!$H$4:$H$35</definedName>
    <definedName name="번호">거래선대장!$A$4:$A$35</definedName>
    <definedName name="사업자번호">거래선대장!$B$4:$B$35</definedName>
    <definedName name="설립일">거래선대장!$I$4:$I$35</definedName>
    <definedName name="업태">거래선대장!$K$4:$K$35</definedName>
    <definedName name="전화번호">거래선대장!$L$4:$L$35</definedName>
    <definedName name="조사일자">거래선대장!$D$4:$D$35</definedName>
    <definedName name="종목">거래선대장!$J$4:$J$35</definedName>
    <definedName name="주소">거래선대장!$M$4:$M$35</definedName>
    <definedName name="참고사항">거래선대장!$N$4:$N$35</definedName>
    <definedName name="평가">거래기간!$B$3:$D$4</definedName>
    <definedName name="평가점수">거래선대장!$G$4:$G$35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/>
  <c r="B6" i="2"/>
  <c r="B9" i="2"/>
  <c r="B7" i="2"/>
  <c r="F6" i="2"/>
  <c r="D6" i="2"/>
  <c r="D8" i="2"/>
  <c r="B8" i="2" s="1"/>
  <c r="D5" i="2"/>
  <c r="F5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8" i="2" s="1"/>
  <c r="F32" i="1"/>
  <c r="F33" i="1"/>
  <c r="F34" i="1"/>
  <c r="F35" i="1"/>
  <c r="F4" i="1"/>
  <c r="F4" i="3"/>
</calcChain>
</file>

<file path=xl/sharedStrings.xml><?xml version="1.0" encoding="utf-8"?>
<sst xmlns="http://schemas.openxmlformats.org/spreadsheetml/2006/main" count="314" uniqueCount="195">
  <si>
    <t>거래선 관리 대장</t>
    <phoneticPr fontId="2" type="noConversion"/>
  </si>
  <si>
    <t>번호</t>
  </si>
  <si>
    <t>거래처</t>
  </si>
  <si>
    <t>사업자번호</t>
  </si>
  <si>
    <t>조사일자</t>
  </si>
  <si>
    <t>종합평가</t>
  </si>
  <si>
    <t>대표자</t>
  </si>
  <si>
    <t>설립일</t>
  </si>
  <si>
    <t>종목</t>
  </si>
  <si>
    <t>업태</t>
  </si>
  <si>
    <t>주소</t>
    <phoneticPr fontId="2" type="noConversion"/>
  </si>
  <si>
    <t>가나상회</t>
  </si>
  <si>
    <t>121-59-24215</t>
  </si>
  <si>
    <t>이수철</t>
  </si>
  <si>
    <t>서적판매</t>
  </si>
  <si>
    <t>도서출판</t>
  </si>
  <si>
    <t>서울 강남구 삼성동</t>
  </si>
  <si>
    <t>금빛전자</t>
  </si>
  <si>
    <t>545-03-83225</t>
  </si>
  <si>
    <t>김철중</t>
  </si>
  <si>
    <t>제조업</t>
  </si>
  <si>
    <t>서울 서초구 방배1동</t>
  </si>
  <si>
    <t>나라상사</t>
  </si>
  <si>
    <t>435-03-83225</t>
  </si>
  <si>
    <t>이상철</t>
  </si>
  <si>
    <t>도소매업</t>
  </si>
  <si>
    <t>서울 강남구 역삼1동</t>
  </si>
  <si>
    <t>나명전자</t>
  </si>
  <si>
    <t>121-21-21212</t>
  </si>
  <si>
    <t>전성공</t>
  </si>
  <si>
    <t>전자제품</t>
  </si>
  <si>
    <t>서울 용산구 용산동 2가</t>
  </si>
  <si>
    <t>나성상사</t>
  </si>
  <si>
    <t>125-03-83225</t>
  </si>
  <si>
    <t>박상민</t>
  </si>
  <si>
    <t>서울 강남구 도곡동</t>
  </si>
  <si>
    <t>다운주식회사</t>
  </si>
  <si>
    <t>123-45-67891</t>
  </si>
  <si>
    <t>김건모</t>
  </si>
  <si>
    <t>음료</t>
  </si>
  <si>
    <t>서울 용산구 한강로 1가</t>
  </si>
  <si>
    <t>대나라상사</t>
  </si>
  <si>
    <t>422-85-85474</t>
  </si>
  <si>
    <t>문성준</t>
  </si>
  <si>
    <t>전자부품</t>
  </si>
  <si>
    <t>서울 용산구 후암동</t>
  </si>
  <si>
    <t>만석상회</t>
  </si>
  <si>
    <t>122-43-65054</t>
  </si>
  <si>
    <t>박준희</t>
  </si>
  <si>
    <t>서울 서초구 양재동</t>
  </si>
  <si>
    <t>명부상회</t>
  </si>
  <si>
    <t>154-80-34425</t>
  </si>
  <si>
    <t>성우리</t>
  </si>
  <si>
    <t>요식업</t>
  </si>
  <si>
    <t>음식판매</t>
  </si>
  <si>
    <t>서울 용산구 이태원동</t>
  </si>
  <si>
    <t>미래전자</t>
  </si>
  <si>
    <t>411-03-63005</t>
  </si>
  <si>
    <t>이상회</t>
  </si>
  <si>
    <t>서울 마포구 공덕동</t>
  </si>
  <si>
    <t>민운주식회사</t>
  </si>
  <si>
    <t>123-06-95684</t>
  </si>
  <si>
    <t>컴퓨터</t>
  </si>
  <si>
    <t>서울 영등포구 여의도동</t>
  </si>
  <si>
    <t>보람주식회사</t>
  </si>
  <si>
    <t>홍민중</t>
  </si>
  <si>
    <t>서울 강남구 역삼2동</t>
  </si>
  <si>
    <t>상도상회</t>
  </si>
  <si>
    <t>302-03-83225</t>
  </si>
  <si>
    <t>홍길동</t>
  </si>
  <si>
    <t>새운상사</t>
  </si>
  <si>
    <t>125-03-83777</t>
  </si>
  <si>
    <t>최공석</t>
  </si>
  <si>
    <t>서울 강남구 대치동</t>
  </si>
  <si>
    <t>오린미디어</t>
  </si>
  <si>
    <t>101-38-14005</t>
  </si>
  <si>
    <t>김하나</t>
  </si>
  <si>
    <t>출판업</t>
  </si>
  <si>
    <t>옥주식품</t>
  </si>
  <si>
    <t>255-26-54687</t>
  </si>
  <si>
    <t>서울 영등포구 당산동 1가</t>
  </si>
  <si>
    <t>운수상회</t>
  </si>
  <si>
    <t>111-01-83225</t>
  </si>
  <si>
    <t>창성상회</t>
  </si>
  <si>
    <t>673-45-67890</t>
  </si>
  <si>
    <t>이승철</t>
  </si>
  <si>
    <t>푸른미디어</t>
  </si>
  <si>
    <t>722-22-54844</t>
  </si>
  <si>
    <t>남희석</t>
  </si>
  <si>
    <t>미디어</t>
  </si>
  <si>
    <t>서울 마포구 연남동</t>
  </si>
  <si>
    <t>하나주식회사</t>
  </si>
  <si>
    <t>125-03-23229</t>
  </si>
  <si>
    <t>하늘상사</t>
  </si>
  <si>
    <t>122-01-44634</t>
  </si>
  <si>
    <t>심은석</t>
  </si>
  <si>
    <t>서울 영등포구 영등포 본동</t>
  </si>
  <si>
    <t>하이주식회사</t>
  </si>
  <si>
    <t>722-64-75264</t>
  </si>
  <si>
    <t>나문석</t>
  </si>
  <si>
    <t>서울 서초구 방배2동</t>
  </si>
  <si>
    <t>한국상사</t>
  </si>
  <si>
    <t>121-17-03795</t>
  </si>
  <si>
    <t>한빛미디어</t>
  </si>
  <si>
    <t>298-28-05894</t>
  </si>
  <si>
    <t>김수철</t>
  </si>
  <si>
    <t>이음상회</t>
    <phoneticPr fontId="2" type="noConversion"/>
  </si>
  <si>
    <t>711-50-75264</t>
    <phoneticPr fontId="2" type="noConversion"/>
  </si>
  <si>
    <t>나영철</t>
    <phoneticPr fontId="2" type="noConversion"/>
  </si>
  <si>
    <t>테크노미디어</t>
    <phoneticPr fontId="2" type="noConversion"/>
  </si>
  <si>
    <t>120-33-03111</t>
    <phoneticPr fontId="2" type="noConversion"/>
  </si>
  <si>
    <t>김미옥</t>
    <phoneticPr fontId="2" type="noConversion"/>
  </si>
  <si>
    <t>미디어</t>
    <phoneticPr fontId="2" type="noConversion"/>
  </si>
  <si>
    <t>미래닷컴</t>
    <phoneticPr fontId="2" type="noConversion"/>
  </si>
  <si>
    <t>133-18-34894</t>
    <phoneticPr fontId="2" type="noConversion"/>
  </si>
  <si>
    <t>불량</t>
    <phoneticPr fontId="2" type="noConversion"/>
  </si>
  <si>
    <t>박달수</t>
    <phoneticPr fontId="2" type="noConversion"/>
  </si>
  <si>
    <t>서울 영등포구 당산동 3가</t>
  </si>
  <si>
    <t>컴미래</t>
    <phoneticPr fontId="2" type="noConversion"/>
  </si>
  <si>
    <t>222-34-12354</t>
    <phoneticPr fontId="2" type="noConversion"/>
  </si>
  <si>
    <t>보류</t>
    <phoneticPr fontId="2" type="noConversion"/>
  </si>
  <si>
    <t>최민식</t>
    <phoneticPr fontId="2" type="noConversion"/>
  </si>
  <si>
    <t>서울 서초구 반포동</t>
  </si>
  <si>
    <t>영출판</t>
    <phoneticPr fontId="2" type="noConversion"/>
  </si>
  <si>
    <t>333-20-03795</t>
    <phoneticPr fontId="2" type="noConversion"/>
  </si>
  <si>
    <t>홍민국</t>
    <phoneticPr fontId="2" type="noConversion"/>
  </si>
  <si>
    <t>멀티플랙</t>
    <phoneticPr fontId="2" type="noConversion"/>
  </si>
  <si>
    <t>456-11-44444</t>
    <phoneticPr fontId="2" type="noConversion"/>
  </si>
  <si>
    <t>김영희</t>
    <phoneticPr fontId="2" type="noConversion"/>
  </si>
  <si>
    <t>나무서적</t>
    <phoneticPr fontId="2" type="noConversion"/>
  </si>
  <si>
    <t>111-10-03795</t>
    <phoneticPr fontId="2" type="noConversion"/>
  </si>
  <si>
    <t>강미진</t>
    <phoneticPr fontId="2" type="noConversion"/>
  </si>
  <si>
    <t>파란미디어</t>
    <phoneticPr fontId="2" type="noConversion"/>
  </si>
  <si>
    <t>133-66-11194</t>
    <phoneticPr fontId="2" type="noConversion"/>
  </si>
  <si>
    <t>최미옥</t>
    <phoneticPr fontId="2" type="noConversion"/>
  </si>
  <si>
    <t>거래처</t>
    <phoneticPr fontId="2" type="noConversion"/>
  </si>
  <si>
    <t>사업자번호</t>
    <phoneticPr fontId="2" type="noConversion"/>
  </si>
  <si>
    <t>대표자</t>
    <phoneticPr fontId="2" type="noConversion"/>
  </si>
  <si>
    <t>조사일자</t>
    <phoneticPr fontId="2" type="noConversion"/>
  </si>
  <si>
    <t>종목</t>
    <phoneticPr fontId="2" type="noConversion"/>
  </si>
  <si>
    <t>업태</t>
    <phoneticPr fontId="2" type="noConversion"/>
  </si>
  <si>
    <t>전화번호</t>
    <phoneticPr fontId="2" type="noConversion"/>
  </si>
  <si>
    <t>종합평가</t>
    <phoneticPr fontId="2" type="noConversion"/>
  </si>
  <si>
    <t>참고사항</t>
    <phoneticPr fontId="2" type="noConversion"/>
  </si>
  <si>
    <t>02-458-6658</t>
  </si>
  <si>
    <t>02-539-4518</t>
  </si>
  <si>
    <t>02-539-3317</t>
  </si>
  <si>
    <t>02-531-5555</t>
  </si>
  <si>
    <t>02-539-6618</t>
  </si>
  <si>
    <t>02-257-1234</t>
  </si>
  <si>
    <t>02-256-1212</t>
  </si>
  <si>
    <t>02-458-3652</t>
  </si>
  <si>
    <t>02-787-3456</t>
  </si>
  <si>
    <t>02-539-5617</t>
  </si>
  <si>
    <t>02-625-3456</t>
  </si>
  <si>
    <t>02-539-5620</t>
  </si>
  <si>
    <t>02-539-5618</t>
  </si>
  <si>
    <t>02-692-1188</t>
  </si>
  <si>
    <t>02-692-1177</t>
  </si>
  <si>
    <t>02-537-5858</t>
  </si>
  <si>
    <t>02-256-3456</t>
  </si>
  <si>
    <t>02-850-1254</t>
  </si>
  <si>
    <t>02-692-1166</t>
  </si>
  <si>
    <t>02-458-7895</t>
  </si>
  <si>
    <t>02-352-8800</t>
  </si>
  <si>
    <t>02-539-1111</t>
  </si>
  <si>
    <t>02-256-8888</t>
  </si>
  <si>
    <t>02-539-2121</t>
  </si>
  <si>
    <t>02-256-0000</t>
  </si>
  <si>
    <t>02-532-1200</t>
  </si>
  <si>
    <t>02-539-1000</t>
  </si>
  <si>
    <t>02-256-1111</t>
  </si>
  <si>
    <t>02-536-9911</t>
  </si>
  <si>
    <t>02-256-2323</t>
  </si>
  <si>
    <t>거래일자</t>
    <phoneticPr fontId="2" type="noConversion"/>
  </si>
  <si>
    <t>거래기간</t>
    <phoneticPr fontId="2" type="noConversion"/>
  </si>
  <si>
    <t>장기거래업체</t>
    <phoneticPr fontId="2" type="noConversion"/>
  </si>
  <si>
    <t>신생업체, 1년간 거래 후 재평가</t>
    <phoneticPr fontId="2" type="noConversion"/>
  </si>
  <si>
    <t>거래취소</t>
    <phoneticPr fontId="2" type="noConversion"/>
  </si>
  <si>
    <t>1년간 거래 후 재평가</t>
    <phoneticPr fontId="2" type="noConversion"/>
  </si>
  <si>
    <t>우수거래업체</t>
    <phoneticPr fontId="2" type="noConversion"/>
  </si>
  <si>
    <t>신규거래업체, 제품, 디자인, 맛 우수</t>
    <phoneticPr fontId="2" type="noConversion"/>
  </si>
  <si>
    <t>신규거래업체,우수출판업체</t>
    <phoneticPr fontId="2" type="noConversion"/>
  </si>
  <si>
    <t>&lt;신규 거래 업체&gt;</t>
    <phoneticPr fontId="2" type="noConversion"/>
  </si>
  <si>
    <t>신규거래업체</t>
    <phoneticPr fontId="2" type="noConversion"/>
  </si>
  <si>
    <t>151-33-22204</t>
    <phoneticPr fontId="2" type="noConversion"/>
  </si>
  <si>
    <t>이철민</t>
    <phoneticPr fontId="2" type="noConversion"/>
  </si>
  <si>
    <t>02-123-4545</t>
    <phoneticPr fontId="2" type="noConversion"/>
  </si>
  <si>
    <t>서울 마포구 연희동</t>
    <phoneticPr fontId="2" type="noConversion"/>
  </si>
  <si>
    <t>푸른출판</t>
    <phoneticPr fontId="2" type="noConversion"/>
  </si>
  <si>
    <t>거래처 조회</t>
    <phoneticPr fontId="2" type="noConversion"/>
  </si>
  <si>
    <t>점수</t>
    <phoneticPr fontId="2" type="noConversion"/>
  </si>
  <si>
    <t>우량</t>
    <phoneticPr fontId="2" type="noConversion"/>
  </si>
  <si>
    <t>평가점수</t>
    <phoneticPr fontId="2" type="noConversion"/>
  </si>
  <si>
    <t>거래처 종합평가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</si>
</sst>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년&quot;"/>
  </numFmts>
  <fonts count="6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</font>
    <font>
      <b/>
      <sz val="16"/>
      <color theme="9" tint="-0.499984740745262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5FCC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indexed="64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9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medium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medium">
        <color theme="9" tint="-0.499984740745262"/>
      </bottom>
      <diagonal/>
    </border>
    <border>
      <left style="thin">
        <color indexed="64"/>
      </left>
      <right/>
      <top style="thin">
        <color indexed="64"/>
      </top>
      <bottom style="medium">
        <color theme="9" tint="-0.499984740745262"/>
      </bottom>
      <diagonal/>
    </border>
    <border>
      <left/>
      <right/>
      <top style="thin">
        <color indexed="64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indexed="64"/>
      </top>
      <bottom style="medium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3" fillId="3" borderId="2" xfId="0" applyFont="1" applyFill="1" applyBorder="1" applyAlignment="1">
      <alignment horizontal="distributed" vertical="center"/>
    </xf>
    <xf numFmtId="0" fontId="3" fillId="3" borderId="4" xfId="0" applyFont="1" applyFill="1" applyBorder="1" applyAlignment="1">
      <alignment horizontal="distributed" vertical="center"/>
    </xf>
    <xf numFmtId="0" fontId="3" fillId="3" borderId="7" xfId="0" applyFont="1" applyFill="1" applyBorder="1" applyAlignment="1">
      <alignment horizontal="distributed" vertical="center"/>
    </xf>
    <xf numFmtId="0" fontId="3" fillId="3" borderId="12" xfId="0" applyFont="1" applyFill="1" applyBorder="1" applyAlignment="1">
      <alignment horizontal="distributed" vertical="center"/>
    </xf>
    <xf numFmtId="0" fontId="3" fillId="3" borderId="5" xfId="0" applyFont="1" applyFill="1" applyBorder="1" applyAlignment="1">
      <alignment horizontal="distributed" vertical="center"/>
    </xf>
    <xf numFmtId="0" fontId="3" fillId="3" borderId="1" xfId="0" applyFont="1" applyFill="1" applyBorder="1" applyAlignment="1">
      <alignment horizontal="distributed" vertical="center"/>
    </xf>
    <xf numFmtId="0" fontId="0" fillId="0" borderId="1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</cellXfs>
  <cellStyles count="1">
    <cellStyle name="표준" xfId="0" builtinId="0"/>
  </cellStyles>
  <dxfs count="17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76" formatCode="General&quot;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329065-E2B3-4DE8-9F90-F3D277D84EE8}" name="거래선" displayName="거래선" ref="A3:N35" totalsRowShown="0" headerRowDxfId="15">
  <autoFilter ref="A3:N35" xr:uid="{D8329065-E2B3-4DE8-9F90-F3D277D84EE8}"/>
  <sortState xmlns:xlrd2="http://schemas.microsoft.com/office/spreadsheetml/2017/richdata2" ref="A4:N35">
    <sortCondition ref="A3:A35"/>
  </sortState>
  <tableColumns count="14">
    <tableColumn id="1" xr3:uid="{95E102F0-F57A-4AF5-ADB9-A3D58D38B57F}" name="번호" dataDxfId="14"/>
    <tableColumn id="2" xr3:uid="{9A88A688-BE7B-44CE-A448-93D4D4DFB698}" name="사업자번호" dataDxfId="13"/>
    <tableColumn id="3" xr3:uid="{01BDCA4C-9384-4226-A75C-CF385DE9F1E4}" name="거래처" dataDxfId="12"/>
    <tableColumn id="4" xr3:uid="{22260BAD-A261-4149-818D-05DC265664EA}" name="조사일자" dataDxfId="11"/>
    <tableColumn id="5" xr3:uid="{C1DD557B-D3ED-4FB5-A468-4D254C4E1458}" name="거래일자" dataDxfId="10"/>
    <tableColumn id="6" xr3:uid="{5FB98A19-B492-4AFB-8D55-03918114136A}" name="거래기간" dataDxfId="9">
      <calculatedColumnFormula>DATEDIF(E4,D4,"y")&amp;"년 "&amp;DATEDIF(E4,D4,"ym")&amp;"개월"</calculatedColumnFormula>
    </tableColumn>
    <tableColumn id="7" xr3:uid="{02EFD104-6E91-4A70-B2B6-DD5469CC1D66}" name="평가점수" dataDxfId="8"/>
    <tableColumn id="8" xr3:uid="{0AABAF7E-6691-4B90-8521-B507A53FA7C6}" name="대표자" dataDxfId="7"/>
    <tableColumn id="9" xr3:uid="{A94B539C-B3DA-494D-88D7-643904754BA9}" name="설립일" dataDxfId="6"/>
    <tableColumn id="10" xr3:uid="{59DF451E-5042-4F82-8C8A-012236778AA4}" name="종목" dataDxfId="5"/>
    <tableColumn id="11" xr3:uid="{62663B0C-FE43-4EB2-A0AD-B0FACFEB82AE}" name="업태" dataDxfId="4"/>
    <tableColumn id="12" xr3:uid="{B88516FB-37AC-434A-9204-88FA50A20C34}" name="전화번호" dataDxfId="3"/>
    <tableColumn id="13" xr3:uid="{5E1ECA99-7C70-422D-A5F7-CD6BF2C3E8C1}" name="주소" dataDxfId="2"/>
    <tableColumn id="14" xr3:uid="{69285697-68CC-4E7E-90D8-3BC526A97549}" name="참고사항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368C-04A9-4FC8-AE70-B728F2748126}">
  <dimension ref="A1:N35"/>
  <sheetViews>
    <sheetView zoomScaleNormal="100" workbookViewId="0">
      <selection activeCell="C35" sqref="C35"/>
    </sheetView>
  </sheetViews>
  <sheetFormatPr defaultRowHeight="16.5"/>
  <cols>
    <col min="1" max="1" width="6.5" style="2" customWidth="1"/>
    <col min="2" max="2" width="13" style="2" bestFit="1" customWidth="1"/>
    <col min="3" max="3" width="14.125" style="2" customWidth="1"/>
    <col min="4" max="5" width="11.125" style="2" bestFit="1" customWidth="1"/>
    <col min="6" max="6" width="10.875" style="2" bestFit="1" customWidth="1"/>
    <col min="7" max="7" width="10.25" style="2" customWidth="1"/>
    <col min="8" max="8" width="8.375" style="2" customWidth="1"/>
    <col min="9" max="9" width="11.125" style="2" bestFit="1" customWidth="1"/>
    <col min="10" max="10" width="9" style="2" bestFit="1" customWidth="1"/>
    <col min="11" max="11" width="11" style="2" customWidth="1"/>
    <col min="12" max="12" width="13.125" style="2" customWidth="1"/>
    <col min="13" max="13" width="25.5" bestFit="1" customWidth="1"/>
    <col min="14" max="14" width="15.125" style="7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3" spans="1:14" ht="21" customHeight="1">
      <c r="A3" s="22" t="s">
        <v>1</v>
      </c>
      <c r="B3" s="22" t="s">
        <v>3</v>
      </c>
      <c r="C3" s="22" t="s">
        <v>2</v>
      </c>
      <c r="D3" s="22" t="s">
        <v>4</v>
      </c>
      <c r="E3" s="22" t="s">
        <v>174</v>
      </c>
      <c r="F3" s="22" t="s">
        <v>175</v>
      </c>
      <c r="G3" s="22" t="s">
        <v>193</v>
      </c>
      <c r="H3" s="22" t="s">
        <v>6</v>
      </c>
      <c r="I3" s="22" t="s">
        <v>7</v>
      </c>
      <c r="J3" s="22" t="s">
        <v>8</v>
      </c>
      <c r="K3" s="22" t="s">
        <v>9</v>
      </c>
      <c r="L3" s="22" t="s">
        <v>141</v>
      </c>
      <c r="M3" s="22" t="s">
        <v>10</v>
      </c>
      <c r="N3" s="22" t="s">
        <v>143</v>
      </c>
    </row>
    <row r="4" spans="1:14" ht="18" customHeight="1">
      <c r="A4" s="22">
        <v>1</v>
      </c>
      <c r="B4" s="22" t="s">
        <v>12</v>
      </c>
      <c r="C4" s="22" t="s">
        <v>11</v>
      </c>
      <c r="D4" s="23">
        <v>43837</v>
      </c>
      <c r="E4" s="23">
        <v>42644</v>
      </c>
      <c r="F4" s="24" t="str">
        <f t="shared" ref="F4:F35" si="0">DATEDIF(E4,D4,"y")&amp;"년 "&amp;DATEDIF(E4,D4,"ym")&amp;"개월"</f>
        <v>3년 3개월</v>
      </c>
      <c r="G4" s="22">
        <v>66</v>
      </c>
      <c r="H4" s="22" t="s">
        <v>13</v>
      </c>
      <c r="I4" s="23">
        <v>40557</v>
      </c>
      <c r="J4" s="22" t="s">
        <v>14</v>
      </c>
      <c r="K4" s="22" t="s">
        <v>15</v>
      </c>
      <c r="L4" s="25" t="s">
        <v>144</v>
      </c>
      <c r="M4" s="26" t="s">
        <v>16</v>
      </c>
      <c r="N4" s="27" t="s">
        <v>179</v>
      </c>
    </row>
    <row r="5" spans="1:14" ht="18" customHeight="1">
      <c r="A5" s="22">
        <v>2</v>
      </c>
      <c r="B5" s="22" t="s">
        <v>18</v>
      </c>
      <c r="C5" s="22" t="s">
        <v>17</v>
      </c>
      <c r="D5" s="23">
        <v>44553</v>
      </c>
      <c r="E5" s="23">
        <v>42348</v>
      </c>
      <c r="F5" s="24" t="str">
        <f t="shared" si="0"/>
        <v>6년 0개월</v>
      </c>
      <c r="G5" s="22">
        <v>90</v>
      </c>
      <c r="H5" s="22" t="s">
        <v>19</v>
      </c>
      <c r="I5" s="23">
        <v>40521</v>
      </c>
      <c r="J5" s="22" t="s">
        <v>14</v>
      </c>
      <c r="K5" s="22" t="s">
        <v>20</v>
      </c>
      <c r="L5" s="25" t="s">
        <v>145</v>
      </c>
      <c r="M5" s="26" t="s">
        <v>21</v>
      </c>
      <c r="N5" s="27" t="s">
        <v>180</v>
      </c>
    </row>
    <row r="6" spans="1:14" ht="18" customHeight="1">
      <c r="A6" s="22">
        <v>3</v>
      </c>
      <c r="B6" s="22" t="s">
        <v>23</v>
      </c>
      <c r="C6" s="22" t="s">
        <v>22</v>
      </c>
      <c r="D6" s="23">
        <v>44554</v>
      </c>
      <c r="E6" s="23">
        <v>43960</v>
      </c>
      <c r="F6" s="24" t="str">
        <f t="shared" si="0"/>
        <v>1년 7개월</v>
      </c>
      <c r="G6" s="22">
        <v>59</v>
      </c>
      <c r="H6" s="22" t="s">
        <v>24</v>
      </c>
      <c r="I6" s="23">
        <v>43809</v>
      </c>
      <c r="J6" s="22" t="s">
        <v>14</v>
      </c>
      <c r="K6" s="22" t="s">
        <v>25</v>
      </c>
      <c r="L6" s="25" t="s">
        <v>146</v>
      </c>
      <c r="M6" s="26" t="s">
        <v>26</v>
      </c>
      <c r="N6" s="27" t="s">
        <v>178</v>
      </c>
    </row>
    <row r="7" spans="1:14" ht="18" customHeight="1">
      <c r="A7" s="22">
        <v>4</v>
      </c>
      <c r="B7" s="22" t="s">
        <v>28</v>
      </c>
      <c r="C7" s="22" t="s">
        <v>27</v>
      </c>
      <c r="D7" s="23">
        <v>44557</v>
      </c>
      <c r="E7" s="23">
        <v>42554</v>
      </c>
      <c r="F7" s="24" t="str">
        <f t="shared" si="0"/>
        <v>5년 5개월</v>
      </c>
      <c r="G7" s="22">
        <v>95</v>
      </c>
      <c r="H7" s="22" t="s">
        <v>29</v>
      </c>
      <c r="I7" s="23">
        <v>40890</v>
      </c>
      <c r="J7" s="22" t="s">
        <v>30</v>
      </c>
      <c r="K7" s="22" t="s">
        <v>20</v>
      </c>
      <c r="L7" s="25" t="s">
        <v>147</v>
      </c>
      <c r="M7" s="26" t="s">
        <v>31</v>
      </c>
      <c r="N7" s="27" t="s">
        <v>180</v>
      </c>
    </row>
    <row r="8" spans="1:14" ht="18" customHeight="1">
      <c r="A8" s="22">
        <v>5</v>
      </c>
      <c r="B8" s="22" t="s">
        <v>33</v>
      </c>
      <c r="C8" s="22" t="s">
        <v>32</v>
      </c>
      <c r="D8" s="23">
        <v>44552</v>
      </c>
      <c r="E8" s="23">
        <v>41494</v>
      </c>
      <c r="F8" s="24" t="str">
        <f t="shared" si="0"/>
        <v>8년 4개월</v>
      </c>
      <c r="G8" s="22">
        <v>70</v>
      </c>
      <c r="H8" s="22" t="s">
        <v>34</v>
      </c>
      <c r="I8" s="23">
        <v>40520</v>
      </c>
      <c r="J8" s="22" t="s">
        <v>14</v>
      </c>
      <c r="K8" s="22" t="s">
        <v>25</v>
      </c>
      <c r="L8" s="25" t="s">
        <v>148</v>
      </c>
      <c r="M8" s="26" t="s">
        <v>35</v>
      </c>
      <c r="N8" s="27" t="s">
        <v>179</v>
      </c>
    </row>
    <row r="9" spans="1:14" ht="18" customHeight="1">
      <c r="A9" s="22">
        <v>6</v>
      </c>
      <c r="B9" s="22" t="s">
        <v>37</v>
      </c>
      <c r="C9" s="22" t="s">
        <v>36</v>
      </c>
      <c r="D9" s="23">
        <v>44559</v>
      </c>
      <c r="E9" s="23">
        <v>44296</v>
      </c>
      <c r="F9" s="24" t="str">
        <f t="shared" si="0"/>
        <v>0년 8개월</v>
      </c>
      <c r="G9" s="22">
        <v>85</v>
      </c>
      <c r="H9" s="22" t="s">
        <v>38</v>
      </c>
      <c r="I9" s="23">
        <v>42719</v>
      </c>
      <c r="J9" s="22" t="s">
        <v>39</v>
      </c>
      <c r="K9" s="22" t="s">
        <v>20</v>
      </c>
      <c r="L9" s="25" t="s">
        <v>149</v>
      </c>
      <c r="M9" s="26" t="s">
        <v>40</v>
      </c>
      <c r="N9" s="27" t="s">
        <v>181</v>
      </c>
    </row>
    <row r="10" spans="1:14" ht="18" customHeight="1">
      <c r="A10" s="22">
        <v>7</v>
      </c>
      <c r="B10" s="22" t="s">
        <v>42</v>
      </c>
      <c r="C10" s="22" t="s">
        <v>41</v>
      </c>
      <c r="D10" s="23">
        <v>43831</v>
      </c>
      <c r="E10" s="23">
        <v>42863</v>
      </c>
      <c r="F10" s="24" t="str">
        <f t="shared" si="0"/>
        <v>2년 7개월</v>
      </c>
      <c r="G10" s="22">
        <v>90</v>
      </c>
      <c r="H10" s="22" t="s">
        <v>43</v>
      </c>
      <c r="I10" s="23">
        <v>37608</v>
      </c>
      <c r="J10" s="22" t="s">
        <v>44</v>
      </c>
      <c r="K10" s="22" t="s">
        <v>25</v>
      </c>
      <c r="L10" s="25" t="s">
        <v>150</v>
      </c>
      <c r="M10" s="26" t="s">
        <v>45</v>
      </c>
      <c r="N10" s="27" t="s">
        <v>180</v>
      </c>
    </row>
    <row r="11" spans="1:14" ht="18" customHeight="1">
      <c r="A11" s="22">
        <v>8</v>
      </c>
      <c r="B11" s="22" t="s">
        <v>47</v>
      </c>
      <c r="C11" s="22" t="s">
        <v>46</v>
      </c>
      <c r="D11" s="23">
        <v>43833</v>
      </c>
      <c r="E11" s="23">
        <v>42531</v>
      </c>
      <c r="F11" s="24" t="str">
        <f t="shared" si="0"/>
        <v>3년 6개월</v>
      </c>
      <c r="G11" s="22">
        <v>98</v>
      </c>
      <c r="H11" s="22" t="s">
        <v>48</v>
      </c>
      <c r="I11" s="23">
        <v>40897</v>
      </c>
      <c r="J11" s="22" t="s">
        <v>44</v>
      </c>
      <c r="K11" s="22" t="s">
        <v>25</v>
      </c>
      <c r="L11" s="25" t="s">
        <v>151</v>
      </c>
      <c r="M11" s="26" t="s">
        <v>49</v>
      </c>
      <c r="N11" s="27" t="s">
        <v>180</v>
      </c>
    </row>
    <row r="12" spans="1:14" ht="18" customHeight="1">
      <c r="A12" s="22">
        <v>9</v>
      </c>
      <c r="B12" s="22" t="s">
        <v>51</v>
      </c>
      <c r="C12" s="22" t="s">
        <v>50</v>
      </c>
      <c r="D12" s="23">
        <v>43836</v>
      </c>
      <c r="E12" s="23">
        <v>43089</v>
      </c>
      <c r="F12" s="24" t="str">
        <f t="shared" si="0"/>
        <v>2년 0개월</v>
      </c>
      <c r="G12" s="22">
        <v>90</v>
      </c>
      <c r="H12" s="22" t="s">
        <v>52</v>
      </c>
      <c r="I12" s="23">
        <v>43092</v>
      </c>
      <c r="J12" s="22" t="s">
        <v>53</v>
      </c>
      <c r="K12" s="22" t="s">
        <v>54</v>
      </c>
      <c r="L12" s="25" t="s">
        <v>152</v>
      </c>
      <c r="M12" s="26" t="s">
        <v>55</v>
      </c>
      <c r="N12" s="27" t="s">
        <v>180</v>
      </c>
    </row>
    <row r="13" spans="1:14" ht="18" customHeight="1">
      <c r="A13" s="22">
        <v>10</v>
      </c>
      <c r="B13" s="22" t="s">
        <v>57</v>
      </c>
      <c r="C13" s="22" t="s">
        <v>56</v>
      </c>
      <c r="D13" s="23">
        <v>44551</v>
      </c>
      <c r="E13" s="23">
        <v>42340</v>
      </c>
      <c r="F13" s="24" t="str">
        <f t="shared" si="0"/>
        <v>6년 0개월</v>
      </c>
      <c r="G13" s="22">
        <v>59</v>
      </c>
      <c r="H13" s="22" t="s">
        <v>58</v>
      </c>
      <c r="I13" s="23">
        <v>40884</v>
      </c>
      <c r="J13" s="22" t="s">
        <v>14</v>
      </c>
      <c r="K13" s="22" t="s">
        <v>20</v>
      </c>
      <c r="L13" s="25" t="s">
        <v>153</v>
      </c>
      <c r="M13" s="26" t="s">
        <v>59</v>
      </c>
      <c r="N13" s="27" t="s">
        <v>178</v>
      </c>
    </row>
    <row r="14" spans="1:14" ht="18" customHeight="1">
      <c r="A14" s="22">
        <v>11</v>
      </c>
      <c r="B14" s="22" t="s">
        <v>61</v>
      </c>
      <c r="C14" s="22" t="s">
        <v>60</v>
      </c>
      <c r="D14" s="23">
        <v>44561</v>
      </c>
      <c r="E14" s="23">
        <v>43452</v>
      </c>
      <c r="F14" s="24" t="str">
        <f t="shared" si="0"/>
        <v>3년 0개월</v>
      </c>
      <c r="G14" s="22">
        <v>50</v>
      </c>
      <c r="H14" s="22" t="s">
        <v>58</v>
      </c>
      <c r="I14" s="23">
        <v>37608</v>
      </c>
      <c r="J14" s="22" t="s">
        <v>62</v>
      </c>
      <c r="K14" s="22" t="s">
        <v>20</v>
      </c>
      <c r="L14" s="25" t="s">
        <v>154</v>
      </c>
      <c r="M14" s="26" t="s">
        <v>63</v>
      </c>
      <c r="N14" s="27" t="s">
        <v>178</v>
      </c>
    </row>
    <row r="15" spans="1:14" ht="18" customHeight="1">
      <c r="A15" s="22">
        <v>12</v>
      </c>
      <c r="B15" s="22" t="s">
        <v>33</v>
      </c>
      <c r="C15" s="22" t="s">
        <v>64</v>
      </c>
      <c r="D15" s="23">
        <v>44555</v>
      </c>
      <c r="E15" s="23">
        <v>43080</v>
      </c>
      <c r="F15" s="24" t="str">
        <f t="shared" si="0"/>
        <v>4년 0개월</v>
      </c>
      <c r="G15" s="22">
        <v>82</v>
      </c>
      <c r="H15" s="22" t="s">
        <v>65</v>
      </c>
      <c r="I15" s="23">
        <v>40888</v>
      </c>
      <c r="J15" s="22" t="s">
        <v>14</v>
      </c>
      <c r="K15" s="22" t="s">
        <v>15</v>
      </c>
      <c r="L15" s="25" t="s">
        <v>155</v>
      </c>
      <c r="M15" s="26" t="s">
        <v>66</v>
      </c>
      <c r="N15" s="27" t="s">
        <v>179</v>
      </c>
    </row>
    <row r="16" spans="1:14" ht="18" customHeight="1">
      <c r="A16" s="22">
        <v>13</v>
      </c>
      <c r="B16" s="22" t="s">
        <v>68</v>
      </c>
      <c r="C16" s="22" t="s">
        <v>67</v>
      </c>
      <c r="D16" s="23">
        <v>44550</v>
      </c>
      <c r="E16" s="23">
        <v>42344</v>
      </c>
      <c r="F16" s="24" t="str">
        <f t="shared" si="0"/>
        <v>6년 0개월</v>
      </c>
      <c r="G16" s="22">
        <v>94</v>
      </c>
      <c r="H16" s="22" t="s">
        <v>69</v>
      </c>
      <c r="I16" s="23">
        <v>40883</v>
      </c>
      <c r="J16" s="22" t="s">
        <v>14</v>
      </c>
      <c r="K16" s="22" t="s">
        <v>15</v>
      </c>
      <c r="L16" s="25" t="s">
        <v>156</v>
      </c>
      <c r="M16" s="26" t="s">
        <v>16</v>
      </c>
      <c r="N16" s="27" t="s">
        <v>180</v>
      </c>
    </row>
    <row r="17" spans="1:14" ht="18" customHeight="1">
      <c r="A17" s="22">
        <v>14</v>
      </c>
      <c r="B17" s="22" t="s">
        <v>71</v>
      </c>
      <c r="C17" s="22" t="s">
        <v>70</v>
      </c>
      <c r="D17" s="23">
        <v>44556</v>
      </c>
      <c r="E17" s="23">
        <v>43457</v>
      </c>
      <c r="F17" s="24" t="str">
        <f t="shared" si="0"/>
        <v>3년 0개월</v>
      </c>
      <c r="G17" s="22">
        <v>90</v>
      </c>
      <c r="H17" s="22" t="s">
        <v>72</v>
      </c>
      <c r="I17" s="23">
        <v>43092</v>
      </c>
      <c r="J17" s="22" t="s">
        <v>62</v>
      </c>
      <c r="K17" s="22" t="s">
        <v>25</v>
      </c>
      <c r="L17" s="25" t="s">
        <v>157</v>
      </c>
      <c r="M17" s="26" t="s">
        <v>73</v>
      </c>
      <c r="N17" s="27" t="s">
        <v>180</v>
      </c>
    </row>
    <row r="18" spans="1:14" ht="18" customHeight="1">
      <c r="A18" s="22">
        <v>15</v>
      </c>
      <c r="B18" s="22" t="s">
        <v>75</v>
      </c>
      <c r="C18" s="22" t="s">
        <v>74</v>
      </c>
      <c r="D18" s="23">
        <v>43838</v>
      </c>
      <c r="E18" s="23">
        <v>43087</v>
      </c>
      <c r="F18" s="24" t="str">
        <f t="shared" si="0"/>
        <v>2년 0개월</v>
      </c>
      <c r="G18" s="22">
        <v>77</v>
      </c>
      <c r="H18" s="22" t="s">
        <v>76</v>
      </c>
      <c r="I18" s="23">
        <v>37608</v>
      </c>
      <c r="J18" s="22" t="s">
        <v>62</v>
      </c>
      <c r="K18" s="22" t="s">
        <v>77</v>
      </c>
      <c r="L18" s="25" t="s">
        <v>158</v>
      </c>
      <c r="M18" s="26" t="s">
        <v>16</v>
      </c>
      <c r="N18" s="27" t="s">
        <v>179</v>
      </c>
    </row>
    <row r="19" spans="1:14" ht="18" customHeight="1">
      <c r="A19" s="22">
        <v>16</v>
      </c>
      <c r="B19" s="22" t="s">
        <v>79</v>
      </c>
      <c r="C19" s="22" t="s">
        <v>78</v>
      </c>
      <c r="D19" s="23">
        <v>43840</v>
      </c>
      <c r="E19" s="23">
        <v>43441</v>
      </c>
      <c r="F19" s="24" t="str">
        <f t="shared" si="0"/>
        <v>1년 1개월</v>
      </c>
      <c r="G19" s="22">
        <v>50</v>
      </c>
      <c r="H19" s="22" t="s">
        <v>58</v>
      </c>
      <c r="I19" s="23">
        <v>40884</v>
      </c>
      <c r="J19" s="22" t="s">
        <v>53</v>
      </c>
      <c r="K19" s="22" t="s">
        <v>54</v>
      </c>
      <c r="L19" s="25" t="s">
        <v>159</v>
      </c>
      <c r="M19" s="26" t="s">
        <v>80</v>
      </c>
      <c r="N19" s="27" t="s">
        <v>178</v>
      </c>
    </row>
    <row r="20" spans="1:14" ht="18" customHeight="1">
      <c r="A20" s="22">
        <v>17</v>
      </c>
      <c r="B20" s="22" t="s">
        <v>82</v>
      </c>
      <c r="C20" s="22" t="s">
        <v>81</v>
      </c>
      <c r="D20" s="23">
        <v>44548</v>
      </c>
      <c r="E20" s="23">
        <v>44188</v>
      </c>
      <c r="F20" s="24" t="str">
        <f t="shared" si="0"/>
        <v>0년 11개월</v>
      </c>
      <c r="G20" s="22">
        <v>78</v>
      </c>
      <c r="H20" s="22" t="s">
        <v>13</v>
      </c>
      <c r="I20" s="23">
        <v>43092</v>
      </c>
      <c r="J20" s="22" t="s">
        <v>14</v>
      </c>
      <c r="K20" s="22" t="s">
        <v>25</v>
      </c>
      <c r="L20" s="25" t="s">
        <v>156</v>
      </c>
      <c r="M20" s="26" t="s">
        <v>16</v>
      </c>
      <c r="N20" s="27" t="s">
        <v>179</v>
      </c>
    </row>
    <row r="21" spans="1:14" ht="18" customHeight="1">
      <c r="A21" s="22">
        <v>18</v>
      </c>
      <c r="B21" s="22" t="s">
        <v>84</v>
      </c>
      <c r="C21" s="22" t="s">
        <v>83</v>
      </c>
      <c r="D21" s="23">
        <v>44558</v>
      </c>
      <c r="E21" s="23">
        <v>42718</v>
      </c>
      <c r="F21" s="24" t="str">
        <f t="shared" si="0"/>
        <v>5년 0개월</v>
      </c>
      <c r="G21" s="22">
        <v>58</v>
      </c>
      <c r="H21" s="22" t="s">
        <v>85</v>
      </c>
      <c r="I21" s="23">
        <v>40891</v>
      </c>
      <c r="J21" s="22" t="s">
        <v>62</v>
      </c>
      <c r="K21" s="22" t="s">
        <v>25</v>
      </c>
      <c r="L21" s="25" t="s">
        <v>160</v>
      </c>
      <c r="M21" s="26" t="s">
        <v>66</v>
      </c>
      <c r="N21" s="27" t="s">
        <v>178</v>
      </c>
    </row>
    <row r="22" spans="1:14" ht="18" customHeight="1">
      <c r="A22" s="22">
        <v>19</v>
      </c>
      <c r="B22" s="22" t="s">
        <v>87</v>
      </c>
      <c r="C22" s="22" t="s">
        <v>86</v>
      </c>
      <c r="D22" s="23">
        <v>43834</v>
      </c>
      <c r="E22" s="23">
        <v>43180</v>
      </c>
      <c r="F22" s="24" t="str">
        <f t="shared" si="0"/>
        <v>1년 9개월</v>
      </c>
      <c r="G22" s="22">
        <v>50</v>
      </c>
      <c r="H22" s="22" t="s">
        <v>88</v>
      </c>
      <c r="I22" s="23">
        <v>42084</v>
      </c>
      <c r="J22" s="22" t="s">
        <v>89</v>
      </c>
      <c r="K22" s="22" t="s">
        <v>25</v>
      </c>
      <c r="L22" s="25" t="s">
        <v>161</v>
      </c>
      <c r="M22" s="26" t="s">
        <v>90</v>
      </c>
      <c r="N22" s="27" t="s">
        <v>178</v>
      </c>
    </row>
    <row r="23" spans="1:14" ht="18" customHeight="1">
      <c r="A23" s="22">
        <v>20</v>
      </c>
      <c r="B23" s="22" t="s">
        <v>92</v>
      </c>
      <c r="C23" s="22" t="s">
        <v>91</v>
      </c>
      <c r="D23" s="23">
        <v>44549</v>
      </c>
      <c r="E23" s="23">
        <v>42709</v>
      </c>
      <c r="F23" s="24" t="str">
        <f t="shared" si="0"/>
        <v>5년 0개월</v>
      </c>
      <c r="G23" s="22">
        <v>69</v>
      </c>
      <c r="H23" s="22" t="s">
        <v>76</v>
      </c>
      <c r="I23" s="23">
        <v>40882</v>
      </c>
      <c r="J23" s="22" t="s">
        <v>62</v>
      </c>
      <c r="K23" s="22" t="s">
        <v>20</v>
      </c>
      <c r="L23" s="25" t="s">
        <v>162</v>
      </c>
      <c r="M23" s="26" t="s">
        <v>16</v>
      </c>
      <c r="N23" s="27" t="s">
        <v>179</v>
      </c>
    </row>
    <row r="24" spans="1:14" ht="18" customHeight="1">
      <c r="A24" s="22">
        <v>21</v>
      </c>
      <c r="B24" s="22" t="s">
        <v>94</v>
      </c>
      <c r="C24" s="22" t="s">
        <v>93</v>
      </c>
      <c r="D24" s="23">
        <v>43835</v>
      </c>
      <c r="E24" s="23">
        <v>42726</v>
      </c>
      <c r="F24" s="24" t="str">
        <f t="shared" si="0"/>
        <v>3년 0개월</v>
      </c>
      <c r="G24" s="22">
        <v>70</v>
      </c>
      <c r="H24" s="22" t="s">
        <v>95</v>
      </c>
      <c r="I24" s="23">
        <v>40899</v>
      </c>
      <c r="J24" s="22" t="s">
        <v>62</v>
      </c>
      <c r="K24" s="22" t="s">
        <v>25</v>
      </c>
      <c r="L24" s="25" t="s">
        <v>163</v>
      </c>
      <c r="M24" s="26" t="s">
        <v>96</v>
      </c>
      <c r="N24" s="27" t="s">
        <v>179</v>
      </c>
    </row>
    <row r="25" spans="1:14" ht="18" customHeight="1">
      <c r="A25" s="22">
        <v>22</v>
      </c>
      <c r="B25" s="22" t="s">
        <v>98</v>
      </c>
      <c r="C25" s="22" t="s">
        <v>97</v>
      </c>
      <c r="D25" s="23">
        <v>43832</v>
      </c>
      <c r="E25" s="23">
        <v>43123</v>
      </c>
      <c r="F25" s="24" t="str">
        <f t="shared" si="0"/>
        <v>1년 11개월</v>
      </c>
      <c r="G25" s="22">
        <v>90</v>
      </c>
      <c r="H25" s="22" t="s">
        <v>99</v>
      </c>
      <c r="I25" s="23">
        <v>43092</v>
      </c>
      <c r="J25" s="22" t="s">
        <v>62</v>
      </c>
      <c r="K25" s="22" t="s">
        <v>25</v>
      </c>
      <c r="L25" s="25" t="s">
        <v>164</v>
      </c>
      <c r="M25" s="26" t="s">
        <v>100</v>
      </c>
      <c r="N25" s="27" t="s">
        <v>182</v>
      </c>
    </row>
    <row r="26" spans="1:14" ht="18" customHeight="1">
      <c r="A26" s="22">
        <v>23</v>
      </c>
      <c r="B26" s="22" t="s">
        <v>102</v>
      </c>
      <c r="C26" s="22" t="s">
        <v>101</v>
      </c>
      <c r="D26" s="23">
        <v>43839</v>
      </c>
      <c r="E26" s="23">
        <v>42710</v>
      </c>
      <c r="F26" s="24" t="str">
        <f t="shared" si="0"/>
        <v>3년 1개월</v>
      </c>
      <c r="G26" s="22">
        <v>95</v>
      </c>
      <c r="H26" s="22" t="s">
        <v>69</v>
      </c>
      <c r="I26" s="23">
        <v>40883</v>
      </c>
      <c r="J26" s="22" t="s">
        <v>14</v>
      </c>
      <c r="K26" s="22" t="s">
        <v>25</v>
      </c>
      <c r="L26" s="25" t="s">
        <v>165</v>
      </c>
      <c r="M26" s="26" t="s">
        <v>26</v>
      </c>
      <c r="N26" s="27" t="s">
        <v>180</v>
      </c>
    </row>
    <row r="27" spans="1:14" ht="18" customHeight="1">
      <c r="A27" s="22">
        <v>24</v>
      </c>
      <c r="B27" s="22" t="s">
        <v>104</v>
      </c>
      <c r="C27" s="22" t="s">
        <v>103</v>
      </c>
      <c r="D27" s="23">
        <v>44560</v>
      </c>
      <c r="E27" s="23">
        <v>43836</v>
      </c>
      <c r="F27" s="24" t="str">
        <f t="shared" si="0"/>
        <v>1년 11개월</v>
      </c>
      <c r="G27" s="22">
        <v>90</v>
      </c>
      <c r="H27" s="22" t="s">
        <v>105</v>
      </c>
      <c r="I27" s="23">
        <v>43815</v>
      </c>
      <c r="J27" s="22" t="s">
        <v>89</v>
      </c>
      <c r="K27" s="22" t="s">
        <v>77</v>
      </c>
      <c r="L27" s="25" t="s">
        <v>166</v>
      </c>
      <c r="M27" s="26" t="s">
        <v>63</v>
      </c>
      <c r="N27" s="27" t="s">
        <v>182</v>
      </c>
    </row>
    <row r="28" spans="1:14" ht="18" customHeight="1">
      <c r="A28" s="28">
        <v>25</v>
      </c>
      <c r="B28" s="22" t="s">
        <v>107</v>
      </c>
      <c r="C28" s="22" t="s">
        <v>106</v>
      </c>
      <c r="D28" s="23">
        <v>43832</v>
      </c>
      <c r="E28" s="23">
        <v>40878</v>
      </c>
      <c r="F28" s="24" t="str">
        <f t="shared" si="0"/>
        <v>8년 1개월</v>
      </c>
      <c r="G28" s="22">
        <v>86</v>
      </c>
      <c r="H28" s="22" t="s">
        <v>108</v>
      </c>
      <c r="I28" s="23">
        <v>39052</v>
      </c>
      <c r="J28" s="22" t="s">
        <v>62</v>
      </c>
      <c r="K28" s="22" t="s">
        <v>25</v>
      </c>
      <c r="L28" s="25" t="s">
        <v>164</v>
      </c>
      <c r="M28" s="26" t="s">
        <v>49</v>
      </c>
      <c r="N28" s="27" t="s">
        <v>176</v>
      </c>
    </row>
    <row r="29" spans="1:14" ht="18" customHeight="1">
      <c r="A29" s="22">
        <v>26</v>
      </c>
      <c r="B29" s="22" t="s">
        <v>110</v>
      </c>
      <c r="C29" s="22" t="s">
        <v>109</v>
      </c>
      <c r="D29" s="23">
        <v>43839</v>
      </c>
      <c r="E29" s="23">
        <v>39788</v>
      </c>
      <c r="F29" s="24" t="str">
        <f t="shared" si="0"/>
        <v>11년 1개월</v>
      </c>
      <c r="G29" s="22">
        <v>95</v>
      </c>
      <c r="H29" s="22" t="s">
        <v>111</v>
      </c>
      <c r="I29" s="23">
        <v>37961</v>
      </c>
      <c r="J29" s="22" t="s">
        <v>112</v>
      </c>
      <c r="K29" s="22" t="s">
        <v>25</v>
      </c>
      <c r="L29" s="25" t="s">
        <v>167</v>
      </c>
      <c r="M29" s="26" t="s">
        <v>73</v>
      </c>
      <c r="N29" s="27" t="s">
        <v>176</v>
      </c>
    </row>
    <row r="30" spans="1:14" ht="18" customHeight="1">
      <c r="A30" s="22">
        <v>27</v>
      </c>
      <c r="B30" s="22" t="s">
        <v>114</v>
      </c>
      <c r="C30" s="22" t="s">
        <v>113</v>
      </c>
      <c r="D30" s="23">
        <v>44560</v>
      </c>
      <c r="E30" s="23">
        <v>42720</v>
      </c>
      <c r="F30" s="24" t="str">
        <f t="shared" si="0"/>
        <v>5년 0개월</v>
      </c>
      <c r="G30" s="22">
        <v>55</v>
      </c>
      <c r="H30" s="22" t="s">
        <v>116</v>
      </c>
      <c r="I30" s="23">
        <v>40893</v>
      </c>
      <c r="J30" s="22" t="s">
        <v>89</v>
      </c>
      <c r="K30" s="22" t="s">
        <v>77</v>
      </c>
      <c r="L30" s="25" t="s">
        <v>168</v>
      </c>
      <c r="M30" s="26" t="s">
        <v>117</v>
      </c>
      <c r="N30" s="27" t="s">
        <v>178</v>
      </c>
    </row>
    <row r="31" spans="1:14" ht="18" customHeight="1">
      <c r="A31" s="22">
        <v>28</v>
      </c>
      <c r="B31" s="22" t="s">
        <v>119</v>
      </c>
      <c r="C31" s="22" t="s">
        <v>118</v>
      </c>
      <c r="D31" s="23">
        <v>43832</v>
      </c>
      <c r="E31" s="23">
        <v>43506</v>
      </c>
      <c r="F31" s="24" t="str">
        <f t="shared" si="0"/>
        <v>0년 10개월</v>
      </c>
      <c r="G31" s="22">
        <v>80</v>
      </c>
      <c r="H31" s="22" t="s">
        <v>121</v>
      </c>
      <c r="I31" s="23">
        <v>43092</v>
      </c>
      <c r="J31" s="22" t="s">
        <v>62</v>
      </c>
      <c r="K31" s="22" t="s">
        <v>25</v>
      </c>
      <c r="L31" s="25" t="s">
        <v>169</v>
      </c>
      <c r="M31" s="26" t="s">
        <v>122</v>
      </c>
      <c r="N31" s="27" t="s">
        <v>177</v>
      </c>
    </row>
    <row r="32" spans="1:14" ht="18" customHeight="1">
      <c r="A32" s="22">
        <v>29</v>
      </c>
      <c r="B32" s="22" t="s">
        <v>124</v>
      </c>
      <c r="C32" s="22" t="s">
        <v>123</v>
      </c>
      <c r="D32" s="23">
        <v>43839</v>
      </c>
      <c r="E32" s="23">
        <v>42647</v>
      </c>
      <c r="F32" s="24" t="str">
        <f t="shared" si="0"/>
        <v>3년 3개월</v>
      </c>
      <c r="G32" s="22">
        <v>50</v>
      </c>
      <c r="H32" s="22" t="s">
        <v>125</v>
      </c>
      <c r="I32" s="23">
        <v>40669</v>
      </c>
      <c r="J32" s="22" t="s">
        <v>14</v>
      </c>
      <c r="K32" s="22" t="s">
        <v>25</v>
      </c>
      <c r="L32" s="25" t="s">
        <v>170</v>
      </c>
      <c r="M32" s="26" t="s">
        <v>35</v>
      </c>
      <c r="N32" s="27" t="s">
        <v>178</v>
      </c>
    </row>
    <row r="33" spans="1:14" ht="18" customHeight="1">
      <c r="A33" s="22">
        <v>30</v>
      </c>
      <c r="B33" s="22" t="s">
        <v>127</v>
      </c>
      <c r="C33" s="22" t="s">
        <v>126</v>
      </c>
      <c r="D33" s="23">
        <v>44560</v>
      </c>
      <c r="E33" s="23">
        <v>42406</v>
      </c>
      <c r="F33" s="24" t="str">
        <f t="shared" si="0"/>
        <v>5년 10개월</v>
      </c>
      <c r="G33" s="22">
        <v>70</v>
      </c>
      <c r="H33" s="22" t="s">
        <v>128</v>
      </c>
      <c r="I33" s="23">
        <v>40893</v>
      </c>
      <c r="J33" s="22" t="s">
        <v>89</v>
      </c>
      <c r="K33" s="22" t="s">
        <v>77</v>
      </c>
      <c r="L33" s="25" t="s">
        <v>171</v>
      </c>
      <c r="M33" s="26" t="s">
        <v>96</v>
      </c>
      <c r="N33" s="27" t="s">
        <v>179</v>
      </c>
    </row>
    <row r="34" spans="1:14">
      <c r="A34" s="22">
        <v>31</v>
      </c>
      <c r="B34" s="22" t="s">
        <v>130</v>
      </c>
      <c r="C34" s="22" t="s">
        <v>129</v>
      </c>
      <c r="D34" s="23">
        <v>43839</v>
      </c>
      <c r="E34" s="23">
        <v>43102</v>
      </c>
      <c r="F34" s="24" t="str">
        <f t="shared" si="0"/>
        <v>2년 0개월</v>
      </c>
      <c r="G34" s="22">
        <v>89</v>
      </c>
      <c r="H34" s="22" t="s">
        <v>131</v>
      </c>
      <c r="I34" s="23">
        <v>40505</v>
      </c>
      <c r="J34" s="22" t="s">
        <v>14</v>
      </c>
      <c r="K34" s="22" t="s">
        <v>25</v>
      </c>
      <c r="L34" s="25" t="s">
        <v>172</v>
      </c>
      <c r="M34" s="26" t="s">
        <v>16</v>
      </c>
      <c r="N34" s="27" t="s">
        <v>180</v>
      </c>
    </row>
    <row r="35" spans="1:14">
      <c r="A35" s="22">
        <v>32</v>
      </c>
      <c r="B35" s="22" t="s">
        <v>133</v>
      </c>
      <c r="C35" s="22" t="s">
        <v>132</v>
      </c>
      <c r="D35" s="23">
        <v>44560</v>
      </c>
      <c r="E35" s="23">
        <v>42040</v>
      </c>
      <c r="F35" s="24" t="str">
        <f t="shared" si="0"/>
        <v>6년 10개월</v>
      </c>
      <c r="G35" s="22">
        <v>90</v>
      </c>
      <c r="H35" s="22" t="s">
        <v>134</v>
      </c>
      <c r="I35" s="23">
        <v>38702</v>
      </c>
      <c r="J35" s="22" t="s">
        <v>89</v>
      </c>
      <c r="K35" s="22" t="s">
        <v>77</v>
      </c>
      <c r="L35" s="25" t="s">
        <v>173</v>
      </c>
      <c r="M35" s="26" t="s">
        <v>63</v>
      </c>
      <c r="N35" s="27" t="s">
        <v>180</v>
      </c>
    </row>
  </sheetData>
  <mergeCells count="1">
    <mergeCell ref="A1:M1"/>
  </mergeCells>
  <phoneticPr fontId="2" type="noConversion"/>
  <conditionalFormatting sqref="C4:C35">
    <cfRule type="duplicateValues" dxfId="16" priority="3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4900-E68F-4118-B411-7C1F54A88D46}">
  <dimension ref="A2:D4"/>
  <sheetViews>
    <sheetView workbookViewId="0">
      <selection activeCell="B3" sqref="B3"/>
    </sheetView>
  </sheetViews>
  <sheetFormatPr defaultRowHeight="16.5"/>
  <cols>
    <col min="2" max="4" width="12.75" customWidth="1"/>
  </cols>
  <sheetData>
    <row r="2" spans="1:4" ht="25.5" customHeight="1">
      <c r="A2" t="s">
        <v>194</v>
      </c>
    </row>
    <row r="3" spans="1:4">
      <c r="A3" s="15" t="s">
        <v>191</v>
      </c>
      <c r="B3" s="1">
        <v>0</v>
      </c>
      <c r="C3" s="1">
        <v>60</v>
      </c>
      <c r="D3" s="1">
        <v>85</v>
      </c>
    </row>
    <row r="4" spans="1:4">
      <c r="A4" s="15" t="s">
        <v>142</v>
      </c>
      <c r="B4" s="16" t="s">
        <v>115</v>
      </c>
      <c r="C4" s="16" t="s">
        <v>120</v>
      </c>
      <c r="D4" s="16" t="s">
        <v>192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726E-14F0-400D-862E-52562A5C219E}">
  <dimension ref="A1:F9"/>
  <sheetViews>
    <sheetView showGridLines="0" tabSelected="1" workbookViewId="0">
      <selection activeCell="B3" sqref="B3"/>
    </sheetView>
  </sheetViews>
  <sheetFormatPr defaultRowHeight="16.5"/>
  <cols>
    <col min="1" max="1" width="10.75" customWidth="1"/>
    <col min="2" max="2" width="13.375" bestFit="1" customWidth="1"/>
    <col min="3" max="6" width="11.125" customWidth="1"/>
  </cols>
  <sheetData>
    <row r="1" spans="1:6" ht="26.25">
      <c r="A1" s="35" t="s">
        <v>190</v>
      </c>
      <c r="B1" s="35"/>
      <c r="C1" s="35"/>
      <c r="D1" s="35"/>
      <c r="E1" s="35"/>
      <c r="F1" s="35"/>
    </row>
    <row r="2" spans="1:6" ht="15.75" customHeight="1" thickBot="1"/>
    <row r="3" spans="1:6" ht="31.9" customHeight="1" thickBot="1">
      <c r="A3" s="8" t="s">
        <v>135</v>
      </c>
      <c r="B3" s="3" t="s">
        <v>17</v>
      </c>
    </row>
    <row r="4" spans="1:6" ht="17.25" thickBot="1"/>
    <row r="5" spans="1:6" ht="34.15" customHeight="1">
      <c r="A5" s="9" t="s">
        <v>136</v>
      </c>
      <c r="B5" s="33" t="str">
        <f>INDEX(사업자번호,MATCH(조회!B3,거래처,0),1)</f>
        <v>545-03-83225</v>
      </c>
      <c r="C5" s="12" t="s">
        <v>137</v>
      </c>
      <c r="D5" s="4" t="str">
        <f>VLOOKUP(B3,거래선[[거래처]:[참고사항]],6,0)</f>
        <v>김철중</v>
      </c>
      <c r="E5" s="12" t="s">
        <v>138</v>
      </c>
      <c r="F5" s="5">
        <f>VLOOKUP(B3,거래선[[거래처]:[참고사항]],2,0)</f>
        <v>44553</v>
      </c>
    </row>
    <row r="6" spans="1:6" ht="34.15" customHeight="1">
      <c r="A6" s="10" t="s">
        <v>139</v>
      </c>
      <c r="B6" s="1" t="str">
        <f>VLOOKUP(B3,거래선[[거래처]:[참고사항]],8,0)</f>
        <v>서적판매</v>
      </c>
      <c r="C6" s="13" t="s">
        <v>140</v>
      </c>
      <c r="D6" s="1" t="str">
        <f>VLOOKUP(B3,거래선[[거래처]:[참고사항]],9,0)</f>
        <v>제조업</v>
      </c>
      <c r="E6" s="13" t="s">
        <v>141</v>
      </c>
      <c r="F6" s="6" t="str">
        <f>VLOOKUP(B3,거래선[[거래처]:[참고사항]],10,0)</f>
        <v>02-539-4518</v>
      </c>
    </row>
    <row r="7" spans="1:6" ht="34.15" customHeight="1">
      <c r="A7" s="10" t="s">
        <v>10</v>
      </c>
      <c r="B7" s="36" t="str">
        <f>VLOOKUP(B3,거래선[[거래처]:[참고사항]],11,0)</f>
        <v>서울 서초구 방배1동</v>
      </c>
      <c r="C7" s="36"/>
      <c r="D7" s="36"/>
      <c r="E7" s="36"/>
      <c r="F7" s="37"/>
    </row>
    <row r="8" spans="1:6" ht="34.15" customHeight="1">
      <c r="A8" s="10" t="s">
        <v>142</v>
      </c>
      <c r="B8" s="31" t="str">
        <f>HLOOKUP(D8,평가,2,1)</f>
        <v>우량</v>
      </c>
      <c r="C8" s="13" t="s">
        <v>193</v>
      </c>
      <c r="D8" s="32">
        <f>VLOOKUP(B3,거래선[[거래처]:[참고사항]],5,0)</f>
        <v>90</v>
      </c>
      <c r="E8" s="13" t="s">
        <v>175</v>
      </c>
      <c r="F8" s="14" t="str">
        <f>VLOOKUP(B3,거래선[[거래처]:[참고사항]],4,0)</f>
        <v>6년 0개월</v>
      </c>
    </row>
    <row r="9" spans="1:6" ht="85.9" customHeight="1" thickBot="1">
      <c r="A9" s="11" t="s">
        <v>143</v>
      </c>
      <c r="B9" s="38" t="str">
        <f>VLOOKUP(B3,거래선[[거래처]:[참고사항]],12,0)</f>
        <v>우수거래업체</v>
      </c>
      <c r="C9" s="39"/>
      <c r="D9" s="39"/>
      <c r="E9" s="39"/>
      <c r="F9" s="40"/>
    </row>
  </sheetData>
  <mergeCells count="3">
    <mergeCell ref="A1:F1"/>
    <mergeCell ref="B7:F7"/>
    <mergeCell ref="B9:F9"/>
  </mergeCells>
  <phoneticPr fontId="2" type="noConversion"/>
  <dataValidations count="1">
    <dataValidation type="list" allowBlank="1" showInputMessage="1" showErrorMessage="1" sqref="B3" xr:uid="{4578F719-A85F-463F-AE4E-5B9BF56A2CE6}">
      <formula1>거래처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2E7C-6D41-476F-A1ED-3312DD25F3F3}">
  <dimension ref="A1:N4"/>
  <sheetViews>
    <sheetView workbookViewId="0">
      <selection activeCell="G4" sqref="G4"/>
    </sheetView>
  </sheetViews>
  <sheetFormatPr defaultRowHeight="16.5"/>
  <cols>
    <col min="2" max="2" width="13" bestFit="1" customWidth="1"/>
    <col min="3" max="3" width="10.375" bestFit="1" customWidth="1"/>
    <col min="4" max="4" width="10.875" bestFit="1" customWidth="1"/>
    <col min="5" max="5" width="11.125" bestFit="1" customWidth="1"/>
    <col min="6" max="6" width="10.375" bestFit="1" customWidth="1"/>
    <col min="7" max="7" width="8.625" bestFit="1" customWidth="1"/>
    <col min="8" max="8" width="6.75" bestFit="1" customWidth="1"/>
    <col min="9" max="9" width="10.875" bestFit="1" customWidth="1"/>
    <col min="10" max="11" width="6.75" bestFit="1" customWidth="1"/>
    <col min="12" max="12" width="12" bestFit="1" customWidth="1"/>
    <col min="13" max="13" width="21.5" bestFit="1" customWidth="1"/>
    <col min="14" max="14" width="12.375" bestFit="1" customWidth="1"/>
  </cols>
  <sheetData>
    <row r="1" spans="1:14">
      <c r="A1" t="s">
        <v>183</v>
      </c>
    </row>
    <row r="3" spans="1:14">
      <c r="A3" s="29" t="s">
        <v>1</v>
      </c>
      <c r="B3" s="29" t="s">
        <v>3</v>
      </c>
      <c r="C3" s="29" t="s">
        <v>2</v>
      </c>
      <c r="D3" s="29" t="s">
        <v>4</v>
      </c>
      <c r="E3" s="29" t="s">
        <v>174</v>
      </c>
      <c r="F3" s="29" t="s">
        <v>175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141</v>
      </c>
      <c r="M3" s="29" t="s">
        <v>10</v>
      </c>
      <c r="N3" s="30" t="s">
        <v>143</v>
      </c>
    </row>
    <row r="4" spans="1:14">
      <c r="A4" s="17">
        <v>33</v>
      </c>
      <c r="B4" s="17" t="s">
        <v>185</v>
      </c>
      <c r="C4" s="17" t="s">
        <v>189</v>
      </c>
      <c r="D4" s="18">
        <v>44560</v>
      </c>
      <c r="E4" s="18">
        <v>44352</v>
      </c>
      <c r="F4" s="18" t="str">
        <f t="shared" ref="F4" si="0">DATEDIF(E4,D4,"y")&amp;"년 "&amp;DATEDIF(E4,D4,"ym")&amp;"개월"</f>
        <v>0년 6개월</v>
      </c>
      <c r="G4" s="17">
        <v>80</v>
      </c>
      <c r="H4" s="17" t="s">
        <v>186</v>
      </c>
      <c r="I4" s="18">
        <v>43085</v>
      </c>
      <c r="J4" s="17" t="s">
        <v>89</v>
      </c>
      <c r="K4" s="17" t="s">
        <v>77</v>
      </c>
      <c r="L4" s="19" t="s">
        <v>187</v>
      </c>
      <c r="M4" s="20" t="s">
        <v>188</v>
      </c>
      <c r="N4" s="21" t="s">
        <v>184</v>
      </c>
    </row>
  </sheetData>
  <phoneticPr fontId="2" type="noConversion"/>
  <conditionalFormatting sqref="C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15</vt:i4>
      </vt:variant>
    </vt:vector>
  </HeadingPairs>
  <TitlesOfParts>
    <vt:vector size="19" baseType="lpstr">
      <vt:lpstr>거래선대장</vt:lpstr>
      <vt:lpstr>거래기간</vt:lpstr>
      <vt:lpstr>조회</vt:lpstr>
      <vt:lpstr>신규</vt:lpstr>
      <vt:lpstr>거래기간</vt:lpstr>
      <vt:lpstr>거래일자</vt:lpstr>
      <vt:lpstr>거래처</vt:lpstr>
      <vt:lpstr>대표자</vt:lpstr>
      <vt:lpstr>번호</vt:lpstr>
      <vt:lpstr>사업자번호</vt:lpstr>
      <vt:lpstr>설립일</vt:lpstr>
      <vt:lpstr>업태</vt:lpstr>
      <vt:lpstr>전화번호</vt:lpstr>
      <vt:lpstr>조사일자</vt:lpstr>
      <vt:lpstr>종목</vt:lpstr>
      <vt:lpstr>주소</vt:lpstr>
      <vt:lpstr>참고사항</vt:lpstr>
      <vt:lpstr>평가</vt:lpstr>
      <vt:lpstr>평가점수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2021-11-04T17:04:23Z</dcterms:created>
  <dcterms:modified xsi:type="dcterms:W3CDTF">2021-11-21T05:33:53Z</dcterms:modified>
</cp:coreProperties>
</file>