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엑셀\5장\발구지\"/>
    </mc:Choice>
  </mc:AlternateContent>
  <xr:revisionPtr revIDLastSave="0" documentId="8_{15B48FE4-F111-4D9F-8402-A0C449EAF665}" xr6:coauthVersionLast="47" xr6:coauthVersionMax="47" xr10:uidLastSave="{00000000-0000-0000-0000-000000000000}"/>
  <bookViews>
    <workbookView xWindow="-108" yWindow="-108" windowWidth="15576" windowHeight="11736" xr2:uid="{00000000-000D-0000-FFFF-FFFF00000000}"/>
  </bookViews>
  <sheets>
    <sheet name="기업평가표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" i="2" l="1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C21" i="2"/>
  <c r="D21" i="2"/>
  <c r="E21" i="2"/>
  <c r="F21" i="2"/>
  <c r="G21" i="2"/>
  <c r="H21" i="2"/>
  <c r="I21" i="2"/>
  <c r="J21" i="2"/>
  <c r="B21" i="2"/>
  <c r="K5" i="2" l="1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4" i="2"/>
  <c r="J20" i="2"/>
  <c r="J19" i="2"/>
  <c r="C20" i="2" l="1"/>
  <c r="D20" i="2"/>
  <c r="E20" i="2"/>
  <c r="F20" i="2"/>
  <c r="G20" i="2"/>
  <c r="H20" i="2"/>
  <c r="I20" i="2"/>
  <c r="B20" i="2"/>
  <c r="B19" i="2"/>
  <c r="C19" i="2"/>
  <c r="D19" i="2"/>
  <c r="E19" i="2"/>
  <c r="F19" i="2"/>
  <c r="G19" i="2"/>
  <c r="H19" i="2"/>
  <c r="I19" i="2"/>
</calcChain>
</file>

<file path=xl/sharedStrings.xml><?xml version="1.0" encoding="utf-8"?>
<sst xmlns="http://schemas.openxmlformats.org/spreadsheetml/2006/main" count="31" uniqueCount="31">
  <si>
    <t>평가지표</t>
    <phoneticPr fontId="1" type="noConversion"/>
  </si>
  <si>
    <t>조직관리</t>
    <phoneticPr fontId="1" type="noConversion"/>
  </si>
  <si>
    <t>인사관리</t>
    <phoneticPr fontId="1" type="noConversion"/>
  </si>
  <si>
    <t>노사관리</t>
    <phoneticPr fontId="1" type="noConversion"/>
  </si>
  <si>
    <t>교육훈련</t>
    <phoneticPr fontId="1" type="noConversion"/>
  </si>
  <si>
    <t>채용관리</t>
    <phoneticPr fontId="1" type="noConversion"/>
  </si>
  <si>
    <t>경영관리</t>
    <phoneticPr fontId="1" type="noConversion"/>
  </si>
  <si>
    <t>환경관리</t>
    <phoneticPr fontId="1" type="noConversion"/>
  </si>
  <si>
    <t>경영전략</t>
    <phoneticPr fontId="1" type="noConversion"/>
  </si>
  <si>
    <t>경영성과</t>
    <phoneticPr fontId="1" type="noConversion"/>
  </si>
  <si>
    <t>재무관리</t>
    <phoneticPr fontId="1" type="noConversion"/>
  </si>
  <si>
    <t>정책준수</t>
    <phoneticPr fontId="1" type="noConversion"/>
  </si>
  <si>
    <t>회계관리</t>
    <phoneticPr fontId="1" type="noConversion"/>
  </si>
  <si>
    <t>고객만족</t>
    <phoneticPr fontId="1" type="noConversion"/>
  </si>
  <si>
    <t>재무상태</t>
    <phoneticPr fontId="1" type="noConversion"/>
  </si>
  <si>
    <t>경영혁신</t>
    <phoneticPr fontId="1" type="noConversion"/>
  </si>
  <si>
    <t>기업 평가 지표</t>
    <phoneticPr fontId="1" type="noConversion"/>
  </si>
  <si>
    <t>A사</t>
    <phoneticPr fontId="1" type="noConversion"/>
  </si>
  <si>
    <t>B사</t>
    <phoneticPr fontId="1" type="noConversion"/>
  </si>
  <si>
    <t>C사</t>
    <phoneticPr fontId="1" type="noConversion"/>
  </si>
  <si>
    <t>D사</t>
    <phoneticPr fontId="1" type="noConversion"/>
  </si>
  <si>
    <t>E사</t>
    <phoneticPr fontId="1" type="noConversion"/>
  </si>
  <si>
    <t>F사</t>
    <phoneticPr fontId="1" type="noConversion"/>
  </si>
  <si>
    <t>G사</t>
    <phoneticPr fontId="1" type="noConversion"/>
  </si>
  <si>
    <t>H사</t>
    <phoneticPr fontId="1" type="noConversion"/>
  </si>
  <si>
    <t>평균</t>
    <phoneticPr fontId="1" type="noConversion"/>
  </si>
  <si>
    <t>합계</t>
    <phoneticPr fontId="1" type="noConversion"/>
  </si>
  <si>
    <t>평균</t>
    <phoneticPr fontId="1" type="noConversion"/>
  </si>
  <si>
    <t xml:space="preserve"> I사</t>
    <phoneticPr fontId="1" type="noConversion"/>
  </si>
  <si>
    <t>평가지표낮은순위</t>
    <phoneticPr fontId="1" type="noConversion"/>
  </si>
  <si>
    <t>기업지표높은순위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</si>
</sst>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표준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showRuler="0" zoomScaleNormal="100" zoomScalePageLayoutView="90" workbookViewId="0">
      <selection activeCell="R42" sqref="R42"/>
    </sheetView>
  </sheetViews>
  <sheetFormatPr defaultRowHeight="17.399999999999999" x14ac:dyDescent="0.4"/>
  <cols>
    <col min="1" max="1" width="9" customWidth="1"/>
    <col min="2" max="11" width="7" customWidth="1"/>
    <col min="12" max="12" width="9.59765625" customWidth="1"/>
  </cols>
  <sheetData>
    <row r="1" spans="1:12" ht="30" x14ac:dyDescent="0.4">
      <c r="A1" s="6" t="s">
        <v>16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3" spans="1:12" ht="34.5" customHeight="1" x14ac:dyDescent="0.4">
      <c r="A3" s="3" t="s">
        <v>0</v>
      </c>
      <c r="B3" s="4" t="s">
        <v>17</v>
      </c>
      <c r="C3" s="4" t="s">
        <v>18</v>
      </c>
      <c r="D3" s="4" t="s">
        <v>19</v>
      </c>
      <c r="E3" s="4" t="s">
        <v>20</v>
      </c>
      <c r="F3" s="4" t="s">
        <v>21</v>
      </c>
      <c r="G3" s="4" t="s">
        <v>22</v>
      </c>
      <c r="H3" s="4" t="s">
        <v>23</v>
      </c>
      <c r="I3" s="4" t="s">
        <v>24</v>
      </c>
      <c r="J3" s="4" t="s">
        <v>28</v>
      </c>
      <c r="K3" s="4" t="s">
        <v>25</v>
      </c>
      <c r="L3" s="5" t="s">
        <v>29</v>
      </c>
    </row>
    <row r="4" spans="1:12" ht="18" customHeight="1" x14ac:dyDescent="0.4">
      <c r="A4" s="4" t="s">
        <v>6</v>
      </c>
      <c r="B4" s="1">
        <v>9</v>
      </c>
      <c r="C4" s="1">
        <v>7</v>
      </c>
      <c r="D4" s="1">
        <v>6</v>
      </c>
      <c r="E4" s="1">
        <v>6</v>
      </c>
      <c r="F4" s="1">
        <v>9</v>
      </c>
      <c r="G4" s="1">
        <v>10</v>
      </c>
      <c r="H4" s="1">
        <v>8</v>
      </c>
      <c r="I4" s="1">
        <v>8</v>
      </c>
      <c r="J4" s="1">
        <v>8</v>
      </c>
      <c r="K4" s="2">
        <f>AVERAGE(B4:J4)</f>
        <v>7.8888888888888893</v>
      </c>
      <c r="L4" s="1">
        <f>_xlfn.RANK.AVG(K4,$K$4:$K$18,1)</f>
        <v>12</v>
      </c>
    </row>
    <row r="5" spans="1:12" ht="18" customHeight="1" x14ac:dyDescent="0.4">
      <c r="A5" s="4" t="s">
        <v>8</v>
      </c>
      <c r="B5" s="1">
        <v>8</v>
      </c>
      <c r="C5" s="1">
        <v>8</v>
      </c>
      <c r="D5" s="1">
        <v>8</v>
      </c>
      <c r="E5" s="1">
        <v>8</v>
      </c>
      <c r="F5" s="1">
        <v>10</v>
      </c>
      <c r="G5" s="1">
        <v>9</v>
      </c>
      <c r="H5" s="1">
        <v>9</v>
      </c>
      <c r="I5" s="1">
        <v>9</v>
      </c>
      <c r="J5" s="1">
        <v>9</v>
      </c>
      <c r="K5" s="2">
        <f t="shared" ref="K5:K18" si="0">AVERAGE(B5:J5)</f>
        <v>8.6666666666666661</v>
      </c>
      <c r="L5" s="1">
        <f t="shared" ref="L5:L18" si="1">_xlfn.RANK.AVG(K5,$K$4:$K$18,1)</f>
        <v>15</v>
      </c>
    </row>
    <row r="6" spans="1:12" ht="18" customHeight="1" x14ac:dyDescent="0.4">
      <c r="A6" s="4" t="s">
        <v>15</v>
      </c>
      <c r="B6" s="1">
        <v>7</v>
      </c>
      <c r="C6" s="1">
        <v>5</v>
      </c>
      <c r="D6" s="1">
        <v>5</v>
      </c>
      <c r="E6" s="1">
        <v>6</v>
      </c>
      <c r="F6" s="1">
        <v>6</v>
      </c>
      <c r="G6" s="1">
        <v>8</v>
      </c>
      <c r="H6" s="1">
        <v>6</v>
      </c>
      <c r="I6" s="1">
        <v>8</v>
      </c>
      <c r="J6" s="1">
        <v>7</v>
      </c>
      <c r="K6" s="2">
        <f t="shared" si="0"/>
        <v>6.4444444444444446</v>
      </c>
      <c r="L6" s="1">
        <f t="shared" si="1"/>
        <v>3.5</v>
      </c>
    </row>
    <row r="7" spans="1:12" ht="18" customHeight="1" x14ac:dyDescent="0.4">
      <c r="A7" s="4" t="s">
        <v>9</v>
      </c>
      <c r="B7" s="1">
        <v>8</v>
      </c>
      <c r="C7" s="1">
        <v>9</v>
      </c>
      <c r="D7" s="1">
        <v>10</v>
      </c>
      <c r="E7" s="1">
        <v>10</v>
      </c>
      <c r="F7" s="1">
        <v>7</v>
      </c>
      <c r="G7" s="1">
        <v>10</v>
      </c>
      <c r="H7" s="1">
        <v>4</v>
      </c>
      <c r="I7" s="1">
        <v>6</v>
      </c>
      <c r="J7" s="1">
        <v>4</v>
      </c>
      <c r="K7" s="2">
        <f t="shared" si="0"/>
        <v>7.5555555555555554</v>
      </c>
      <c r="L7" s="1">
        <f t="shared" si="1"/>
        <v>9</v>
      </c>
    </row>
    <row r="8" spans="1:12" ht="18" customHeight="1" x14ac:dyDescent="0.4">
      <c r="A8" s="4" t="s">
        <v>1</v>
      </c>
      <c r="B8" s="1">
        <v>6</v>
      </c>
      <c r="C8" s="1">
        <v>6</v>
      </c>
      <c r="D8" s="1">
        <v>4</v>
      </c>
      <c r="E8" s="1">
        <v>6</v>
      </c>
      <c r="F8" s="1">
        <v>8</v>
      </c>
      <c r="G8" s="1">
        <v>8</v>
      </c>
      <c r="H8" s="1">
        <v>6</v>
      </c>
      <c r="I8" s="1">
        <v>7</v>
      </c>
      <c r="J8" s="1">
        <v>6</v>
      </c>
      <c r="K8" s="2">
        <f t="shared" si="0"/>
        <v>6.333333333333333</v>
      </c>
      <c r="L8" s="1">
        <f t="shared" si="1"/>
        <v>2</v>
      </c>
    </row>
    <row r="9" spans="1:12" ht="18" customHeight="1" x14ac:dyDescent="0.4">
      <c r="A9" s="4" t="s">
        <v>2</v>
      </c>
      <c r="B9" s="1">
        <v>6</v>
      </c>
      <c r="C9" s="1">
        <v>9</v>
      </c>
      <c r="D9" s="1">
        <v>6</v>
      </c>
      <c r="E9" s="1">
        <v>7</v>
      </c>
      <c r="F9" s="1">
        <v>4</v>
      </c>
      <c r="G9" s="1">
        <v>8</v>
      </c>
      <c r="H9" s="1">
        <v>8</v>
      </c>
      <c r="I9" s="1">
        <v>5</v>
      </c>
      <c r="J9" s="1">
        <v>7</v>
      </c>
      <c r="K9" s="2">
        <f t="shared" si="0"/>
        <v>6.666666666666667</v>
      </c>
      <c r="L9" s="1">
        <f t="shared" si="1"/>
        <v>5</v>
      </c>
    </row>
    <row r="10" spans="1:12" ht="18" customHeight="1" x14ac:dyDescent="0.4">
      <c r="A10" s="4" t="s">
        <v>4</v>
      </c>
      <c r="B10" s="1">
        <v>7</v>
      </c>
      <c r="C10" s="1">
        <v>7</v>
      </c>
      <c r="D10" s="1">
        <v>7</v>
      </c>
      <c r="E10" s="1">
        <v>5</v>
      </c>
      <c r="F10" s="1">
        <v>5</v>
      </c>
      <c r="G10" s="1">
        <v>10</v>
      </c>
      <c r="H10" s="1">
        <v>7</v>
      </c>
      <c r="I10" s="1">
        <v>7</v>
      </c>
      <c r="J10" s="1">
        <v>8</v>
      </c>
      <c r="K10" s="2">
        <f t="shared" si="0"/>
        <v>7</v>
      </c>
      <c r="L10" s="1">
        <f t="shared" si="1"/>
        <v>6.5</v>
      </c>
    </row>
    <row r="11" spans="1:12" ht="18" customHeight="1" x14ac:dyDescent="0.4">
      <c r="A11" s="4" t="s">
        <v>5</v>
      </c>
      <c r="B11" s="1">
        <v>9</v>
      </c>
      <c r="C11" s="1">
        <v>8</v>
      </c>
      <c r="D11" s="1">
        <v>8</v>
      </c>
      <c r="E11" s="1">
        <v>7</v>
      </c>
      <c r="F11" s="1">
        <v>6</v>
      </c>
      <c r="G11" s="1">
        <v>7</v>
      </c>
      <c r="H11" s="1">
        <v>8</v>
      </c>
      <c r="I11" s="1">
        <v>8</v>
      </c>
      <c r="J11" s="1">
        <v>9</v>
      </c>
      <c r="K11" s="2">
        <f t="shared" si="0"/>
        <v>7.7777777777777777</v>
      </c>
      <c r="L11" s="1">
        <f t="shared" si="1"/>
        <v>11</v>
      </c>
    </row>
    <row r="12" spans="1:12" ht="18" customHeight="1" x14ac:dyDescent="0.4">
      <c r="A12" s="4" t="s">
        <v>3</v>
      </c>
      <c r="B12" s="1">
        <v>6</v>
      </c>
      <c r="C12" s="1">
        <v>9</v>
      </c>
      <c r="D12" s="1">
        <v>5</v>
      </c>
      <c r="E12" s="1">
        <v>7</v>
      </c>
      <c r="F12" s="1">
        <v>5</v>
      </c>
      <c r="G12" s="1">
        <v>6</v>
      </c>
      <c r="H12" s="1">
        <v>5</v>
      </c>
      <c r="I12" s="1">
        <v>7</v>
      </c>
      <c r="J12" s="1">
        <v>8</v>
      </c>
      <c r="K12" s="2">
        <f t="shared" si="0"/>
        <v>6.4444444444444446</v>
      </c>
      <c r="L12" s="1">
        <f t="shared" si="1"/>
        <v>3.5</v>
      </c>
    </row>
    <row r="13" spans="1:12" ht="18" customHeight="1" x14ac:dyDescent="0.4">
      <c r="A13" s="4" t="s">
        <v>10</v>
      </c>
      <c r="B13" s="1">
        <v>10</v>
      </c>
      <c r="C13" s="1">
        <v>5</v>
      </c>
      <c r="D13" s="1">
        <v>10</v>
      </c>
      <c r="E13" s="1">
        <v>7</v>
      </c>
      <c r="F13" s="1">
        <v>9</v>
      </c>
      <c r="G13" s="1">
        <v>8</v>
      </c>
      <c r="H13" s="1">
        <v>9</v>
      </c>
      <c r="I13" s="1">
        <v>8</v>
      </c>
      <c r="J13" s="1">
        <v>10</v>
      </c>
      <c r="K13" s="2">
        <f t="shared" si="0"/>
        <v>8.4444444444444446</v>
      </c>
      <c r="L13" s="1">
        <f t="shared" si="1"/>
        <v>14</v>
      </c>
    </row>
    <row r="14" spans="1:12" ht="18" customHeight="1" x14ac:dyDescent="0.4">
      <c r="A14" s="4" t="s">
        <v>12</v>
      </c>
      <c r="B14" s="1">
        <v>9</v>
      </c>
      <c r="C14" s="1">
        <v>9</v>
      </c>
      <c r="D14" s="1">
        <v>5</v>
      </c>
      <c r="E14" s="1">
        <v>6</v>
      </c>
      <c r="F14" s="1">
        <v>4</v>
      </c>
      <c r="G14" s="1">
        <v>6</v>
      </c>
      <c r="H14" s="1">
        <v>4</v>
      </c>
      <c r="I14" s="1">
        <v>4</v>
      </c>
      <c r="J14" s="1">
        <v>4</v>
      </c>
      <c r="K14" s="2">
        <f t="shared" si="0"/>
        <v>5.666666666666667</v>
      </c>
      <c r="L14" s="1">
        <f t="shared" si="1"/>
        <v>1</v>
      </c>
    </row>
    <row r="15" spans="1:12" ht="18" customHeight="1" x14ac:dyDescent="0.4">
      <c r="A15" s="4" t="s">
        <v>14</v>
      </c>
      <c r="B15" s="1">
        <v>8</v>
      </c>
      <c r="C15" s="1">
        <v>10</v>
      </c>
      <c r="D15" s="1">
        <v>8</v>
      </c>
      <c r="E15" s="1">
        <v>9</v>
      </c>
      <c r="F15" s="1">
        <v>6</v>
      </c>
      <c r="G15" s="1">
        <v>5</v>
      </c>
      <c r="H15" s="1">
        <v>6</v>
      </c>
      <c r="I15" s="1">
        <v>5</v>
      </c>
      <c r="J15" s="1">
        <v>9</v>
      </c>
      <c r="K15" s="2">
        <f t="shared" si="0"/>
        <v>7.333333333333333</v>
      </c>
      <c r="L15" s="1">
        <f t="shared" si="1"/>
        <v>8</v>
      </c>
    </row>
    <row r="16" spans="1:12" ht="18" customHeight="1" x14ac:dyDescent="0.4">
      <c r="A16" s="4" t="s">
        <v>11</v>
      </c>
      <c r="B16" s="1">
        <v>8</v>
      </c>
      <c r="C16" s="1">
        <v>7</v>
      </c>
      <c r="D16" s="1">
        <v>6</v>
      </c>
      <c r="E16" s="1">
        <v>9</v>
      </c>
      <c r="F16" s="1">
        <v>8</v>
      </c>
      <c r="G16" s="1">
        <v>9</v>
      </c>
      <c r="H16" s="1">
        <v>9</v>
      </c>
      <c r="I16" s="1">
        <v>9</v>
      </c>
      <c r="J16" s="1">
        <v>7</v>
      </c>
      <c r="K16" s="2">
        <f t="shared" si="0"/>
        <v>8</v>
      </c>
      <c r="L16" s="1">
        <f t="shared" si="1"/>
        <v>13</v>
      </c>
    </row>
    <row r="17" spans="1:12" ht="18" customHeight="1" x14ac:dyDescent="0.4">
      <c r="A17" s="4" t="s">
        <v>13</v>
      </c>
      <c r="B17" s="1">
        <v>7</v>
      </c>
      <c r="C17" s="1">
        <v>8</v>
      </c>
      <c r="D17" s="1">
        <v>7</v>
      </c>
      <c r="E17" s="1">
        <v>9</v>
      </c>
      <c r="F17" s="1">
        <v>9</v>
      </c>
      <c r="G17" s="1">
        <v>7</v>
      </c>
      <c r="H17" s="1">
        <v>6</v>
      </c>
      <c r="I17" s="1">
        <v>10</v>
      </c>
      <c r="J17" s="1">
        <v>6</v>
      </c>
      <c r="K17" s="2">
        <f t="shared" si="0"/>
        <v>7.666666666666667</v>
      </c>
      <c r="L17" s="1">
        <f t="shared" si="1"/>
        <v>10</v>
      </c>
    </row>
    <row r="18" spans="1:12" ht="18" customHeight="1" x14ac:dyDescent="0.4">
      <c r="A18" s="4" t="s">
        <v>7</v>
      </c>
      <c r="B18" s="1">
        <v>6</v>
      </c>
      <c r="C18" s="1">
        <v>6</v>
      </c>
      <c r="D18" s="1">
        <v>8</v>
      </c>
      <c r="E18" s="1">
        <v>10</v>
      </c>
      <c r="F18" s="1">
        <v>7</v>
      </c>
      <c r="G18" s="1">
        <v>6</v>
      </c>
      <c r="H18" s="1">
        <v>6</v>
      </c>
      <c r="I18" s="1">
        <v>8</v>
      </c>
      <c r="J18" s="1">
        <v>6</v>
      </c>
      <c r="K18" s="2">
        <f t="shared" si="0"/>
        <v>7</v>
      </c>
      <c r="L18" s="1">
        <f t="shared" si="1"/>
        <v>6.5</v>
      </c>
    </row>
    <row r="19" spans="1:12" ht="18" customHeight="1" x14ac:dyDescent="0.4">
      <c r="A19" s="4" t="s">
        <v>26</v>
      </c>
      <c r="B19" s="1">
        <f t="shared" ref="B19:J19" si="2">SUM(B4:B18)</f>
        <v>114</v>
      </c>
      <c r="C19" s="1">
        <f t="shared" si="2"/>
        <v>113</v>
      </c>
      <c r="D19" s="1">
        <f t="shared" si="2"/>
        <v>103</v>
      </c>
      <c r="E19" s="1">
        <f t="shared" si="2"/>
        <v>112</v>
      </c>
      <c r="F19" s="1">
        <f t="shared" si="2"/>
        <v>103</v>
      </c>
      <c r="G19" s="1">
        <f t="shared" si="2"/>
        <v>117</v>
      </c>
      <c r="H19" s="1">
        <f t="shared" si="2"/>
        <v>101</v>
      </c>
      <c r="I19" s="1">
        <f t="shared" si="2"/>
        <v>109</v>
      </c>
      <c r="J19" s="1">
        <f t="shared" si="2"/>
        <v>108</v>
      </c>
      <c r="K19" s="7"/>
      <c r="L19" s="7"/>
    </row>
    <row r="20" spans="1:12" ht="18" customHeight="1" x14ac:dyDescent="0.4">
      <c r="A20" s="4" t="s">
        <v>27</v>
      </c>
      <c r="B20" s="2">
        <f>AVERAGE(B4:B18)</f>
        <v>7.6</v>
      </c>
      <c r="C20" s="2">
        <f t="shared" ref="C20:J20" si="3">AVERAGE(C4:C18)</f>
        <v>7.5333333333333332</v>
      </c>
      <c r="D20" s="2">
        <f t="shared" si="3"/>
        <v>6.8666666666666663</v>
      </c>
      <c r="E20" s="2">
        <f t="shared" si="3"/>
        <v>7.4666666666666668</v>
      </c>
      <c r="F20" s="2">
        <f t="shared" si="3"/>
        <v>6.8666666666666663</v>
      </c>
      <c r="G20" s="2">
        <f t="shared" si="3"/>
        <v>7.8</v>
      </c>
      <c r="H20" s="2">
        <f t="shared" si="3"/>
        <v>6.7333333333333334</v>
      </c>
      <c r="I20" s="2">
        <f t="shared" si="3"/>
        <v>7.2666666666666666</v>
      </c>
      <c r="J20" s="2">
        <f t="shared" si="3"/>
        <v>7.2</v>
      </c>
      <c r="K20" s="7"/>
      <c r="L20" s="7"/>
    </row>
    <row r="21" spans="1:12" ht="34.799999999999997" x14ac:dyDescent="0.4">
      <c r="A21" s="5" t="s">
        <v>30</v>
      </c>
      <c r="B21" s="1">
        <f>_xlfn.RANK.EQ(B20,$B$20:$J$20,0)</f>
        <v>2</v>
      </c>
      <c r="C21" s="1">
        <f t="shared" ref="C21:J21" si="4">_xlfn.RANK.EQ(C20,$B$20:$J$20,0)</f>
        <v>3</v>
      </c>
      <c r="D21" s="1">
        <f t="shared" si="4"/>
        <v>7</v>
      </c>
      <c r="E21" s="1">
        <f t="shared" si="4"/>
        <v>4</v>
      </c>
      <c r="F21" s="1">
        <f t="shared" si="4"/>
        <v>7</v>
      </c>
      <c r="G21" s="1">
        <f t="shared" si="4"/>
        <v>1</v>
      </c>
      <c r="H21" s="1">
        <f t="shared" si="4"/>
        <v>9</v>
      </c>
      <c r="I21" s="1">
        <f t="shared" si="4"/>
        <v>5</v>
      </c>
      <c r="J21" s="1">
        <f t="shared" si="4"/>
        <v>6</v>
      </c>
      <c r="K21" s="7"/>
      <c r="L21" s="7"/>
    </row>
  </sheetData>
  <mergeCells count="2">
    <mergeCell ref="A1:L1"/>
    <mergeCell ref="K19:L21"/>
  </mergeCells>
  <phoneticPr fontId="1" type="noConversion"/>
  <conditionalFormatting sqref="L4:L18">
    <cfRule type="duplicateValues" dxfId="0" priority="2"/>
  </conditionalFormatting>
  <conditionalFormatting sqref="B21:J21">
    <cfRule type="duplicateValues" dxfId="1" priority="1"/>
  </conditionalFormatting>
  <pageMargins left="0.25" right="0.25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기업평가표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전미진</cp:lastModifiedBy>
  <dcterms:created xsi:type="dcterms:W3CDTF">2010-03-24T12:12:28Z</dcterms:created>
  <dcterms:modified xsi:type="dcterms:W3CDTF">2021-11-04T04:23:03Z</dcterms:modified>
</cp:coreProperties>
</file>