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C:\엑셀\5장\"/>
    </mc:Choice>
  </mc:AlternateContent>
  <xr:revisionPtr revIDLastSave="0" documentId="13_ncr:1_{0FF58063-14EF-4C34-AEB1-8C89D6517F0E}" xr6:coauthVersionLast="47" xr6:coauthVersionMax="47" xr10:uidLastSave="{00000000-0000-0000-0000-000000000000}"/>
  <bookViews>
    <workbookView xWindow="-108" yWindow="-108" windowWidth="15576" windowHeight="11736" xr2:uid="{00000000-000D-0000-FFFF-FFFF00000000}"/>
  </bookViews>
  <sheets>
    <sheet name="주문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" i="1" l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4" i="1"/>
  <c r="I6" i="1"/>
  <c r="I8" i="1"/>
  <c r="I10" i="1"/>
  <c r="H5" i="1"/>
  <c r="H6" i="1"/>
  <c r="H7" i="1"/>
  <c r="H8" i="1"/>
  <c r="H9" i="1"/>
  <c r="H10" i="1"/>
  <c r="H12" i="1"/>
  <c r="H13" i="1"/>
  <c r="H14" i="1"/>
  <c r="H11" i="1"/>
  <c r="I11" i="1" s="1"/>
  <c r="H15" i="1"/>
  <c r="H16" i="1"/>
  <c r="H17" i="1"/>
  <c r="H18" i="1"/>
  <c r="H19" i="1"/>
  <c r="I19" i="1" s="1"/>
  <c r="H20" i="1"/>
  <c r="H4" i="1"/>
  <c r="I18" i="1" l="1"/>
  <c r="I20" i="1"/>
  <c r="I16" i="1"/>
  <c r="I14" i="1"/>
  <c r="I4" i="1"/>
  <c r="I17" i="1"/>
  <c r="I13" i="1"/>
  <c r="I9" i="1"/>
  <c r="I5" i="1"/>
  <c r="I12" i="1"/>
  <c r="I15" i="1"/>
  <c r="I7" i="1"/>
</calcChain>
</file>

<file path=xl/sharedStrings.xml><?xml version="1.0" encoding="utf-8"?>
<sst xmlns="http://schemas.openxmlformats.org/spreadsheetml/2006/main" count="48" uniqueCount="47">
  <si>
    <t>이승국</t>
    <phoneticPr fontId="2" type="noConversion"/>
  </si>
  <si>
    <t>최필승</t>
    <phoneticPr fontId="2" type="noConversion"/>
  </si>
  <si>
    <t>전국환</t>
    <phoneticPr fontId="2" type="noConversion"/>
  </si>
  <si>
    <t>김수진</t>
    <phoneticPr fontId="2" type="noConversion"/>
  </si>
  <si>
    <t>이미영</t>
    <phoneticPr fontId="2" type="noConversion"/>
  </si>
  <si>
    <t>홍영길</t>
    <phoneticPr fontId="2" type="noConversion"/>
  </si>
  <si>
    <t>박민희</t>
    <phoneticPr fontId="2" type="noConversion"/>
  </si>
  <si>
    <t>안드로이드 개발자 가이드</t>
    <phoneticPr fontId="2" type="noConversion"/>
  </si>
  <si>
    <t>죽을 때 후회하는 25가지</t>
    <phoneticPr fontId="2" type="noConversion"/>
  </si>
  <si>
    <t>상상력을 깨워라</t>
    <phoneticPr fontId="2" type="noConversion"/>
  </si>
  <si>
    <t>덕혜옹주</t>
    <phoneticPr fontId="2" type="noConversion"/>
  </si>
  <si>
    <t>행복의 조건</t>
    <phoneticPr fontId="2" type="noConversion"/>
  </si>
  <si>
    <t>거장들의 시크릿</t>
    <phoneticPr fontId="2" type="noConversion"/>
  </si>
  <si>
    <t>강진희</t>
    <phoneticPr fontId="2" type="noConversion"/>
  </si>
  <si>
    <t>김나미</t>
    <phoneticPr fontId="2" type="noConversion"/>
  </si>
  <si>
    <t>조성미</t>
    <phoneticPr fontId="2" type="noConversion"/>
  </si>
  <si>
    <t>도서 주문 내역서</t>
    <phoneticPr fontId="2" type="noConversion"/>
  </si>
  <si>
    <t>EBS 수능 특강 외국어 영역</t>
    <phoneticPr fontId="2" type="noConversion"/>
  </si>
  <si>
    <t>좋은 사진을 만드는 인물사진</t>
    <phoneticPr fontId="2" type="noConversion"/>
  </si>
  <si>
    <t>CSS 비밀 매뉴얼</t>
    <phoneticPr fontId="2" type="noConversion"/>
  </si>
  <si>
    <t>주문날짜</t>
    <phoneticPr fontId="2" type="noConversion"/>
  </si>
  <si>
    <t>주문자</t>
    <phoneticPr fontId="2" type="noConversion"/>
  </si>
  <si>
    <t>주문도서</t>
    <phoneticPr fontId="2" type="noConversion"/>
  </si>
  <si>
    <t>수량</t>
    <phoneticPr fontId="2" type="noConversion"/>
  </si>
  <si>
    <t>정상가</t>
    <phoneticPr fontId="2" type="noConversion"/>
  </si>
  <si>
    <t>할인율</t>
    <phoneticPr fontId="2" type="noConversion"/>
  </si>
  <si>
    <t>할인가</t>
    <phoneticPr fontId="2" type="noConversion"/>
  </si>
  <si>
    <t>반올림</t>
    <phoneticPr fontId="2" type="noConversion"/>
  </si>
  <si>
    <t>소크라테스 익스프레스</t>
    <phoneticPr fontId="2" type="noConversion"/>
  </si>
  <si>
    <t>달러구트 꿈 백화점 1</t>
    <phoneticPr fontId="2" type="noConversion"/>
  </si>
  <si>
    <t>달러구트 꿈 백화점 2</t>
  </si>
  <si>
    <t>그냥 하지 말자</t>
    <phoneticPr fontId="2" type="noConversion"/>
  </si>
  <si>
    <t>방금 떠나온 세계</t>
    <phoneticPr fontId="2" type="noConversion"/>
  </si>
  <si>
    <t>미드나잇 라이브러리</t>
    <phoneticPr fontId="2" type="noConversion"/>
  </si>
  <si>
    <t>거꾸로 읽는 세계사</t>
    <phoneticPr fontId="2" type="noConversion"/>
  </si>
  <si>
    <t>김수철</t>
    <phoneticPr fontId="2" type="noConversion"/>
  </si>
  <si>
    <t>이정민</t>
    <phoneticPr fontId="2" type="noConversion"/>
  </si>
  <si>
    <t>나민욱</t>
    <phoneticPr fontId="2" type="noConversion"/>
  </si>
  <si>
    <t>송진영</t>
    <phoneticPr fontId="2" type="noConversion"/>
  </si>
  <si>
    <t>민소라</t>
    <phoneticPr fontId="2" type="noConversion"/>
  </si>
  <si>
    <t>문영희</t>
    <phoneticPr fontId="2" type="noConversion"/>
  </si>
  <si>
    <t>고민국</t>
    <phoneticPr fontId="2" type="noConversion"/>
  </si>
  <si>
    <t>적립율</t>
    <phoneticPr fontId="2" type="noConversion"/>
  </si>
  <si>
    <t>삐뽀삐뽀 119 소아과</t>
    <phoneticPr fontId="2" type="noConversion"/>
  </si>
  <si>
    <t>포인트</t>
    <phoneticPr fontId="2" type="noConversion"/>
  </si>
  <si>
    <t>버림</t>
    <phoneticPr fontId="2" type="noConversion"/>
  </si>
  <si>
    <t>주문가격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</si>
</sst>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58" fontId="0" fillId="0" borderId="1" xfId="0" applyNumberForma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1" fontId="0" fillId="0" borderId="1" xfId="1" applyFont="1" applyBorder="1">
      <alignment vertical="center"/>
    </xf>
    <xf numFmtId="0" fontId="0" fillId="0" borderId="1" xfId="0" applyBorder="1">
      <alignment vertical="center"/>
    </xf>
    <xf numFmtId="9" fontId="0" fillId="0" borderId="1" xfId="2" applyFont="1" applyBorder="1" applyAlignment="1">
      <alignment horizontal="center" vertical="center"/>
    </xf>
    <xf numFmtId="9" fontId="0" fillId="0" borderId="1" xfId="1" applyNumberFormat="1" applyFont="1" applyBorder="1" applyAlignment="1">
      <alignment horizontal="center" vertical="center"/>
    </xf>
    <xf numFmtId="41" fontId="0" fillId="0" borderId="1" xfId="0" applyNumberFormat="1" applyBorder="1">
      <alignment vertical="center"/>
    </xf>
    <xf numFmtId="0" fontId="3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5" fillId="3" borderId="1" xfId="0" applyFont="1" applyFill="1" applyBorder="1" applyAlignment="1">
      <alignment horizontal="center" vertical="center" shrinkToFit="1"/>
    </xf>
    <xf numFmtId="0" fontId="5" fillId="4" borderId="1" xfId="0" applyFont="1" applyFill="1" applyBorder="1" applyAlignment="1">
      <alignment horizontal="center" vertical="center" shrinkToFit="1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20"/>
  <sheetViews>
    <sheetView tabSelected="1" workbookViewId="0">
      <selection activeCell="J4" sqref="J4"/>
    </sheetView>
  </sheetViews>
  <sheetFormatPr defaultRowHeight="17.399999999999999" x14ac:dyDescent="0.4"/>
  <cols>
    <col min="1" max="1" width="9" bestFit="1" customWidth="1"/>
    <col min="3" max="3" width="26.09765625" bestFit="1" customWidth="1"/>
    <col min="4" max="4" width="6" customWidth="1"/>
    <col min="6" max="7" width="6.796875" bestFit="1" customWidth="1"/>
    <col min="8" max="8" width="8.19921875" bestFit="1" customWidth="1"/>
    <col min="9" max="9" width="7.19921875" bestFit="1" customWidth="1"/>
    <col min="10" max="11" width="8.5" customWidth="1"/>
  </cols>
  <sheetData>
    <row r="1" spans="1:11" ht="43.8" customHeight="1" x14ac:dyDescent="0.4">
      <c r="A1" s="11" t="s">
        <v>16</v>
      </c>
      <c r="B1" s="11"/>
      <c r="C1" s="11"/>
      <c r="D1" s="11"/>
      <c r="E1" s="11"/>
      <c r="F1" s="11"/>
      <c r="G1" s="11"/>
      <c r="H1" s="11"/>
      <c r="I1" s="11"/>
      <c r="J1" s="12"/>
      <c r="K1" s="12"/>
    </row>
    <row r="2" spans="1:11" x14ac:dyDescent="0.4">
      <c r="J2" s="13" t="s">
        <v>27</v>
      </c>
      <c r="K2" s="14" t="s">
        <v>45</v>
      </c>
    </row>
    <row r="3" spans="1:11" x14ac:dyDescent="0.4">
      <c r="A3" s="5" t="s">
        <v>20</v>
      </c>
      <c r="B3" s="5" t="s">
        <v>21</v>
      </c>
      <c r="C3" s="5" t="s">
        <v>22</v>
      </c>
      <c r="D3" s="5" t="s">
        <v>23</v>
      </c>
      <c r="E3" s="5" t="s">
        <v>24</v>
      </c>
      <c r="F3" s="5" t="s">
        <v>42</v>
      </c>
      <c r="G3" s="5" t="s">
        <v>25</v>
      </c>
      <c r="H3" s="5" t="s">
        <v>26</v>
      </c>
      <c r="I3" s="5" t="s">
        <v>44</v>
      </c>
      <c r="J3" s="13" t="s">
        <v>26</v>
      </c>
      <c r="K3" s="14" t="s">
        <v>46</v>
      </c>
    </row>
    <row r="4" spans="1:11" x14ac:dyDescent="0.4">
      <c r="A4" s="4">
        <v>44333</v>
      </c>
      <c r="B4" s="1" t="s">
        <v>35</v>
      </c>
      <c r="C4" s="7" t="s">
        <v>28</v>
      </c>
      <c r="D4" s="1">
        <v>1</v>
      </c>
      <c r="E4" s="6">
        <v>18000</v>
      </c>
      <c r="F4" s="9">
        <v>0.05</v>
      </c>
      <c r="G4" s="8">
        <v>0.1</v>
      </c>
      <c r="H4" s="6">
        <f>E4*(1-G4)</f>
        <v>16200</v>
      </c>
      <c r="I4" s="6">
        <f>H4*F4</f>
        <v>810</v>
      </c>
      <c r="J4" s="6"/>
      <c r="K4" s="10">
        <f>(J4-I4)*D4</f>
        <v>-810</v>
      </c>
    </row>
    <row r="5" spans="1:11" x14ac:dyDescent="0.4">
      <c r="A5" s="4">
        <v>44336</v>
      </c>
      <c r="B5" s="1" t="s">
        <v>36</v>
      </c>
      <c r="C5" s="7" t="s">
        <v>29</v>
      </c>
      <c r="D5" s="1">
        <v>1</v>
      </c>
      <c r="E5" s="6">
        <v>13800</v>
      </c>
      <c r="F5" s="9">
        <v>0.05</v>
      </c>
      <c r="G5" s="8">
        <v>0.1</v>
      </c>
      <c r="H5" s="6">
        <f t="shared" ref="H5:H20" si="0">E5*(1-G5)</f>
        <v>12420</v>
      </c>
      <c r="I5" s="6">
        <f t="shared" ref="I5:I20" si="1">H5*F5</f>
        <v>621</v>
      </c>
      <c r="J5" s="6"/>
      <c r="K5" s="10">
        <f t="shared" ref="K5:K20" si="2">(J5-I5)*D5</f>
        <v>-621</v>
      </c>
    </row>
    <row r="6" spans="1:11" x14ac:dyDescent="0.4">
      <c r="A6" s="4">
        <v>44339</v>
      </c>
      <c r="B6" s="1" t="s">
        <v>37</v>
      </c>
      <c r="C6" s="7" t="s">
        <v>30</v>
      </c>
      <c r="D6" s="1">
        <v>1</v>
      </c>
      <c r="E6" s="6">
        <v>13800</v>
      </c>
      <c r="F6" s="9">
        <v>0.05</v>
      </c>
      <c r="G6" s="8">
        <v>0.1</v>
      </c>
      <c r="H6" s="6">
        <f t="shared" si="0"/>
        <v>12420</v>
      </c>
      <c r="I6" s="6">
        <f t="shared" si="1"/>
        <v>621</v>
      </c>
      <c r="J6" s="6"/>
      <c r="K6" s="10">
        <f t="shared" si="2"/>
        <v>-621</v>
      </c>
    </row>
    <row r="7" spans="1:11" x14ac:dyDescent="0.4">
      <c r="A7" s="4">
        <v>44342</v>
      </c>
      <c r="B7" s="1" t="s">
        <v>38</v>
      </c>
      <c r="C7" s="7" t="s">
        <v>31</v>
      </c>
      <c r="D7" s="1">
        <v>1</v>
      </c>
      <c r="E7" s="6">
        <v>17000</v>
      </c>
      <c r="F7" s="9">
        <v>0.05</v>
      </c>
      <c r="G7" s="8">
        <v>0.1</v>
      </c>
      <c r="H7" s="6">
        <f t="shared" si="0"/>
        <v>15300</v>
      </c>
      <c r="I7" s="6">
        <f t="shared" si="1"/>
        <v>765</v>
      </c>
      <c r="J7" s="6"/>
      <c r="K7" s="10">
        <f t="shared" si="2"/>
        <v>-765</v>
      </c>
    </row>
    <row r="8" spans="1:11" x14ac:dyDescent="0.4">
      <c r="A8" s="4">
        <v>44345</v>
      </c>
      <c r="B8" s="1" t="s">
        <v>39</v>
      </c>
      <c r="C8" s="7" t="s">
        <v>32</v>
      </c>
      <c r="D8" s="1">
        <v>1</v>
      </c>
      <c r="E8" s="6">
        <v>15000</v>
      </c>
      <c r="F8" s="9">
        <v>0.05</v>
      </c>
      <c r="G8" s="8">
        <v>0.1</v>
      </c>
      <c r="H8" s="6">
        <f t="shared" si="0"/>
        <v>13500</v>
      </c>
      <c r="I8" s="6">
        <f t="shared" si="1"/>
        <v>675</v>
      </c>
      <c r="J8" s="6"/>
      <c r="K8" s="10">
        <f t="shared" si="2"/>
        <v>-675</v>
      </c>
    </row>
    <row r="9" spans="1:11" x14ac:dyDescent="0.4">
      <c r="A9" s="4">
        <v>44348</v>
      </c>
      <c r="B9" s="1" t="s">
        <v>40</v>
      </c>
      <c r="C9" s="7" t="s">
        <v>33</v>
      </c>
      <c r="D9" s="1">
        <v>1</v>
      </c>
      <c r="E9" s="6">
        <v>15800</v>
      </c>
      <c r="F9" s="9">
        <v>0.05</v>
      </c>
      <c r="G9" s="8">
        <v>0.1</v>
      </c>
      <c r="H9" s="6">
        <f t="shared" si="0"/>
        <v>14220</v>
      </c>
      <c r="I9" s="6">
        <f t="shared" si="1"/>
        <v>711</v>
      </c>
      <c r="J9" s="6"/>
      <c r="K9" s="10">
        <f t="shared" si="2"/>
        <v>-711</v>
      </c>
    </row>
    <row r="10" spans="1:11" x14ac:dyDescent="0.4">
      <c r="A10" s="4">
        <v>44351</v>
      </c>
      <c r="B10" s="1" t="s">
        <v>41</v>
      </c>
      <c r="C10" s="7" t="s">
        <v>34</v>
      </c>
      <c r="D10" s="1">
        <v>1</v>
      </c>
      <c r="E10" s="6">
        <v>17500</v>
      </c>
      <c r="F10" s="9">
        <v>0.05</v>
      </c>
      <c r="G10" s="8">
        <v>0.1</v>
      </c>
      <c r="H10" s="6">
        <f t="shared" si="0"/>
        <v>15750</v>
      </c>
      <c r="I10" s="6">
        <f t="shared" si="1"/>
        <v>787.5</v>
      </c>
      <c r="J10" s="6"/>
      <c r="K10" s="10">
        <f t="shared" si="2"/>
        <v>-787.5</v>
      </c>
    </row>
    <row r="11" spans="1:11" x14ac:dyDescent="0.4">
      <c r="A11" s="4">
        <v>44361</v>
      </c>
      <c r="B11" s="1" t="s">
        <v>3</v>
      </c>
      <c r="C11" s="3" t="s">
        <v>43</v>
      </c>
      <c r="D11" s="1">
        <v>1</v>
      </c>
      <c r="E11" s="2">
        <v>29800</v>
      </c>
      <c r="F11" s="9">
        <v>0.05</v>
      </c>
      <c r="G11" s="8">
        <v>0.1</v>
      </c>
      <c r="H11" s="6">
        <f>E11*(1-G11)</f>
        <v>26820</v>
      </c>
      <c r="I11" s="6">
        <f t="shared" si="1"/>
        <v>1341</v>
      </c>
      <c r="J11" s="6"/>
      <c r="K11" s="10">
        <f t="shared" si="2"/>
        <v>-1341</v>
      </c>
    </row>
    <row r="12" spans="1:11" x14ac:dyDescent="0.4">
      <c r="A12" s="4">
        <v>44354</v>
      </c>
      <c r="B12" s="1" t="s">
        <v>0</v>
      </c>
      <c r="C12" s="3" t="s">
        <v>8</v>
      </c>
      <c r="D12" s="1">
        <v>1</v>
      </c>
      <c r="E12" s="2">
        <v>12400</v>
      </c>
      <c r="F12" s="9">
        <v>0.03</v>
      </c>
      <c r="G12" s="8">
        <v>0.15</v>
      </c>
      <c r="H12" s="6">
        <f t="shared" si="0"/>
        <v>10540</v>
      </c>
      <c r="I12" s="6">
        <f t="shared" si="1"/>
        <v>316.2</v>
      </c>
      <c r="J12" s="6"/>
      <c r="K12" s="10">
        <f t="shared" si="2"/>
        <v>-316.2</v>
      </c>
    </row>
    <row r="13" spans="1:11" x14ac:dyDescent="0.4">
      <c r="A13" s="4">
        <v>44357</v>
      </c>
      <c r="B13" s="1" t="s">
        <v>1</v>
      </c>
      <c r="C13" s="3" t="s">
        <v>12</v>
      </c>
      <c r="D13" s="1">
        <v>1</v>
      </c>
      <c r="E13" s="2">
        <v>9000</v>
      </c>
      <c r="F13" s="9">
        <v>0.03</v>
      </c>
      <c r="G13" s="8">
        <v>0.15</v>
      </c>
      <c r="H13" s="6">
        <f t="shared" si="0"/>
        <v>7650</v>
      </c>
      <c r="I13" s="6">
        <f t="shared" si="1"/>
        <v>229.5</v>
      </c>
      <c r="J13" s="6"/>
      <c r="K13" s="10">
        <f t="shared" si="2"/>
        <v>-229.5</v>
      </c>
    </row>
    <row r="14" spans="1:11" x14ac:dyDescent="0.4">
      <c r="A14" s="4">
        <v>44360</v>
      </c>
      <c r="B14" s="1" t="s">
        <v>2</v>
      </c>
      <c r="C14" s="3" t="s">
        <v>7</v>
      </c>
      <c r="D14" s="1">
        <v>1</v>
      </c>
      <c r="E14" s="2">
        <v>28000</v>
      </c>
      <c r="F14" s="9">
        <v>0.03</v>
      </c>
      <c r="G14" s="8">
        <v>0.15</v>
      </c>
      <c r="H14" s="6">
        <f t="shared" si="0"/>
        <v>23800</v>
      </c>
      <c r="I14" s="6">
        <f t="shared" si="1"/>
        <v>714</v>
      </c>
      <c r="J14" s="6"/>
      <c r="K14" s="10">
        <f t="shared" si="2"/>
        <v>-714</v>
      </c>
    </row>
    <row r="15" spans="1:11" x14ac:dyDescent="0.4">
      <c r="A15" s="4">
        <v>44362</v>
      </c>
      <c r="B15" s="1" t="s">
        <v>4</v>
      </c>
      <c r="C15" s="3" t="s">
        <v>9</v>
      </c>
      <c r="D15" s="1">
        <v>2</v>
      </c>
      <c r="E15" s="2">
        <v>12400</v>
      </c>
      <c r="F15" s="9">
        <v>0.03</v>
      </c>
      <c r="G15" s="8">
        <v>0.15</v>
      </c>
      <c r="H15" s="6">
        <f t="shared" si="0"/>
        <v>10540</v>
      </c>
      <c r="I15" s="6">
        <f t="shared" si="1"/>
        <v>316.2</v>
      </c>
      <c r="J15" s="6"/>
      <c r="K15" s="10">
        <f t="shared" si="2"/>
        <v>-632.4</v>
      </c>
    </row>
    <row r="16" spans="1:11" x14ac:dyDescent="0.4">
      <c r="A16" s="4">
        <v>44362</v>
      </c>
      <c r="B16" s="1" t="s">
        <v>5</v>
      </c>
      <c r="C16" s="3" t="s">
        <v>10</v>
      </c>
      <c r="D16" s="1">
        <v>1</v>
      </c>
      <c r="E16" s="2">
        <v>11800</v>
      </c>
      <c r="F16" s="9">
        <v>0.02</v>
      </c>
      <c r="G16" s="8">
        <v>0.17</v>
      </c>
      <c r="H16" s="6">
        <f t="shared" si="0"/>
        <v>9794</v>
      </c>
      <c r="I16" s="6">
        <f t="shared" si="1"/>
        <v>195.88</v>
      </c>
      <c r="J16" s="6"/>
      <c r="K16" s="10">
        <f t="shared" si="2"/>
        <v>-195.88</v>
      </c>
    </row>
    <row r="17" spans="1:11" x14ac:dyDescent="0.4">
      <c r="A17" s="4">
        <v>44362</v>
      </c>
      <c r="B17" s="1" t="s">
        <v>6</v>
      </c>
      <c r="C17" s="3" t="s">
        <v>11</v>
      </c>
      <c r="D17" s="1">
        <v>1</v>
      </c>
      <c r="E17" s="2">
        <v>19000</v>
      </c>
      <c r="F17" s="9">
        <v>0.02</v>
      </c>
      <c r="G17" s="8">
        <v>0.17</v>
      </c>
      <c r="H17" s="6">
        <f t="shared" si="0"/>
        <v>15770</v>
      </c>
      <c r="I17" s="6">
        <f t="shared" si="1"/>
        <v>315.40000000000003</v>
      </c>
      <c r="J17" s="6"/>
      <c r="K17" s="10">
        <f t="shared" si="2"/>
        <v>-315.40000000000003</v>
      </c>
    </row>
    <row r="18" spans="1:11" x14ac:dyDescent="0.4">
      <c r="A18" s="4">
        <v>44363</v>
      </c>
      <c r="B18" s="1" t="s">
        <v>13</v>
      </c>
      <c r="C18" s="3" t="s">
        <v>17</v>
      </c>
      <c r="D18" s="1">
        <v>2</v>
      </c>
      <c r="E18" s="2">
        <v>9500</v>
      </c>
      <c r="F18" s="9">
        <v>0.01</v>
      </c>
      <c r="G18" s="8">
        <v>0.19</v>
      </c>
      <c r="H18" s="6">
        <f t="shared" si="0"/>
        <v>7695.0000000000009</v>
      </c>
      <c r="I18" s="6">
        <f t="shared" si="1"/>
        <v>76.950000000000017</v>
      </c>
      <c r="J18" s="6"/>
      <c r="K18" s="10">
        <f t="shared" si="2"/>
        <v>-153.90000000000003</v>
      </c>
    </row>
    <row r="19" spans="1:11" x14ac:dyDescent="0.4">
      <c r="A19" s="4">
        <v>44363</v>
      </c>
      <c r="B19" s="1" t="s">
        <v>14</v>
      </c>
      <c r="C19" s="3" t="s">
        <v>18</v>
      </c>
      <c r="D19" s="1">
        <v>1</v>
      </c>
      <c r="E19" s="2">
        <v>11800</v>
      </c>
      <c r="F19" s="9">
        <v>0.01</v>
      </c>
      <c r="G19" s="8">
        <v>0.19</v>
      </c>
      <c r="H19" s="6">
        <f t="shared" si="0"/>
        <v>9558</v>
      </c>
      <c r="I19" s="6">
        <f t="shared" si="1"/>
        <v>95.58</v>
      </c>
      <c r="J19" s="6"/>
      <c r="K19" s="10">
        <f t="shared" si="2"/>
        <v>-95.58</v>
      </c>
    </row>
    <row r="20" spans="1:11" x14ac:dyDescent="0.4">
      <c r="A20" s="4">
        <v>44363</v>
      </c>
      <c r="B20" s="1" t="s">
        <v>15</v>
      </c>
      <c r="C20" s="3" t="s">
        <v>19</v>
      </c>
      <c r="D20" s="1">
        <v>1</v>
      </c>
      <c r="E20" s="2">
        <v>27000</v>
      </c>
      <c r="F20" s="9">
        <v>0.01</v>
      </c>
      <c r="G20" s="8">
        <v>0.19</v>
      </c>
      <c r="H20" s="6">
        <f t="shared" si="0"/>
        <v>21870</v>
      </c>
      <c r="I20" s="6">
        <f t="shared" si="1"/>
        <v>218.70000000000002</v>
      </c>
      <c r="J20" s="6"/>
      <c r="K20" s="10">
        <f t="shared" si="2"/>
        <v>-218.70000000000002</v>
      </c>
    </row>
  </sheetData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주문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</dc:creator>
  <cp:lastModifiedBy>전미진</cp:lastModifiedBy>
  <cp:lastPrinted>2010-03-11T17:06:37Z</cp:lastPrinted>
  <dcterms:created xsi:type="dcterms:W3CDTF">2010-03-11T16:27:20Z</dcterms:created>
  <dcterms:modified xsi:type="dcterms:W3CDTF">2021-11-04T15:23:03Z</dcterms:modified>
</cp:coreProperties>
</file>