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E3118C9C-0142-48E8-8074-4BCBEA400FB9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매입매출장" sheetId="3" r:id="rId1"/>
    <sheet name="테이블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0" i="3" l="1"/>
  <c r="A30" i="3"/>
  <c r="I29" i="3"/>
  <c r="A29" i="3"/>
  <c r="I28" i="3"/>
  <c r="A28" i="3"/>
  <c r="I27" i="3"/>
  <c r="A27" i="3"/>
  <c r="I12" i="3"/>
  <c r="I4" i="3"/>
  <c r="I5" i="3"/>
  <c r="I6" i="3"/>
  <c r="I7" i="3"/>
  <c r="I8" i="3"/>
  <c r="I9" i="3"/>
  <c r="I10" i="3"/>
  <c r="I11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3" i="3"/>
  <c r="A4" i="3" l="1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3" i="3"/>
</calcChain>
</file>

<file path=xl/sharedStrings.xml><?xml version="1.0" encoding="utf-8"?>
<sst xmlns="http://schemas.openxmlformats.org/spreadsheetml/2006/main" count="92" uniqueCount="37">
  <si>
    <t>품명</t>
    <phoneticPr fontId="3" type="noConversion"/>
  </si>
  <si>
    <t>품명</t>
    <phoneticPr fontId="3" type="noConversion"/>
  </si>
  <si>
    <t>문서 세단기</t>
    <phoneticPr fontId="4" type="noConversion"/>
  </si>
  <si>
    <t>코드</t>
    <phoneticPr fontId="3" type="noConversion"/>
  </si>
  <si>
    <t>라벨 프린터</t>
    <phoneticPr fontId="4" type="noConversion"/>
  </si>
  <si>
    <t>C013</t>
    <phoneticPr fontId="3" type="noConversion"/>
  </si>
  <si>
    <t>D204</t>
    <phoneticPr fontId="3" type="noConversion"/>
  </si>
  <si>
    <t>L451</t>
    <phoneticPr fontId="3" type="noConversion"/>
  </si>
  <si>
    <t>H607</t>
    <phoneticPr fontId="3" type="noConversion"/>
  </si>
  <si>
    <t>외장하드</t>
    <phoneticPr fontId="3" type="noConversion"/>
  </si>
  <si>
    <t>코팅기</t>
    <phoneticPr fontId="4" type="noConversion"/>
  </si>
  <si>
    <t>출퇴근기록기</t>
    <phoneticPr fontId="3" type="noConversion"/>
  </si>
  <si>
    <t>EF345</t>
    <phoneticPr fontId="3" type="noConversion"/>
  </si>
  <si>
    <t>제본기</t>
    <phoneticPr fontId="3" type="noConversion"/>
  </si>
  <si>
    <t>RS130</t>
    <phoneticPr fontId="3" type="noConversion"/>
  </si>
  <si>
    <t xml:space="preserve"> 전자칠판</t>
    <phoneticPr fontId="3" type="noConversion"/>
  </si>
  <si>
    <t>지폐계수기</t>
    <phoneticPr fontId="3" type="noConversion"/>
  </si>
  <si>
    <t>BE500</t>
    <phoneticPr fontId="3" type="noConversion"/>
  </si>
  <si>
    <t>NCB23</t>
    <phoneticPr fontId="3" type="noConversion"/>
  </si>
  <si>
    <t>카드 프린터</t>
    <phoneticPr fontId="3" type="noConversion"/>
  </si>
  <si>
    <t>TP910</t>
    <phoneticPr fontId="3" type="noConversion"/>
  </si>
  <si>
    <t>코드</t>
    <phoneticPr fontId="3" type="noConversion"/>
  </si>
  <si>
    <t>매입단가</t>
    <phoneticPr fontId="3" type="noConversion"/>
  </si>
  <si>
    <t>매출단가</t>
    <phoneticPr fontId="3" type="noConversion"/>
  </si>
  <si>
    <t>수량</t>
    <phoneticPr fontId="3" type="noConversion"/>
  </si>
  <si>
    <t>할인율</t>
    <phoneticPr fontId="3" type="noConversion"/>
  </si>
  <si>
    <t>구분</t>
    <phoneticPr fontId="3" type="noConversion"/>
  </si>
  <si>
    <t>일자</t>
    <phoneticPr fontId="3" type="noConversion"/>
  </si>
  <si>
    <t>매입매출장</t>
    <phoneticPr fontId="3" type="noConversion"/>
  </si>
  <si>
    <t>매입</t>
    <phoneticPr fontId="3" type="noConversion"/>
  </si>
  <si>
    <t>매출</t>
    <phoneticPr fontId="3" type="noConversion"/>
  </si>
  <si>
    <t>매입</t>
    <phoneticPr fontId="3" type="noConversion"/>
  </si>
  <si>
    <t>상품 코드 테이블</t>
    <phoneticPr fontId="3" type="noConversion"/>
  </si>
  <si>
    <t>매입금액</t>
    <phoneticPr fontId="3" type="noConversion"/>
  </si>
  <si>
    <t>NO</t>
    <phoneticPr fontId="3" type="noConversion"/>
  </si>
  <si>
    <t>할인율 테이블</t>
    <phoneticPr fontId="3" type="noConversion"/>
  </si>
  <si>
    <t>단가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</si>
</sst>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1" fontId="5" fillId="0" borderId="9" xfId="1" applyFont="1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41" fontId="0" fillId="0" borderId="7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41" fontId="5" fillId="0" borderId="4" xfId="1" applyFon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0" xfId="1" applyFont="1">
      <alignment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9" fontId="0" fillId="0" borderId="0" xfId="2" applyFont="1">
      <alignment vertical="center"/>
    </xf>
    <xf numFmtId="41" fontId="0" fillId="0" borderId="1" xfId="1" applyFont="1" applyBorder="1" applyAlignment="1">
      <alignment horizontal="left" vertical="center"/>
    </xf>
    <xf numFmtId="9" fontId="2" fillId="7" borderId="1" xfId="2" applyFont="1" applyFill="1" applyBorder="1" applyAlignment="1">
      <alignment horizontal="center" vertical="center"/>
    </xf>
    <xf numFmtId="9" fontId="0" fillId="0" borderId="1" xfId="2" applyFont="1" applyBorder="1" applyAlignment="1">
      <alignment horizontal="left" vertical="center"/>
    </xf>
    <xf numFmtId="0" fontId="6" fillId="0" borderId="0" xfId="0" applyFont="1" applyAlignment="1">
      <alignment horizontal="centerContinuous" vertical="center"/>
    </xf>
    <xf numFmtId="0" fontId="7" fillId="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showRuler="0" zoomScaleNormal="100" zoomScalePageLayoutView="90" workbookViewId="0">
      <selection activeCell="E3" sqref="E3"/>
    </sheetView>
  </sheetViews>
  <sheetFormatPr defaultRowHeight="16.5" x14ac:dyDescent="0.3"/>
  <cols>
    <col min="1" max="1" width="5.125" customWidth="1"/>
    <col min="2" max="2" width="11.5" customWidth="1"/>
    <col min="3" max="4" width="7.25" bestFit="1" customWidth="1"/>
    <col min="5" max="5" width="18.375" customWidth="1"/>
    <col min="6" max="6" width="7.25" customWidth="1"/>
    <col min="7" max="7" width="14.75" style="28" customWidth="1"/>
    <col min="8" max="8" width="6.75" style="19" bestFit="1" customWidth="1"/>
    <col min="9" max="9" width="13.75" style="19" customWidth="1"/>
  </cols>
  <sheetData>
    <row r="1" spans="1:9" ht="45.75" customHeight="1" x14ac:dyDescent="0.3">
      <c r="A1" s="32" t="s">
        <v>28</v>
      </c>
      <c r="B1" s="32"/>
      <c r="C1" s="32"/>
      <c r="D1" s="32"/>
      <c r="E1" s="32"/>
      <c r="F1" s="32"/>
      <c r="G1" s="32"/>
      <c r="H1" s="32"/>
      <c r="I1" s="32"/>
    </row>
    <row r="2" spans="1:9" x14ac:dyDescent="0.3">
      <c r="A2" s="26" t="s">
        <v>34</v>
      </c>
      <c r="B2" s="26" t="s">
        <v>27</v>
      </c>
      <c r="C2" s="26" t="s">
        <v>26</v>
      </c>
      <c r="D2" s="26" t="s">
        <v>3</v>
      </c>
      <c r="E2" s="27" t="s">
        <v>0</v>
      </c>
      <c r="F2" s="26" t="s">
        <v>24</v>
      </c>
      <c r="G2" s="33" t="s">
        <v>36</v>
      </c>
      <c r="H2" s="30" t="s">
        <v>25</v>
      </c>
      <c r="I2" s="34" t="s">
        <v>33</v>
      </c>
    </row>
    <row r="3" spans="1:9" x14ac:dyDescent="0.3">
      <c r="A3" s="1">
        <f>ROW(A3)-2</f>
        <v>1</v>
      </c>
      <c r="B3" s="18">
        <v>44257</v>
      </c>
      <c r="C3" s="1" t="s">
        <v>30</v>
      </c>
      <c r="D3" s="1" t="s">
        <v>8</v>
      </c>
      <c r="E3" s="1"/>
      <c r="F3" s="1">
        <v>10</v>
      </c>
      <c r="G3" s="29"/>
      <c r="H3" s="31"/>
      <c r="I3" s="29">
        <f t="shared" ref="I3:I30" si="0">(1-H3)*F3*G3</f>
        <v>0</v>
      </c>
    </row>
    <row r="4" spans="1:9" x14ac:dyDescent="0.3">
      <c r="A4" s="1">
        <f t="shared" ref="A4:A30" si="1">ROW(A4)-2</f>
        <v>2</v>
      </c>
      <c r="B4" s="18">
        <v>44257</v>
      </c>
      <c r="C4" s="1" t="s">
        <v>30</v>
      </c>
      <c r="D4" s="1" t="s">
        <v>12</v>
      </c>
      <c r="E4" s="1"/>
      <c r="F4" s="1">
        <v>5</v>
      </c>
      <c r="G4" s="29"/>
      <c r="H4" s="31"/>
      <c r="I4" s="29">
        <f t="shared" si="0"/>
        <v>0</v>
      </c>
    </row>
    <row r="5" spans="1:9" x14ac:dyDescent="0.3">
      <c r="A5" s="1">
        <f t="shared" si="1"/>
        <v>3</v>
      </c>
      <c r="B5" s="18">
        <v>44258</v>
      </c>
      <c r="C5" s="1" t="s">
        <v>30</v>
      </c>
      <c r="D5" s="1" t="s">
        <v>6</v>
      </c>
      <c r="E5" s="1"/>
      <c r="F5" s="1">
        <v>25</v>
      </c>
      <c r="G5" s="29"/>
      <c r="H5" s="31"/>
      <c r="I5" s="29">
        <f t="shared" si="0"/>
        <v>0</v>
      </c>
    </row>
    <row r="6" spans="1:9" x14ac:dyDescent="0.3">
      <c r="A6" s="1">
        <f t="shared" si="1"/>
        <v>4</v>
      </c>
      <c r="B6" s="18">
        <v>44259</v>
      </c>
      <c r="C6" s="1" t="s">
        <v>31</v>
      </c>
      <c r="D6" s="1" t="s">
        <v>7</v>
      </c>
      <c r="E6" s="1"/>
      <c r="F6" s="1">
        <v>5</v>
      </c>
      <c r="G6" s="29"/>
      <c r="H6" s="31"/>
      <c r="I6" s="29">
        <f t="shared" si="0"/>
        <v>0</v>
      </c>
    </row>
    <row r="7" spans="1:9" x14ac:dyDescent="0.3">
      <c r="A7" s="1">
        <f t="shared" si="1"/>
        <v>5</v>
      </c>
      <c r="B7" s="18">
        <v>44259</v>
      </c>
      <c r="C7" s="1" t="s">
        <v>31</v>
      </c>
      <c r="D7" s="1" t="s">
        <v>8</v>
      </c>
      <c r="E7" s="1"/>
      <c r="F7" s="1">
        <v>6</v>
      </c>
      <c r="G7" s="29"/>
      <c r="H7" s="31"/>
      <c r="I7" s="29">
        <f t="shared" si="0"/>
        <v>0</v>
      </c>
    </row>
    <row r="8" spans="1:9" x14ac:dyDescent="0.3">
      <c r="A8" s="1">
        <f t="shared" si="1"/>
        <v>6</v>
      </c>
      <c r="B8" s="18">
        <v>44259</v>
      </c>
      <c r="C8" s="1" t="s">
        <v>30</v>
      </c>
      <c r="D8" s="1" t="s">
        <v>12</v>
      </c>
      <c r="E8" s="1"/>
      <c r="F8" s="1">
        <v>10</v>
      </c>
      <c r="G8" s="29"/>
      <c r="H8" s="31"/>
      <c r="I8" s="29">
        <f t="shared" si="0"/>
        <v>0</v>
      </c>
    </row>
    <row r="9" spans="1:9" x14ac:dyDescent="0.3">
      <c r="A9" s="1">
        <f t="shared" si="1"/>
        <v>7</v>
      </c>
      <c r="B9" s="18">
        <v>44260</v>
      </c>
      <c r="C9" s="1" t="s">
        <v>30</v>
      </c>
      <c r="D9" s="1" t="s">
        <v>14</v>
      </c>
      <c r="E9" s="1"/>
      <c r="F9" s="1">
        <v>4</v>
      </c>
      <c r="G9" s="29"/>
      <c r="H9" s="31"/>
      <c r="I9" s="29">
        <f t="shared" si="0"/>
        <v>0</v>
      </c>
    </row>
    <row r="10" spans="1:9" x14ac:dyDescent="0.3">
      <c r="A10" s="1">
        <f t="shared" si="1"/>
        <v>8</v>
      </c>
      <c r="B10" s="18">
        <v>44261</v>
      </c>
      <c r="C10" s="1" t="s">
        <v>31</v>
      </c>
      <c r="D10" s="1" t="s">
        <v>18</v>
      </c>
      <c r="E10" s="1"/>
      <c r="F10" s="1">
        <v>30</v>
      </c>
      <c r="G10" s="29"/>
      <c r="H10" s="31"/>
      <c r="I10" s="29">
        <f t="shared" si="0"/>
        <v>0</v>
      </c>
    </row>
    <row r="11" spans="1:9" x14ac:dyDescent="0.3">
      <c r="A11" s="1">
        <f t="shared" si="1"/>
        <v>9</v>
      </c>
      <c r="B11" s="18">
        <v>44261</v>
      </c>
      <c r="C11" s="1" t="s">
        <v>30</v>
      </c>
      <c r="D11" s="1" t="s">
        <v>12</v>
      </c>
      <c r="E11" s="1"/>
      <c r="F11" s="1">
        <v>45</v>
      </c>
      <c r="G11" s="29"/>
      <c r="H11" s="31"/>
      <c r="I11" s="29">
        <f t="shared" si="0"/>
        <v>0</v>
      </c>
    </row>
    <row r="12" spans="1:9" x14ac:dyDescent="0.3">
      <c r="A12" s="1">
        <f t="shared" si="1"/>
        <v>10</v>
      </c>
      <c r="B12" s="18">
        <v>44262</v>
      </c>
      <c r="C12" s="1" t="s">
        <v>29</v>
      </c>
      <c r="D12" s="1" t="s">
        <v>14</v>
      </c>
      <c r="E12" s="1"/>
      <c r="F12" s="1">
        <v>10</v>
      </c>
      <c r="G12" s="29"/>
      <c r="H12" s="31"/>
      <c r="I12" s="29">
        <f t="shared" si="0"/>
        <v>0</v>
      </c>
    </row>
    <row r="13" spans="1:9" x14ac:dyDescent="0.3">
      <c r="A13" s="1">
        <f t="shared" si="1"/>
        <v>11</v>
      </c>
      <c r="B13" s="18">
        <v>44263</v>
      </c>
      <c r="C13" s="1" t="s">
        <v>30</v>
      </c>
      <c r="D13" s="1" t="s">
        <v>18</v>
      </c>
      <c r="E13" s="1"/>
      <c r="F13" s="1">
        <v>36</v>
      </c>
      <c r="G13" s="29"/>
      <c r="H13" s="31"/>
      <c r="I13" s="29">
        <f t="shared" si="0"/>
        <v>0</v>
      </c>
    </row>
    <row r="14" spans="1:9" x14ac:dyDescent="0.3">
      <c r="A14" s="1">
        <f t="shared" si="1"/>
        <v>12</v>
      </c>
      <c r="B14" s="18">
        <v>44264</v>
      </c>
      <c r="C14" s="1" t="s">
        <v>30</v>
      </c>
      <c r="D14" s="1" t="s">
        <v>6</v>
      </c>
      <c r="E14" s="1"/>
      <c r="F14" s="1">
        <v>20</v>
      </c>
      <c r="G14" s="29"/>
      <c r="H14" s="31"/>
      <c r="I14" s="29">
        <f t="shared" si="0"/>
        <v>0</v>
      </c>
    </row>
    <row r="15" spans="1:9" x14ac:dyDescent="0.3">
      <c r="A15" s="1">
        <f t="shared" si="1"/>
        <v>13</v>
      </c>
      <c r="B15" s="18">
        <v>44264</v>
      </c>
      <c r="C15" s="1" t="s">
        <v>31</v>
      </c>
      <c r="D15" s="1" t="s">
        <v>7</v>
      </c>
      <c r="E15" s="1"/>
      <c r="F15" s="1">
        <v>55</v>
      </c>
      <c r="G15" s="29"/>
      <c r="H15" s="31"/>
      <c r="I15" s="29">
        <f t="shared" si="0"/>
        <v>0</v>
      </c>
    </row>
    <row r="16" spans="1:9" x14ac:dyDescent="0.3">
      <c r="A16" s="1">
        <f t="shared" si="1"/>
        <v>14</v>
      </c>
      <c r="B16" s="18">
        <v>44265</v>
      </c>
      <c r="C16" s="1" t="s">
        <v>31</v>
      </c>
      <c r="D16" s="1" t="s">
        <v>8</v>
      </c>
      <c r="E16" s="1"/>
      <c r="F16" s="1">
        <v>28</v>
      </c>
      <c r="G16" s="29"/>
      <c r="H16" s="31"/>
      <c r="I16" s="29">
        <f t="shared" si="0"/>
        <v>0</v>
      </c>
    </row>
    <row r="17" spans="1:9" x14ac:dyDescent="0.3">
      <c r="A17" s="1">
        <f t="shared" si="1"/>
        <v>15</v>
      </c>
      <c r="B17" s="18">
        <v>44266</v>
      </c>
      <c r="C17" s="1" t="s">
        <v>30</v>
      </c>
      <c r="D17" s="1" t="s">
        <v>12</v>
      </c>
      <c r="E17" s="1"/>
      <c r="F17" s="1">
        <v>41</v>
      </c>
      <c r="G17" s="29"/>
      <c r="H17" s="31"/>
      <c r="I17" s="29">
        <f t="shared" si="0"/>
        <v>0</v>
      </c>
    </row>
    <row r="18" spans="1:9" x14ac:dyDescent="0.3">
      <c r="A18" s="1">
        <f t="shared" si="1"/>
        <v>16</v>
      </c>
      <c r="B18" s="18">
        <v>44267</v>
      </c>
      <c r="C18" s="1" t="s">
        <v>29</v>
      </c>
      <c r="D18" s="1" t="s">
        <v>5</v>
      </c>
      <c r="E18" s="1"/>
      <c r="F18" s="1">
        <v>25</v>
      </c>
      <c r="G18" s="29"/>
      <c r="H18" s="31"/>
      <c r="I18" s="29">
        <f t="shared" si="0"/>
        <v>0</v>
      </c>
    </row>
    <row r="19" spans="1:9" x14ac:dyDescent="0.3">
      <c r="A19" s="1">
        <f t="shared" si="1"/>
        <v>17</v>
      </c>
      <c r="B19" s="18">
        <v>44268</v>
      </c>
      <c r="C19" s="1" t="s">
        <v>30</v>
      </c>
      <c r="D19" s="1" t="s">
        <v>6</v>
      </c>
      <c r="E19" s="1"/>
      <c r="F19" s="1">
        <v>22</v>
      </c>
      <c r="G19" s="29"/>
      <c r="H19" s="31"/>
      <c r="I19" s="29">
        <f t="shared" si="0"/>
        <v>0</v>
      </c>
    </row>
    <row r="20" spans="1:9" x14ac:dyDescent="0.3">
      <c r="A20" s="1">
        <f t="shared" si="1"/>
        <v>18</v>
      </c>
      <c r="B20" s="18">
        <v>44268</v>
      </c>
      <c r="C20" s="1" t="s">
        <v>30</v>
      </c>
      <c r="D20" s="1" t="s">
        <v>7</v>
      </c>
      <c r="E20" s="1"/>
      <c r="F20" s="1">
        <v>34</v>
      </c>
      <c r="G20" s="29"/>
      <c r="H20" s="31"/>
      <c r="I20" s="29">
        <f t="shared" si="0"/>
        <v>0</v>
      </c>
    </row>
    <row r="21" spans="1:9" x14ac:dyDescent="0.3">
      <c r="A21" s="1">
        <f t="shared" si="1"/>
        <v>19</v>
      </c>
      <c r="B21" s="18">
        <v>44269</v>
      </c>
      <c r="C21" s="1" t="s">
        <v>31</v>
      </c>
      <c r="D21" s="1" t="s">
        <v>8</v>
      </c>
      <c r="E21" s="1"/>
      <c r="F21" s="1">
        <v>23</v>
      </c>
      <c r="G21" s="29"/>
      <c r="H21" s="31"/>
      <c r="I21" s="29">
        <f t="shared" si="0"/>
        <v>0</v>
      </c>
    </row>
    <row r="22" spans="1:9" x14ac:dyDescent="0.3">
      <c r="A22" s="1">
        <f t="shared" si="1"/>
        <v>20</v>
      </c>
      <c r="B22" s="18">
        <v>44270</v>
      </c>
      <c r="C22" s="1" t="s">
        <v>31</v>
      </c>
      <c r="D22" s="1" t="s">
        <v>12</v>
      </c>
      <c r="E22" s="1"/>
      <c r="F22" s="1">
        <v>20</v>
      </c>
      <c r="G22" s="29"/>
      <c r="H22" s="31"/>
      <c r="I22" s="29">
        <f t="shared" si="0"/>
        <v>0</v>
      </c>
    </row>
    <row r="23" spans="1:9" x14ac:dyDescent="0.3">
      <c r="A23" s="1">
        <f t="shared" si="1"/>
        <v>21</v>
      </c>
      <c r="B23" s="18">
        <v>44271</v>
      </c>
      <c r="C23" s="1" t="s">
        <v>30</v>
      </c>
      <c r="D23" s="1" t="s">
        <v>14</v>
      </c>
      <c r="E23" s="1"/>
      <c r="F23" s="1">
        <v>15</v>
      </c>
      <c r="G23" s="29"/>
      <c r="H23" s="31"/>
      <c r="I23" s="29">
        <f t="shared" si="0"/>
        <v>0</v>
      </c>
    </row>
    <row r="24" spans="1:9" x14ac:dyDescent="0.3">
      <c r="A24" s="1">
        <f t="shared" si="1"/>
        <v>22</v>
      </c>
      <c r="B24" s="18">
        <v>44272</v>
      </c>
      <c r="C24" s="1" t="s">
        <v>30</v>
      </c>
      <c r="D24" s="1" t="s">
        <v>18</v>
      </c>
      <c r="E24" s="1"/>
      <c r="F24" s="1">
        <v>5</v>
      </c>
      <c r="G24" s="29"/>
      <c r="H24" s="31"/>
      <c r="I24" s="29">
        <f t="shared" si="0"/>
        <v>0</v>
      </c>
    </row>
    <row r="25" spans="1:9" x14ac:dyDescent="0.3">
      <c r="A25" s="1">
        <f t="shared" si="1"/>
        <v>23</v>
      </c>
      <c r="B25" s="18">
        <v>44273</v>
      </c>
      <c r="C25" s="1" t="s">
        <v>31</v>
      </c>
      <c r="D25" s="1" t="s">
        <v>17</v>
      </c>
      <c r="E25" s="1"/>
      <c r="F25" s="1">
        <v>6</v>
      </c>
      <c r="G25" s="29"/>
      <c r="H25" s="31"/>
      <c r="I25" s="29">
        <f t="shared" si="0"/>
        <v>0</v>
      </c>
    </row>
    <row r="26" spans="1:9" x14ac:dyDescent="0.3">
      <c r="A26" s="1">
        <f t="shared" si="1"/>
        <v>24</v>
      </c>
      <c r="B26" s="18">
        <v>44274</v>
      </c>
      <c r="C26" s="1" t="s">
        <v>30</v>
      </c>
      <c r="D26" s="1" t="s">
        <v>20</v>
      </c>
      <c r="E26" s="1"/>
      <c r="F26" s="1">
        <v>30</v>
      </c>
      <c r="G26" s="29"/>
      <c r="H26" s="31"/>
      <c r="I26" s="29">
        <f t="shared" si="0"/>
        <v>0</v>
      </c>
    </row>
    <row r="27" spans="1:9" x14ac:dyDescent="0.3">
      <c r="A27" s="1">
        <f t="shared" si="1"/>
        <v>25</v>
      </c>
      <c r="B27" s="18">
        <v>44276</v>
      </c>
      <c r="C27" s="1" t="s">
        <v>30</v>
      </c>
      <c r="D27" s="1" t="s">
        <v>14</v>
      </c>
      <c r="E27" s="1"/>
      <c r="F27" s="1">
        <v>20</v>
      </c>
      <c r="G27" s="29"/>
      <c r="H27" s="31"/>
      <c r="I27" s="29">
        <f t="shared" si="0"/>
        <v>0</v>
      </c>
    </row>
    <row r="28" spans="1:9" x14ac:dyDescent="0.3">
      <c r="A28" s="1">
        <f t="shared" si="1"/>
        <v>26</v>
      </c>
      <c r="B28" s="18">
        <v>44277</v>
      </c>
      <c r="C28" s="1" t="s">
        <v>30</v>
      </c>
      <c r="D28" s="1" t="s">
        <v>18</v>
      </c>
      <c r="E28" s="1"/>
      <c r="F28" s="1">
        <v>5</v>
      </c>
      <c r="G28" s="29"/>
      <c r="H28" s="31"/>
      <c r="I28" s="29">
        <f t="shared" si="0"/>
        <v>0</v>
      </c>
    </row>
    <row r="29" spans="1:9" x14ac:dyDescent="0.3">
      <c r="A29" s="1">
        <f t="shared" si="1"/>
        <v>27</v>
      </c>
      <c r="B29" s="18">
        <v>44278</v>
      </c>
      <c r="C29" s="1" t="s">
        <v>29</v>
      </c>
      <c r="D29" s="1" t="s">
        <v>17</v>
      </c>
      <c r="E29" s="1"/>
      <c r="F29" s="1">
        <v>50</v>
      </c>
      <c r="G29" s="29"/>
      <c r="H29" s="31"/>
      <c r="I29" s="29">
        <f t="shared" si="0"/>
        <v>0</v>
      </c>
    </row>
    <row r="30" spans="1:9" x14ac:dyDescent="0.3">
      <c r="A30" s="1">
        <f t="shared" si="1"/>
        <v>28</v>
      </c>
      <c r="B30" s="18">
        <v>44280</v>
      </c>
      <c r="C30" s="1" t="s">
        <v>30</v>
      </c>
      <c r="D30" s="1" t="s">
        <v>20</v>
      </c>
      <c r="E30" s="1"/>
      <c r="F30" s="1">
        <v>25</v>
      </c>
      <c r="G30" s="29"/>
      <c r="H30" s="31"/>
      <c r="I30" s="29">
        <f t="shared" si="0"/>
        <v>0</v>
      </c>
    </row>
  </sheetData>
  <phoneticPr fontId="3" type="noConversion"/>
  <pageMargins left="0.25" right="0.25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H11" sqref="H11"/>
    </sheetView>
  </sheetViews>
  <sheetFormatPr defaultRowHeight="16.5" x14ac:dyDescent="0.3"/>
  <cols>
    <col min="2" max="2" width="12.75" bestFit="1" customWidth="1"/>
    <col min="3" max="3" width="12.125" customWidth="1"/>
    <col min="4" max="4" width="13.25" customWidth="1"/>
    <col min="5" max="7" width="11.625" customWidth="1"/>
  </cols>
  <sheetData>
    <row r="1" spans="1:7" x14ac:dyDescent="0.3">
      <c r="A1" s="35" t="s">
        <v>32</v>
      </c>
      <c r="B1" s="35"/>
      <c r="C1" s="35"/>
      <c r="D1" s="35"/>
    </row>
    <row r="2" spans="1:7" ht="17.25" thickBot="1" x14ac:dyDescent="0.35"/>
    <row r="3" spans="1:7" ht="17.25" thickBot="1" x14ac:dyDescent="0.35">
      <c r="A3" s="20" t="s">
        <v>21</v>
      </c>
      <c r="B3" s="25" t="s">
        <v>1</v>
      </c>
      <c r="C3" s="21" t="s">
        <v>22</v>
      </c>
      <c r="D3" s="24" t="s">
        <v>23</v>
      </c>
    </row>
    <row r="4" spans="1:7" x14ac:dyDescent="0.3">
      <c r="A4" s="14" t="s">
        <v>5</v>
      </c>
      <c r="B4" s="15" t="s">
        <v>4</v>
      </c>
      <c r="C4" s="16">
        <v>185000</v>
      </c>
      <c r="D4" s="16">
        <v>212749.99999999997</v>
      </c>
    </row>
    <row r="5" spans="1:7" x14ac:dyDescent="0.3">
      <c r="A5" s="8" t="s">
        <v>6</v>
      </c>
      <c r="B5" s="2" t="s">
        <v>2</v>
      </c>
      <c r="C5" s="9">
        <v>209000</v>
      </c>
      <c r="D5" s="9">
        <v>217360</v>
      </c>
    </row>
    <row r="6" spans="1:7" x14ac:dyDescent="0.3">
      <c r="A6" s="8" t="s">
        <v>7</v>
      </c>
      <c r="B6" s="2" t="s">
        <v>10</v>
      </c>
      <c r="C6" s="9">
        <v>74000</v>
      </c>
      <c r="D6" s="9">
        <v>81400</v>
      </c>
    </row>
    <row r="7" spans="1:7" x14ac:dyDescent="0.3">
      <c r="A7" s="8" t="s">
        <v>8</v>
      </c>
      <c r="B7" s="2" t="s">
        <v>9</v>
      </c>
      <c r="C7" s="9">
        <v>131000</v>
      </c>
      <c r="D7" s="9">
        <v>137550</v>
      </c>
    </row>
    <row r="8" spans="1:7" x14ac:dyDescent="0.3">
      <c r="A8" s="8" t="s">
        <v>12</v>
      </c>
      <c r="B8" s="2" t="s">
        <v>11</v>
      </c>
      <c r="C8" s="9">
        <v>154000</v>
      </c>
      <c r="D8" s="9">
        <v>177100</v>
      </c>
    </row>
    <row r="9" spans="1:7" x14ac:dyDescent="0.3">
      <c r="A9" s="8" t="s">
        <v>14</v>
      </c>
      <c r="B9" s="2" t="s">
        <v>13</v>
      </c>
      <c r="C9" s="9">
        <v>98000</v>
      </c>
      <c r="D9" s="9">
        <v>112699.99999999999</v>
      </c>
    </row>
    <row r="10" spans="1:7" x14ac:dyDescent="0.3">
      <c r="A10" s="8" t="s">
        <v>18</v>
      </c>
      <c r="B10" s="3" t="s">
        <v>15</v>
      </c>
      <c r="C10" s="10">
        <v>1198000</v>
      </c>
      <c r="D10" s="10">
        <v>1257900</v>
      </c>
    </row>
    <row r="11" spans="1:7" x14ac:dyDescent="0.3">
      <c r="A11" s="8" t="s">
        <v>17</v>
      </c>
      <c r="B11" s="3" t="s">
        <v>16</v>
      </c>
      <c r="C11" s="10">
        <v>286000</v>
      </c>
      <c r="D11" s="10">
        <v>328900</v>
      </c>
    </row>
    <row r="12" spans="1:7" ht="17.25" thickBot="1" x14ac:dyDescent="0.35">
      <c r="A12" s="11" t="s">
        <v>20</v>
      </c>
      <c r="B12" s="12" t="s">
        <v>19</v>
      </c>
      <c r="C12" s="13">
        <v>1645000</v>
      </c>
      <c r="D12" s="13">
        <v>1727250</v>
      </c>
    </row>
    <row r="14" spans="1:7" x14ac:dyDescent="0.3">
      <c r="A14" s="35" t="s">
        <v>35</v>
      </c>
      <c r="B14" s="35"/>
      <c r="C14" s="35"/>
      <c r="D14" s="35"/>
      <c r="E14" s="35"/>
      <c r="F14" s="35"/>
      <c r="G14" s="35"/>
    </row>
    <row r="15" spans="1:7" ht="17.25" thickBot="1" x14ac:dyDescent="0.35"/>
    <row r="16" spans="1:7" x14ac:dyDescent="0.3">
      <c r="A16" s="22" t="s">
        <v>24</v>
      </c>
      <c r="B16" s="14">
        <v>1</v>
      </c>
      <c r="C16" s="4">
        <v>10</v>
      </c>
      <c r="D16" s="4">
        <v>40</v>
      </c>
      <c r="E16" s="4">
        <v>60</v>
      </c>
      <c r="F16" s="4">
        <v>80</v>
      </c>
      <c r="G16" s="5">
        <v>100</v>
      </c>
    </row>
    <row r="17" spans="1:7" ht="17.25" thickBot="1" x14ac:dyDescent="0.35">
      <c r="A17" s="23" t="s">
        <v>25</v>
      </c>
      <c r="B17" s="17">
        <v>0</v>
      </c>
      <c r="C17" s="6">
        <v>0.03</v>
      </c>
      <c r="D17" s="6">
        <v>0.04</v>
      </c>
      <c r="E17" s="6">
        <v>0.05</v>
      </c>
      <c r="F17" s="6">
        <v>0.08</v>
      </c>
      <c r="G17" s="7">
        <v>0.1</v>
      </c>
    </row>
  </sheetData>
  <mergeCells count="2">
    <mergeCell ref="A14:G14"/>
    <mergeCell ref="A1:D1"/>
  </mergeCells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매입매출장</vt:lpstr>
      <vt:lpstr>테이블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2013-08-18T16:06:30Z</dcterms:created>
  <dcterms:modified xsi:type="dcterms:W3CDTF">2021-11-12T16:56:08Z</dcterms:modified>
</cp:coreProperties>
</file>