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5A01051F-B571-4D90-94E3-4E91EEC5593B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렌탈집계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 a="1"/>
  <c r="F5" i="2"/>
  <c r="F6" i="2" a="1"/>
  <c r="F6" i="2"/>
  <c r="F7" i="2" a="1"/>
  <c r="F7" i="2"/>
  <c r="F8" i="2" a="1"/>
  <c r="F8" i="2"/>
  <c r="F9" i="2" a="1"/>
  <c r="F9" i="2" s="1"/>
  <c r="F10" i="2" a="1"/>
  <c r="F10" i="2"/>
  <c r="F11" i="2" a="1"/>
  <c r="F11" i="2" s="1"/>
  <c r="F12" i="2" a="1"/>
  <c r="F12" i="2"/>
  <c r="F13" i="2" a="1"/>
  <c r="F13" i="2" s="1"/>
  <c r="F14" i="2" a="1"/>
  <c r="F14" i="2"/>
  <c r="F15" i="2" a="1"/>
  <c r="F15" i="2" s="1"/>
  <c r="F16" i="2" a="1"/>
  <c r="F16" i="2"/>
  <c r="F17" i="2" a="1"/>
  <c r="F17" i="2" s="1"/>
  <c r="F18" i="2" a="1"/>
  <c r="F18" i="2"/>
  <c r="F19" i="2" a="1"/>
  <c r="F19" i="2" s="1"/>
  <c r="F20" i="2" a="1"/>
  <c r="F20" i="2"/>
  <c r="F21" i="2" a="1"/>
  <c r="F21" i="2" s="1"/>
  <c r="F22" i="2" a="1"/>
  <c r="F22" i="2"/>
  <c r="F23" i="2" a="1"/>
  <c r="F23" i="2" s="1"/>
  <c r="F24" i="2" a="1"/>
  <c r="F24" i="2"/>
  <c r="F25" i="2" a="1"/>
  <c r="F25" i="2" s="1"/>
  <c r="F26" i="2" a="1"/>
  <c r="F26" i="2"/>
  <c r="F27" i="2" a="1"/>
  <c r="F27" i="2" s="1"/>
  <c r="F28" i="2" a="1"/>
  <c r="F28" i="2"/>
  <c r="F29" i="2" a="1"/>
  <c r="F29" i="2" s="1"/>
  <c r="F30" i="2" a="1"/>
  <c r="F30" i="2"/>
  <c r="F31" i="2" a="1"/>
  <c r="F31" i="2" s="1"/>
  <c r="F32" i="2" a="1"/>
  <c r="F32" i="2"/>
  <c r="F4" i="2" a="1"/>
  <c r="F4" i="2" s="1"/>
  <c r="D5" i="2"/>
  <c r="E5" i="2"/>
  <c r="D6" i="2"/>
  <c r="E6" i="2"/>
  <c r="D7" i="2"/>
  <c r="E7" i="2"/>
  <c r="D8" i="2"/>
  <c r="E8" i="2"/>
  <c r="D9" i="2"/>
  <c r="E9" i="2"/>
  <c r="D10" i="2"/>
  <c r="E10" i="2"/>
  <c r="D11" i="2"/>
  <c r="E11" i="2"/>
  <c r="D12" i="2"/>
  <c r="E12" i="2"/>
  <c r="D13" i="2"/>
  <c r="E13" i="2"/>
  <c r="D14" i="2"/>
  <c r="E14" i="2"/>
  <c r="D15" i="2"/>
  <c r="E15" i="2"/>
  <c r="D16" i="2"/>
  <c r="E16" i="2"/>
  <c r="D17" i="2"/>
  <c r="E17" i="2"/>
  <c r="D18" i="2"/>
  <c r="E18" i="2"/>
  <c r="D19" i="2"/>
  <c r="E19" i="2"/>
  <c r="D20" i="2"/>
  <c r="E20" i="2"/>
  <c r="D21" i="2"/>
  <c r="E21" i="2"/>
  <c r="D22" i="2"/>
  <c r="E22" i="2"/>
  <c r="D23" i="2"/>
  <c r="E23" i="2"/>
  <c r="D24" i="2"/>
  <c r="E24" i="2"/>
  <c r="D25" i="2"/>
  <c r="E25" i="2"/>
  <c r="D26" i="2"/>
  <c r="E26" i="2"/>
  <c r="D27" i="2"/>
  <c r="E27" i="2"/>
  <c r="D28" i="2"/>
  <c r="E28" i="2"/>
  <c r="D29" i="2"/>
  <c r="E29" i="2"/>
  <c r="D30" i="2"/>
  <c r="E30" i="2"/>
  <c r="D31" i="2"/>
  <c r="E31" i="2"/>
  <c r="D32" i="2"/>
  <c r="E32" i="2"/>
  <c r="E4" i="2"/>
  <c r="D4" i="2"/>
  <c r="M4" i="2" l="1"/>
  <c r="N4" i="2"/>
  <c r="O4" i="2"/>
  <c r="M5" i="2"/>
  <c r="N5" i="2" s="1"/>
  <c r="O5" i="2" s="1"/>
  <c r="M6" i="2"/>
  <c r="N6" i="2"/>
  <c r="O6" i="2" s="1"/>
  <c r="M7" i="2"/>
  <c r="N7" i="2"/>
  <c r="O7" i="2"/>
  <c r="M8" i="2"/>
  <c r="N8" i="2"/>
  <c r="O8" i="2"/>
  <c r="M9" i="2"/>
  <c r="N9" i="2" s="1"/>
  <c r="O9" i="2" s="1"/>
  <c r="M10" i="2"/>
  <c r="N10" i="2"/>
  <c r="O10" i="2" s="1"/>
  <c r="L5" i="2"/>
  <c r="L6" i="2"/>
  <c r="L7" i="2"/>
  <c r="L8" i="2"/>
  <c r="L9" i="2"/>
  <c r="L10" i="2"/>
  <c r="L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4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<sst xmlns="http://schemas.openxmlformats.org/spreadsheetml/2006/main" count="47" uniqueCount="24">
  <si>
    <t>날짜</t>
    <phoneticPr fontId="2" type="noConversion"/>
  </si>
  <si>
    <t>제조사</t>
    <phoneticPr fontId="2" type="noConversion"/>
  </si>
  <si>
    <t>행번호</t>
    <phoneticPr fontId="2" type="noConversion"/>
  </si>
  <si>
    <t>열번호</t>
    <phoneticPr fontId="2" type="noConversion"/>
  </si>
  <si>
    <t>Epson</t>
  </si>
  <si>
    <t>Epson</t>
    <phoneticPr fontId="2" type="noConversion"/>
  </si>
  <si>
    <t>Samsung</t>
  </si>
  <si>
    <t>Samsung</t>
    <phoneticPr fontId="2" type="noConversion"/>
  </si>
  <si>
    <t>HP</t>
  </si>
  <si>
    <t>HP</t>
    <phoneticPr fontId="2" type="noConversion"/>
  </si>
  <si>
    <t>Konica</t>
  </si>
  <si>
    <t>Konica</t>
    <phoneticPr fontId="2" type="noConversion"/>
  </si>
  <si>
    <t>Huji</t>
  </si>
  <si>
    <t>Huji</t>
    <phoneticPr fontId="2" type="noConversion"/>
  </si>
  <si>
    <t>Canon</t>
  </si>
  <si>
    <t>Canon</t>
    <phoneticPr fontId="2" type="noConversion"/>
  </si>
  <si>
    <t>Sindoh</t>
  </si>
  <si>
    <t>Sindoh</t>
    <phoneticPr fontId="2" type="noConversion"/>
  </si>
  <si>
    <t>대여수량</t>
    <phoneticPr fontId="2" type="noConversion"/>
  </si>
  <si>
    <t>사무기기 렌탈 집계</t>
    <phoneticPr fontId="2" type="noConversion"/>
  </si>
  <si>
    <t>렌탈비</t>
    <phoneticPr fontId="2" type="noConversion"/>
  </si>
  <si>
    <t>대여기간</t>
    <phoneticPr fontId="2" type="noConversion"/>
  </si>
  <si>
    <t>제조사/대여기간</t>
    <phoneticPr fontId="2" type="noConversion"/>
  </si>
  <si>
    <t>&lt;제조사/기간별 렌탈비&gt;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</si>
</sst>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&quot;년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9" tint="-0.499984740745262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1"/>
      <color theme="8" tint="-0.49998474074526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41" fontId="0" fillId="0" borderId="1" xfId="1" applyFont="1" applyBorder="1">
      <alignment vertical="center"/>
    </xf>
    <xf numFmtId="0" fontId="0" fillId="0" borderId="1" xfId="0" applyFill="1" applyBorder="1" applyAlignment="1">
      <alignment horizontal="center" vertical="center"/>
    </xf>
    <xf numFmtId="41" fontId="0" fillId="0" borderId="4" xfId="1" applyFont="1" applyBorder="1" applyAlignment="1">
      <alignment horizontal="left" vertical="center"/>
    </xf>
    <xf numFmtId="41" fontId="0" fillId="0" borderId="5" xfId="1" applyFont="1" applyBorder="1" applyAlignment="1">
      <alignment horizontal="left" vertical="center"/>
    </xf>
    <xf numFmtId="41" fontId="0" fillId="0" borderId="7" xfId="1" applyFont="1" applyBorder="1" applyAlignment="1">
      <alignment horizontal="left" vertical="center"/>
    </xf>
    <xf numFmtId="41" fontId="0" fillId="0" borderId="8" xfId="1" applyFont="1" applyBorder="1">
      <alignment vertical="center"/>
    </xf>
    <xf numFmtId="41" fontId="0" fillId="0" borderId="7" xfId="1" applyFont="1" applyBorder="1">
      <alignment vertical="center"/>
    </xf>
    <xf numFmtId="41" fontId="0" fillId="0" borderId="9" xfId="1" applyFont="1" applyBorder="1">
      <alignment vertical="center"/>
    </xf>
    <xf numFmtId="41" fontId="0" fillId="0" borderId="10" xfId="1" applyFont="1" applyBorder="1">
      <alignment vertical="center"/>
    </xf>
    <xf numFmtId="41" fontId="0" fillId="0" borderId="1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1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Continuous" vertical="center"/>
    </xf>
    <xf numFmtId="176" fontId="0" fillId="2" borderId="3" xfId="0" applyNumberFormat="1" applyFill="1" applyBorder="1" applyAlignment="1">
      <alignment horizontal="center" vertical="center"/>
    </xf>
    <xf numFmtId="41" fontId="0" fillId="0" borderId="6" xfId="1" applyFont="1" applyBorder="1" applyAlignment="1">
      <alignment horizontal="left" vertical="center"/>
    </xf>
    <xf numFmtId="41" fontId="0" fillId="0" borderId="8" xfId="1" applyFont="1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황록색">
      <a:dk1>
        <a:sysClr val="windowText" lastClr="000000"/>
      </a:dk1>
      <a:lt1>
        <a:sysClr val="window" lastClr="FFFFFF"/>
      </a:lt1>
      <a:dk2>
        <a:srgbClr val="455F51"/>
      </a:dk2>
      <a:lt2>
        <a:srgbClr val="E2DFCC"/>
      </a:lt2>
      <a:accent1>
        <a:srgbClr val="99CB38"/>
      </a:accent1>
      <a:accent2>
        <a:srgbClr val="63A537"/>
      </a:accent2>
      <a:accent3>
        <a:srgbClr val="37A76F"/>
      </a:accent3>
      <a:accent4>
        <a:srgbClr val="44C1A3"/>
      </a:accent4>
      <a:accent5>
        <a:srgbClr val="4EB3CF"/>
      </a:accent5>
      <a:accent6>
        <a:srgbClr val="51C3F9"/>
      </a:accent6>
      <a:hlink>
        <a:srgbClr val="EE7B08"/>
      </a:hlink>
      <a:folHlink>
        <a:srgbClr val="977B2D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topLeftCell="B1" zoomScaleNormal="100" workbookViewId="0">
      <selection activeCell="X62" sqref="X62"/>
    </sheetView>
  </sheetViews>
  <sheetFormatPr defaultRowHeight="16.5" x14ac:dyDescent="0.3"/>
  <cols>
    <col min="1" max="1" width="11.25" customWidth="1"/>
    <col min="2" max="2" width="9.875" customWidth="1"/>
    <col min="3" max="3" width="10.375" customWidth="1"/>
    <col min="4" max="5" width="7.375" bestFit="1" customWidth="1"/>
    <col min="6" max="6" width="11" customWidth="1"/>
    <col min="7" max="7" width="7.875" style="3" customWidth="1"/>
    <col min="8" max="8" width="11.75" style="3" bestFit="1" customWidth="1"/>
    <col min="9" max="9" width="4.625" customWidth="1"/>
    <col min="10" max="10" width="19.125" customWidth="1"/>
    <col min="11" max="14" width="9.5" customWidth="1"/>
    <col min="15" max="15" width="10.5" bestFit="1" customWidth="1"/>
  </cols>
  <sheetData>
    <row r="1" spans="1:15" ht="39.75" customHeight="1" x14ac:dyDescent="0.3">
      <c r="A1" s="19" t="s">
        <v>19</v>
      </c>
      <c r="B1" s="19"/>
      <c r="C1" s="19"/>
      <c r="D1" s="19"/>
      <c r="E1" s="19"/>
      <c r="F1" s="19"/>
      <c r="G1" s="19"/>
      <c r="H1" s="19"/>
    </row>
    <row r="2" spans="1:15" ht="25.5" customHeight="1" x14ac:dyDescent="0.3">
      <c r="J2" s="18" t="s">
        <v>23</v>
      </c>
    </row>
    <row r="3" spans="1:15" ht="24" customHeight="1" thickBot="1" x14ac:dyDescent="0.35">
      <c r="A3" s="24" t="s">
        <v>0</v>
      </c>
      <c r="B3" s="24" t="s">
        <v>1</v>
      </c>
      <c r="C3" s="24" t="s">
        <v>21</v>
      </c>
      <c r="D3" s="24" t="s">
        <v>2</v>
      </c>
      <c r="E3" s="24" t="s">
        <v>3</v>
      </c>
      <c r="F3" s="24" t="s">
        <v>20</v>
      </c>
      <c r="G3" s="24" t="s">
        <v>18</v>
      </c>
      <c r="H3" s="24" t="s">
        <v>20</v>
      </c>
      <c r="J3" s="14" t="s">
        <v>22</v>
      </c>
      <c r="K3" s="20">
        <v>1</v>
      </c>
      <c r="L3" s="20">
        <v>2</v>
      </c>
      <c r="M3" s="20">
        <v>3</v>
      </c>
      <c r="N3" s="20">
        <v>4</v>
      </c>
      <c r="O3" s="20">
        <v>5</v>
      </c>
    </row>
    <row r="4" spans="1:15" x14ac:dyDescent="0.3">
      <c r="A4" s="16">
        <v>44257</v>
      </c>
      <c r="B4" s="1" t="s">
        <v>4</v>
      </c>
      <c r="C4" s="23">
        <v>1</v>
      </c>
      <c r="D4" s="1">
        <f>MATCH(B4,$J$4:$J$10,0)</f>
        <v>1</v>
      </c>
      <c r="E4" s="1">
        <f>MATCH(C4,$K$3:$O$3,0)</f>
        <v>1</v>
      </c>
      <c r="F4" s="2" cm="1">
        <f t="array" ref="F4">INDEX($K$4:$O$10,D4,E4)</f>
        <v>230000</v>
      </c>
      <c r="G4" s="1">
        <v>1</v>
      </c>
      <c r="H4" s="17">
        <f>F4*G4</f>
        <v>230000</v>
      </c>
      <c r="J4" s="15" t="s">
        <v>5</v>
      </c>
      <c r="K4" s="6">
        <v>230000</v>
      </c>
      <c r="L4" s="7">
        <f>K4-20000</f>
        <v>210000</v>
      </c>
      <c r="M4" s="7">
        <f t="shared" ref="M4:O4" si="0">L4-20000</f>
        <v>190000</v>
      </c>
      <c r="N4" s="7">
        <f t="shared" si="0"/>
        <v>170000</v>
      </c>
      <c r="O4" s="21">
        <f t="shared" si="0"/>
        <v>150000</v>
      </c>
    </row>
    <row r="5" spans="1:15" x14ac:dyDescent="0.3">
      <c r="A5" s="16">
        <v>44257</v>
      </c>
      <c r="B5" s="1" t="s">
        <v>4</v>
      </c>
      <c r="C5" s="23">
        <v>4</v>
      </c>
      <c r="D5" s="1">
        <f t="shared" ref="D5:D32" si="1">MATCH(B5,$J$4:$J$10,0)</f>
        <v>1</v>
      </c>
      <c r="E5" s="1">
        <f t="shared" ref="E5:E32" si="2">MATCH(C5,$K$3:$O$3,0)</f>
        <v>4</v>
      </c>
      <c r="F5" s="2" cm="1">
        <f t="array" ref="F5">INDEX($K$4:$O$10,D5,E5)</f>
        <v>170000</v>
      </c>
      <c r="G5" s="1">
        <v>2</v>
      </c>
      <c r="H5" s="17">
        <f t="shared" ref="H5:H32" si="3">F5*G5</f>
        <v>340000</v>
      </c>
      <c r="J5" s="15" t="s">
        <v>7</v>
      </c>
      <c r="K5" s="8">
        <v>160000</v>
      </c>
      <c r="L5" s="2">
        <f t="shared" ref="L5:O10" si="4">K5-20000</f>
        <v>140000</v>
      </c>
      <c r="M5" s="2">
        <f t="shared" si="4"/>
        <v>120000</v>
      </c>
      <c r="N5" s="2">
        <f t="shared" si="4"/>
        <v>100000</v>
      </c>
      <c r="O5" s="22">
        <f t="shared" si="4"/>
        <v>80000</v>
      </c>
    </row>
    <row r="6" spans="1:15" x14ac:dyDescent="0.3">
      <c r="A6" s="16">
        <v>44257</v>
      </c>
      <c r="B6" s="1" t="s">
        <v>8</v>
      </c>
      <c r="C6" s="23">
        <v>3</v>
      </c>
      <c r="D6" s="1">
        <f t="shared" si="1"/>
        <v>3</v>
      </c>
      <c r="E6" s="1">
        <f t="shared" si="2"/>
        <v>3</v>
      </c>
      <c r="F6" s="2" cm="1">
        <f t="array" ref="F6">INDEX($K$4:$O$10,D6,E6)</f>
        <v>210000</v>
      </c>
      <c r="G6" s="1">
        <v>1</v>
      </c>
      <c r="H6" s="17">
        <f t="shared" si="3"/>
        <v>210000</v>
      </c>
      <c r="J6" s="15" t="s">
        <v>9</v>
      </c>
      <c r="K6" s="8">
        <v>250000</v>
      </c>
      <c r="L6" s="2">
        <f t="shared" si="4"/>
        <v>230000</v>
      </c>
      <c r="M6" s="2">
        <f t="shared" si="4"/>
        <v>210000</v>
      </c>
      <c r="N6" s="2">
        <f t="shared" si="4"/>
        <v>190000</v>
      </c>
      <c r="O6" s="22">
        <f t="shared" si="4"/>
        <v>170000</v>
      </c>
    </row>
    <row r="7" spans="1:15" x14ac:dyDescent="0.3">
      <c r="A7" s="16">
        <v>44260</v>
      </c>
      <c r="B7" s="1" t="s">
        <v>8</v>
      </c>
      <c r="C7" s="23">
        <v>3</v>
      </c>
      <c r="D7" s="1">
        <f t="shared" si="1"/>
        <v>3</v>
      </c>
      <c r="E7" s="1">
        <f t="shared" si="2"/>
        <v>3</v>
      </c>
      <c r="F7" s="2" cm="1">
        <f t="array" ref="F7">INDEX($K$4:$O$10,D7,E7)</f>
        <v>210000</v>
      </c>
      <c r="G7" s="1">
        <v>1</v>
      </c>
      <c r="H7" s="17">
        <f t="shared" si="3"/>
        <v>210000</v>
      </c>
      <c r="J7" s="15" t="s">
        <v>11</v>
      </c>
      <c r="K7" s="8">
        <v>150000</v>
      </c>
      <c r="L7" s="2">
        <f t="shared" si="4"/>
        <v>130000</v>
      </c>
      <c r="M7" s="2">
        <f t="shared" si="4"/>
        <v>110000</v>
      </c>
      <c r="N7" s="2">
        <f t="shared" si="4"/>
        <v>90000</v>
      </c>
      <c r="O7" s="22">
        <f t="shared" si="4"/>
        <v>70000</v>
      </c>
    </row>
    <row r="8" spans="1:15" x14ac:dyDescent="0.3">
      <c r="A8" s="16">
        <v>44261</v>
      </c>
      <c r="B8" s="5" t="s">
        <v>14</v>
      </c>
      <c r="C8" s="23">
        <v>5</v>
      </c>
      <c r="D8" s="1">
        <f t="shared" si="1"/>
        <v>6</v>
      </c>
      <c r="E8" s="1">
        <f t="shared" si="2"/>
        <v>5</v>
      </c>
      <c r="F8" s="2" cm="1">
        <f t="array" ref="F8">INDEX($K$4:$O$10,D8,E8)</f>
        <v>100000</v>
      </c>
      <c r="G8" s="1">
        <v>1</v>
      </c>
      <c r="H8" s="17">
        <f t="shared" si="3"/>
        <v>100000</v>
      </c>
      <c r="J8" s="15" t="s">
        <v>13</v>
      </c>
      <c r="K8" s="10">
        <v>160000</v>
      </c>
      <c r="L8" s="4">
        <f t="shared" si="4"/>
        <v>140000</v>
      </c>
      <c r="M8" s="4">
        <f t="shared" si="4"/>
        <v>120000</v>
      </c>
      <c r="N8" s="4">
        <f t="shared" si="4"/>
        <v>100000</v>
      </c>
      <c r="O8" s="9">
        <f t="shared" si="4"/>
        <v>80000</v>
      </c>
    </row>
    <row r="9" spans="1:15" x14ac:dyDescent="0.3">
      <c r="A9" s="16">
        <v>44261</v>
      </c>
      <c r="B9" s="1" t="s">
        <v>16</v>
      </c>
      <c r="C9" s="23">
        <v>4</v>
      </c>
      <c r="D9" s="1">
        <f t="shared" si="1"/>
        <v>7</v>
      </c>
      <c r="E9" s="1">
        <f t="shared" si="2"/>
        <v>4</v>
      </c>
      <c r="F9" s="2" cm="1">
        <f t="array" ref="F9">INDEX($K$4:$O$10,D9,E9)</f>
        <v>110000</v>
      </c>
      <c r="G9" s="1">
        <v>2</v>
      </c>
      <c r="H9" s="17">
        <f t="shared" si="3"/>
        <v>220000</v>
      </c>
      <c r="J9" s="15" t="s">
        <v>15</v>
      </c>
      <c r="K9" s="10">
        <v>180000</v>
      </c>
      <c r="L9" s="4">
        <f t="shared" si="4"/>
        <v>160000</v>
      </c>
      <c r="M9" s="4">
        <f t="shared" si="4"/>
        <v>140000</v>
      </c>
      <c r="N9" s="4">
        <f t="shared" si="4"/>
        <v>120000</v>
      </c>
      <c r="O9" s="9">
        <f t="shared" si="4"/>
        <v>100000</v>
      </c>
    </row>
    <row r="10" spans="1:15" ht="17.25" thickBot="1" x14ac:dyDescent="0.35">
      <c r="A10" s="16">
        <v>44261</v>
      </c>
      <c r="B10" s="1" t="s">
        <v>12</v>
      </c>
      <c r="C10" s="23">
        <v>3</v>
      </c>
      <c r="D10" s="1">
        <f t="shared" si="1"/>
        <v>5</v>
      </c>
      <c r="E10" s="1">
        <f t="shared" si="2"/>
        <v>3</v>
      </c>
      <c r="F10" s="2" cm="1">
        <f t="array" ref="F10">INDEX($K$4:$O$10,D10,E10)</f>
        <v>120000</v>
      </c>
      <c r="G10" s="1">
        <v>1</v>
      </c>
      <c r="H10" s="17">
        <f t="shared" si="3"/>
        <v>120000</v>
      </c>
      <c r="J10" s="15" t="s">
        <v>17</v>
      </c>
      <c r="K10" s="11">
        <v>170000</v>
      </c>
      <c r="L10" s="12">
        <f t="shared" si="4"/>
        <v>150000</v>
      </c>
      <c r="M10" s="12">
        <f t="shared" si="4"/>
        <v>130000</v>
      </c>
      <c r="N10" s="12">
        <f t="shared" si="4"/>
        <v>110000</v>
      </c>
      <c r="O10" s="13">
        <f t="shared" si="4"/>
        <v>90000</v>
      </c>
    </row>
    <row r="11" spans="1:15" x14ac:dyDescent="0.3">
      <c r="A11" s="16">
        <v>44262</v>
      </c>
      <c r="B11" s="1" t="s">
        <v>8</v>
      </c>
      <c r="C11" s="23">
        <v>2</v>
      </c>
      <c r="D11" s="1">
        <f t="shared" si="1"/>
        <v>3</v>
      </c>
      <c r="E11" s="1">
        <f t="shared" si="2"/>
        <v>2</v>
      </c>
      <c r="F11" s="2" cm="1">
        <f t="array" ref="F11">INDEX($K$4:$O$10,D11,E11)</f>
        <v>230000</v>
      </c>
      <c r="G11" s="1">
        <v>3</v>
      </c>
      <c r="H11" s="17">
        <f t="shared" si="3"/>
        <v>690000</v>
      </c>
    </row>
    <row r="12" spans="1:15" x14ac:dyDescent="0.3">
      <c r="A12" s="16">
        <v>44265</v>
      </c>
      <c r="B12" s="1" t="s">
        <v>6</v>
      </c>
      <c r="C12" s="23">
        <v>4</v>
      </c>
      <c r="D12" s="1">
        <f t="shared" si="1"/>
        <v>2</v>
      </c>
      <c r="E12" s="1">
        <f t="shared" si="2"/>
        <v>4</v>
      </c>
      <c r="F12" s="2" cm="1">
        <f t="array" ref="F12">INDEX($K$4:$O$10,D12,E12)</f>
        <v>100000</v>
      </c>
      <c r="G12" s="1">
        <v>2</v>
      </c>
      <c r="H12" s="17">
        <f t="shared" si="3"/>
        <v>200000</v>
      </c>
    </row>
    <row r="13" spans="1:15" x14ac:dyDescent="0.3">
      <c r="A13" s="16">
        <v>44265</v>
      </c>
      <c r="B13" s="1" t="s">
        <v>14</v>
      </c>
      <c r="C13" s="23">
        <v>4</v>
      </c>
      <c r="D13" s="1">
        <f t="shared" si="1"/>
        <v>6</v>
      </c>
      <c r="E13" s="1">
        <f t="shared" si="2"/>
        <v>4</v>
      </c>
      <c r="F13" s="2" cm="1">
        <f t="array" ref="F13">INDEX($K$4:$O$10,D13,E13)</f>
        <v>120000</v>
      </c>
      <c r="G13" s="1">
        <v>1</v>
      </c>
      <c r="H13" s="17">
        <f t="shared" si="3"/>
        <v>120000</v>
      </c>
    </row>
    <row r="14" spans="1:15" x14ac:dyDescent="0.3">
      <c r="A14" s="16">
        <v>44267</v>
      </c>
      <c r="B14" s="1" t="s">
        <v>10</v>
      </c>
      <c r="C14" s="23">
        <v>3</v>
      </c>
      <c r="D14" s="1">
        <f t="shared" si="1"/>
        <v>4</v>
      </c>
      <c r="E14" s="1">
        <f t="shared" si="2"/>
        <v>3</v>
      </c>
      <c r="F14" s="2" cm="1">
        <f t="array" ref="F14">INDEX($K$4:$O$10,D14,E14)</f>
        <v>110000</v>
      </c>
      <c r="G14" s="1">
        <v>1</v>
      </c>
      <c r="H14" s="17">
        <f t="shared" si="3"/>
        <v>110000</v>
      </c>
    </row>
    <row r="15" spans="1:15" x14ac:dyDescent="0.3">
      <c r="A15" s="16">
        <v>44268</v>
      </c>
      <c r="B15" s="1" t="s">
        <v>10</v>
      </c>
      <c r="C15" s="23">
        <v>1</v>
      </c>
      <c r="D15" s="1">
        <f t="shared" si="1"/>
        <v>4</v>
      </c>
      <c r="E15" s="1">
        <f t="shared" si="2"/>
        <v>1</v>
      </c>
      <c r="F15" s="2" cm="1">
        <f t="array" ref="F15">INDEX($K$4:$O$10,D15,E15)</f>
        <v>150000</v>
      </c>
      <c r="G15" s="1">
        <v>1</v>
      </c>
      <c r="H15" s="17">
        <f t="shared" si="3"/>
        <v>150000</v>
      </c>
    </row>
    <row r="16" spans="1:15" x14ac:dyDescent="0.3">
      <c r="A16" s="16">
        <v>44268</v>
      </c>
      <c r="B16" s="1" t="s">
        <v>10</v>
      </c>
      <c r="C16" s="23">
        <v>5</v>
      </c>
      <c r="D16" s="1">
        <f t="shared" si="1"/>
        <v>4</v>
      </c>
      <c r="E16" s="1">
        <f t="shared" si="2"/>
        <v>5</v>
      </c>
      <c r="F16" s="2" cm="1">
        <f t="array" ref="F16">INDEX($K$4:$O$10,D16,E16)</f>
        <v>70000</v>
      </c>
      <c r="G16" s="1">
        <v>2</v>
      </c>
      <c r="H16" s="17">
        <f t="shared" si="3"/>
        <v>140000</v>
      </c>
    </row>
    <row r="17" spans="1:8" x14ac:dyDescent="0.3">
      <c r="A17" s="16">
        <v>44270</v>
      </c>
      <c r="B17" s="1" t="s">
        <v>12</v>
      </c>
      <c r="C17" s="23">
        <v>1</v>
      </c>
      <c r="D17" s="1">
        <f t="shared" si="1"/>
        <v>5</v>
      </c>
      <c r="E17" s="1">
        <f t="shared" si="2"/>
        <v>1</v>
      </c>
      <c r="F17" s="2" cm="1">
        <f t="array" ref="F17">INDEX($K$4:$O$10,D17,E17)</f>
        <v>160000</v>
      </c>
      <c r="G17" s="1">
        <v>3</v>
      </c>
      <c r="H17" s="17">
        <f t="shared" si="3"/>
        <v>480000</v>
      </c>
    </row>
    <row r="18" spans="1:8" x14ac:dyDescent="0.3">
      <c r="A18" s="16">
        <v>44271</v>
      </c>
      <c r="B18" s="1" t="s">
        <v>6</v>
      </c>
      <c r="C18" s="23">
        <v>3</v>
      </c>
      <c r="D18" s="1">
        <f t="shared" si="1"/>
        <v>2</v>
      </c>
      <c r="E18" s="1">
        <f t="shared" si="2"/>
        <v>3</v>
      </c>
      <c r="F18" s="2" cm="1">
        <f t="array" ref="F18">INDEX($K$4:$O$10,D18,E18)</f>
        <v>120000</v>
      </c>
      <c r="G18" s="1">
        <v>1</v>
      </c>
      <c r="H18" s="17">
        <f t="shared" si="3"/>
        <v>120000</v>
      </c>
    </row>
    <row r="19" spans="1:8" x14ac:dyDescent="0.3">
      <c r="A19" s="16">
        <v>44271</v>
      </c>
      <c r="B19" s="1" t="s">
        <v>4</v>
      </c>
      <c r="C19" s="23">
        <v>1</v>
      </c>
      <c r="D19" s="1">
        <f t="shared" si="1"/>
        <v>1</v>
      </c>
      <c r="E19" s="1">
        <f t="shared" si="2"/>
        <v>1</v>
      </c>
      <c r="F19" s="2" cm="1">
        <f t="array" ref="F19">INDEX($K$4:$O$10,D19,E19)</f>
        <v>230000</v>
      </c>
      <c r="G19" s="1">
        <v>1</v>
      </c>
      <c r="H19" s="17">
        <f t="shared" si="3"/>
        <v>230000</v>
      </c>
    </row>
    <row r="20" spans="1:8" x14ac:dyDescent="0.3">
      <c r="A20" s="16">
        <v>44271</v>
      </c>
      <c r="B20" s="1" t="s">
        <v>4</v>
      </c>
      <c r="C20" s="23">
        <v>3</v>
      </c>
      <c r="D20" s="1">
        <f t="shared" si="1"/>
        <v>1</v>
      </c>
      <c r="E20" s="1">
        <f t="shared" si="2"/>
        <v>3</v>
      </c>
      <c r="F20" s="2" cm="1">
        <f t="array" ref="F20">INDEX($K$4:$O$10,D20,E20)</f>
        <v>190000</v>
      </c>
      <c r="G20" s="1">
        <v>1</v>
      </c>
      <c r="H20" s="17">
        <f t="shared" si="3"/>
        <v>190000</v>
      </c>
    </row>
    <row r="21" spans="1:8" x14ac:dyDescent="0.3">
      <c r="A21" s="16">
        <v>44274</v>
      </c>
      <c r="B21" s="1" t="s">
        <v>8</v>
      </c>
      <c r="C21" s="23">
        <v>3</v>
      </c>
      <c r="D21" s="1">
        <f t="shared" si="1"/>
        <v>3</v>
      </c>
      <c r="E21" s="1">
        <f t="shared" si="2"/>
        <v>3</v>
      </c>
      <c r="F21" s="2" cm="1">
        <f t="array" ref="F21">INDEX($K$4:$O$10,D21,E21)</f>
        <v>210000</v>
      </c>
      <c r="G21" s="1">
        <v>2</v>
      </c>
      <c r="H21" s="17">
        <f t="shared" si="3"/>
        <v>420000</v>
      </c>
    </row>
    <row r="22" spans="1:8" x14ac:dyDescent="0.3">
      <c r="A22" s="16">
        <v>44275</v>
      </c>
      <c r="B22" s="1" t="s">
        <v>8</v>
      </c>
      <c r="C22" s="23">
        <v>5</v>
      </c>
      <c r="D22" s="1">
        <f t="shared" si="1"/>
        <v>3</v>
      </c>
      <c r="E22" s="1">
        <f t="shared" si="2"/>
        <v>5</v>
      </c>
      <c r="F22" s="2" cm="1">
        <f t="array" ref="F22">INDEX($K$4:$O$10,D22,E22)</f>
        <v>170000</v>
      </c>
      <c r="G22" s="1">
        <v>1</v>
      </c>
      <c r="H22" s="17">
        <f t="shared" si="3"/>
        <v>170000</v>
      </c>
    </row>
    <row r="23" spans="1:8" x14ac:dyDescent="0.3">
      <c r="A23" s="16">
        <v>44275</v>
      </c>
      <c r="B23" s="5" t="s">
        <v>14</v>
      </c>
      <c r="C23" s="23">
        <v>4</v>
      </c>
      <c r="D23" s="1">
        <f t="shared" si="1"/>
        <v>6</v>
      </c>
      <c r="E23" s="1">
        <f t="shared" si="2"/>
        <v>4</v>
      </c>
      <c r="F23" s="2" cm="1">
        <f t="array" ref="F23">INDEX($K$4:$O$10,D23,E23)</f>
        <v>120000</v>
      </c>
      <c r="G23" s="1">
        <v>4</v>
      </c>
      <c r="H23" s="17">
        <f t="shared" si="3"/>
        <v>480000</v>
      </c>
    </row>
    <row r="24" spans="1:8" x14ac:dyDescent="0.3">
      <c r="A24" s="16">
        <v>44277</v>
      </c>
      <c r="B24" s="1" t="s">
        <v>16</v>
      </c>
      <c r="C24" s="23">
        <v>3</v>
      </c>
      <c r="D24" s="1">
        <f t="shared" si="1"/>
        <v>7</v>
      </c>
      <c r="E24" s="1">
        <f t="shared" si="2"/>
        <v>3</v>
      </c>
      <c r="F24" s="2" cm="1">
        <f t="array" ref="F24">INDEX($K$4:$O$10,D24,E24)</f>
        <v>130000</v>
      </c>
      <c r="G24" s="1">
        <v>5</v>
      </c>
      <c r="H24" s="17">
        <f t="shared" si="3"/>
        <v>650000</v>
      </c>
    </row>
    <row r="25" spans="1:8" x14ac:dyDescent="0.3">
      <c r="A25" s="16">
        <v>44278</v>
      </c>
      <c r="B25" s="1" t="s">
        <v>12</v>
      </c>
      <c r="C25" s="23">
        <v>2</v>
      </c>
      <c r="D25" s="1">
        <f t="shared" si="1"/>
        <v>5</v>
      </c>
      <c r="E25" s="1">
        <f t="shared" si="2"/>
        <v>2</v>
      </c>
      <c r="F25" s="2" cm="1">
        <f t="array" ref="F25">INDEX($K$4:$O$10,D25,E25)</f>
        <v>140000</v>
      </c>
      <c r="G25" s="1">
        <v>1</v>
      </c>
      <c r="H25" s="17">
        <f t="shared" si="3"/>
        <v>140000</v>
      </c>
    </row>
    <row r="26" spans="1:8" x14ac:dyDescent="0.3">
      <c r="A26" s="16">
        <v>44278</v>
      </c>
      <c r="B26" s="1" t="s">
        <v>8</v>
      </c>
      <c r="C26" s="23">
        <v>4</v>
      </c>
      <c r="D26" s="1">
        <f t="shared" si="1"/>
        <v>3</v>
      </c>
      <c r="E26" s="1">
        <f t="shared" si="2"/>
        <v>4</v>
      </c>
      <c r="F26" s="2" cm="1">
        <f t="array" ref="F26">INDEX($K$4:$O$10,D26,E26)</f>
        <v>190000</v>
      </c>
      <c r="G26" s="1">
        <v>2</v>
      </c>
      <c r="H26" s="17">
        <f t="shared" si="3"/>
        <v>380000</v>
      </c>
    </row>
    <row r="27" spans="1:8" x14ac:dyDescent="0.3">
      <c r="A27" s="16">
        <v>44280</v>
      </c>
      <c r="B27" s="1" t="s">
        <v>6</v>
      </c>
      <c r="C27" s="23">
        <v>4</v>
      </c>
      <c r="D27" s="1">
        <f t="shared" si="1"/>
        <v>2</v>
      </c>
      <c r="E27" s="1">
        <f t="shared" si="2"/>
        <v>4</v>
      </c>
      <c r="F27" s="2" cm="1">
        <f t="array" ref="F27">INDEX($K$4:$O$10,D27,E27)</f>
        <v>100000</v>
      </c>
      <c r="G27" s="1">
        <v>3</v>
      </c>
      <c r="H27" s="17">
        <f t="shared" si="3"/>
        <v>300000</v>
      </c>
    </row>
    <row r="28" spans="1:8" x14ac:dyDescent="0.3">
      <c r="A28" s="16">
        <v>44280</v>
      </c>
      <c r="B28" s="1" t="s">
        <v>14</v>
      </c>
      <c r="C28" s="23">
        <v>3</v>
      </c>
      <c r="D28" s="1">
        <f t="shared" si="1"/>
        <v>6</v>
      </c>
      <c r="E28" s="1">
        <f t="shared" si="2"/>
        <v>3</v>
      </c>
      <c r="F28" s="2" cm="1">
        <f t="array" ref="F28">INDEX($K$4:$O$10,D28,E28)</f>
        <v>140000</v>
      </c>
      <c r="G28" s="1">
        <v>2</v>
      </c>
      <c r="H28" s="17">
        <f t="shared" si="3"/>
        <v>280000</v>
      </c>
    </row>
    <row r="29" spans="1:8" x14ac:dyDescent="0.3">
      <c r="A29" s="16">
        <v>44280</v>
      </c>
      <c r="B29" s="1" t="s">
        <v>10</v>
      </c>
      <c r="C29" s="23">
        <v>1</v>
      </c>
      <c r="D29" s="1">
        <f t="shared" si="1"/>
        <v>4</v>
      </c>
      <c r="E29" s="1">
        <f t="shared" si="2"/>
        <v>1</v>
      </c>
      <c r="F29" s="2" cm="1">
        <f t="array" ref="F29">INDEX($K$4:$O$10,D29,E29)</f>
        <v>150000</v>
      </c>
      <c r="G29" s="1">
        <v>2</v>
      </c>
      <c r="H29" s="17">
        <f t="shared" si="3"/>
        <v>300000</v>
      </c>
    </row>
    <row r="30" spans="1:8" x14ac:dyDescent="0.3">
      <c r="A30" s="16">
        <v>44281</v>
      </c>
      <c r="B30" s="1" t="s">
        <v>7</v>
      </c>
      <c r="C30" s="23">
        <v>5</v>
      </c>
      <c r="D30" s="1">
        <f t="shared" si="1"/>
        <v>2</v>
      </c>
      <c r="E30" s="1">
        <f t="shared" si="2"/>
        <v>5</v>
      </c>
      <c r="F30" s="2" cm="1">
        <f t="array" ref="F30">INDEX($K$4:$O$10,D30,E30)</f>
        <v>80000</v>
      </c>
      <c r="G30" s="1">
        <v>1</v>
      </c>
      <c r="H30" s="17">
        <f t="shared" si="3"/>
        <v>80000</v>
      </c>
    </row>
    <row r="31" spans="1:8" x14ac:dyDescent="0.3">
      <c r="A31" s="16">
        <v>44284</v>
      </c>
      <c r="B31" s="1" t="s">
        <v>10</v>
      </c>
      <c r="C31" s="23">
        <v>1</v>
      </c>
      <c r="D31" s="1">
        <f t="shared" si="1"/>
        <v>4</v>
      </c>
      <c r="E31" s="1">
        <f t="shared" si="2"/>
        <v>1</v>
      </c>
      <c r="F31" s="2" cm="1">
        <f t="array" ref="F31">INDEX($K$4:$O$10,D31,E31)</f>
        <v>150000</v>
      </c>
      <c r="G31" s="1">
        <v>1</v>
      </c>
      <c r="H31" s="17">
        <f t="shared" si="3"/>
        <v>150000</v>
      </c>
    </row>
    <row r="32" spans="1:8" x14ac:dyDescent="0.3">
      <c r="A32" s="16">
        <v>44285</v>
      </c>
      <c r="B32" s="1" t="s">
        <v>10</v>
      </c>
      <c r="C32" s="23">
        <v>3</v>
      </c>
      <c r="D32" s="1">
        <f t="shared" si="1"/>
        <v>4</v>
      </c>
      <c r="E32" s="1">
        <f t="shared" si="2"/>
        <v>3</v>
      </c>
      <c r="F32" s="2" cm="1">
        <f t="array" ref="F32">INDEX($K$4:$O$10,D32,E32)</f>
        <v>110000</v>
      </c>
      <c r="G32" s="1">
        <v>3</v>
      </c>
      <c r="H32" s="17">
        <f t="shared" si="3"/>
        <v>330000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렌탈집계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2015-12-18T08:49:11Z</dcterms:created>
  <dcterms:modified xsi:type="dcterms:W3CDTF">2021-11-05T18:10:56Z</dcterms:modified>
</cp:coreProperties>
</file>