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엑셀\5장\"/>
    </mc:Choice>
  </mc:AlternateContent>
  <xr:revisionPtr revIDLastSave="0" documentId="8_{4F373F2A-8EA8-41DC-8D40-4A82F81B7CD6}" xr6:coauthVersionLast="47" xr6:coauthVersionMax="47" xr10:uidLastSave="{00000000-0000-0000-0000-000000000000}"/>
  <bookViews>
    <workbookView xWindow="-120" yWindow="-120" windowWidth="15600" windowHeight="11760" tabRatio="721" xr2:uid="{00000000-000D-0000-FFFF-FFFF00000000}"/>
  </bookViews>
  <sheets>
    <sheet name="출고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" i="1" l="1"/>
  <c r="H6" i="1"/>
  <c r="H7" i="1"/>
  <c r="H8" i="1"/>
  <c r="H9" i="1"/>
  <c r="H10" i="1"/>
  <c r="H11" i="1"/>
  <c r="H12" i="1"/>
  <c r="H13" i="1"/>
  <c r="H14" i="1"/>
  <c r="H15" i="1"/>
  <c r="H4" i="1"/>
  <c r="F4" i="1"/>
  <c r="F5" i="1"/>
  <c r="F6" i="1"/>
  <c r="F7" i="1"/>
  <c r="F8" i="1"/>
  <c r="F9" i="1"/>
  <c r="F10" i="1"/>
  <c r="F11" i="1"/>
  <c r="F12" i="1"/>
  <c r="F13" i="1"/>
  <c r="F14" i="1"/>
  <c r="F15" i="1"/>
  <c r="G16" i="1"/>
  <c r="D11" i="1"/>
  <c r="D12" i="1"/>
  <c r="D13" i="1"/>
  <c r="D14" i="1"/>
  <c r="D15" i="1"/>
  <c r="D4" i="1"/>
  <c r="D5" i="1"/>
  <c r="D6" i="1"/>
  <c r="D7" i="1"/>
  <c r="D8" i="1"/>
  <c r="D9" i="1"/>
  <c r="D10" i="1"/>
  <c r="C16" i="1"/>
  <c r="B16" i="1"/>
  <c r="F16" i="1" l="1"/>
  <c r="H16" i="1" s="1"/>
  <c r="D16" i="1"/>
</calcChain>
</file>

<file path=xl/sharedStrings.xml><?xml version="1.0" encoding="utf-8"?>
<sst xmlns="http://schemas.openxmlformats.org/spreadsheetml/2006/main" count="22" uniqueCount="22">
  <si>
    <t>청구금액</t>
    <phoneticPr fontId="2" type="noConversion"/>
  </si>
  <si>
    <t>회수금액</t>
    <phoneticPr fontId="2" type="noConversion"/>
  </si>
  <si>
    <t>합  계</t>
    <phoneticPr fontId="2" type="noConversion"/>
  </si>
  <si>
    <t>반품수량</t>
    <phoneticPr fontId="2" type="noConversion"/>
  </si>
  <si>
    <t>총합계</t>
    <phoneticPr fontId="2" type="noConversion"/>
  </si>
  <si>
    <t>단가</t>
    <phoneticPr fontId="1" type="noConversion"/>
  </si>
  <si>
    <t>상품명</t>
    <phoneticPr fontId="1" type="noConversion"/>
  </si>
  <si>
    <t>출고수량</t>
    <phoneticPr fontId="2" type="noConversion"/>
  </si>
  <si>
    <t>상품 출고 목록</t>
    <phoneticPr fontId="2" type="noConversion"/>
  </si>
  <si>
    <t>머그컵SET</t>
    <phoneticPr fontId="1" type="noConversion"/>
  </si>
  <si>
    <t>유리컵SET</t>
    <phoneticPr fontId="1" type="noConversion"/>
  </si>
  <si>
    <t>텀블러550</t>
    <phoneticPr fontId="1" type="noConversion"/>
  </si>
  <si>
    <t>텀블러700</t>
    <phoneticPr fontId="1" type="noConversion"/>
  </si>
  <si>
    <t>보온병350</t>
    <phoneticPr fontId="1" type="noConversion"/>
  </si>
  <si>
    <t>보온병500</t>
    <phoneticPr fontId="1" type="noConversion"/>
  </si>
  <si>
    <t>조리도구SET</t>
    <phoneticPr fontId="1" type="noConversion"/>
  </si>
  <si>
    <t>우드트레이</t>
    <phoneticPr fontId="1" type="noConversion"/>
  </si>
  <si>
    <t>사각트레이</t>
    <phoneticPr fontId="1" type="noConversion"/>
  </si>
  <si>
    <t>라탄트레이</t>
    <phoneticPr fontId="1" type="noConversion"/>
  </si>
  <si>
    <t>티코스터</t>
    <phoneticPr fontId="1" type="noConversion"/>
  </si>
  <si>
    <t>테이블매트</t>
    <phoneticPr fontId="1" type="noConversion"/>
  </si>
  <si>
    <t>회수율(%)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</si>
</sst>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9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8"/>
      <name val="돋움체"/>
      <family val="3"/>
      <charset val="129"/>
    </font>
    <font>
      <sz val="11"/>
      <color theme="1"/>
      <name val="돋움체"/>
      <family val="3"/>
      <charset val="129"/>
    </font>
    <font>
      <sz val="10"/>
      <color theme="1"/>
      <name val="돋움체"/>
      <family val="3"/>
      <charset val="129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1"/>
      <color theme="9" tint="-0.499984740745262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4" fillId="0" borderId="0" xfId="0" applyFont="1" applyProtection="1">
      <alignment vertical="center"/>
    </xf>
    <xf numFmtId="0" fontId="5" fillId="0" borderId="0" xfId="0" applyFo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7" fillId="0" borderId="1" xfId="0" applyFont="1" applyFill="1" applyBorder="1" applyAlignment="1" applyProtection="1">
      <alignment horizontal="center" vertical="center" shrinkToFit="1"/>
    </xf>
    <xf numFmtId="176" fontId="7" fillId="0" borderId="1" xfId="0" applyNumberFormat="1" applyFont="1" applyFill="1" applyBorder="1" applyAlignment="1" applyProtection="1">
      <alignment horizontal="right" vertical="center" shrinkToFit="1"/>
    </xf>
    <xf numFmtId="9" fontId="7" fillId="0" borderId="1" xfId="0" applyNumberFormat="1" applyFont="1" applyFill="1" applyBorder="1" applyAlignment="1" applyProtection="1">
      <alignment horizontal="center" vertical="center" shrinkToFit="1"/>
    </xf>
    <xf numFmtId="0" fontId="6" fillId="0" borderId="1" xfId="0" applyFont="1" applyFill="1" applyBorder="1" applyAlignment="1" applyProtection="1">
      <alignment horizontal="center" vertical="center"/>
    </xf>
    <xf numFmtId="176" fontId="6" fillId="0" borderId="1" xfId="0" applyNumberFormat="1" applyFont="1" applyFill="1" applyBorder="1" applyAlignment="1" applyProtection="1">
      <alignment horizontal="right" vertical="center"/>
    </xf>
    <xf numFmtId="9" fontId="6" fillId="0" borderId="1" xfId="0" applyNumberFormat="1" applyFont="1" applyFill="1" applyBorder="1" applyAlignment="1" applyProtection="1">
      <alignment horizontal="center" vertical="center"/>
    </xf>
    <xf numFmtId="0" fontId="8" fillId="2" borderId="2" xfId="0" applyFont="1" applyFill="1" applyBorder="1" applyAlignment="1" applyProtection="1">
      <alignment horizontal="center" vertical="center"/>
    </xf>
    <xf numFmtId="0" fontId="8" fillId="2" borderId="2" xfId="0" applyFont="1" applyFill="1" applyBorder="1" applyAlignment="1" applyProtection="1">
      <alignment horizontal="center" vertical="center" wrapText="1"/>
    </xf>
    <xf numFmtId="0" fontId="6" fillId="3" borderId="1" xfId="0" applyFont="1" applyFill="1" applyBorder="1" applyAlignment="1" applyProtection="1">
      <alignment horizontal="center" vertical="center"/>
    </xf>
    <xf numFmtId="0" fontId="6" fillId="3" borderId="2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9" fontId="5" fillId="0" borderId="0" xfId="0" applyNumberFormat="1" applyFont="1" applyProtection="1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"/>
  <sheetViews>
    <sheetView tabSelected="1" workbookViewId="0">
      <selection activeCell="N41" sqref="N41"/>
    </sheetView>
  </sheetViews>
  <sheetFormatPr defaultRowHeight="13.5"/>
  <cols>
    <col min="1" max="1" width="10.75" style="1" customWidth="1"/>
    <col min="2" max="4" width="9.375" style="1" customWidth="1"/>
    <col min="5" max="8" width="12.25" style="1" customWidth="1"/>
    <col min="9" max="16384" width="9" style="1"/>
  </cols>
  <sheetData>
    <row r="1" spans="1:10" ht="49.5" customHeight="1">
      <c r="A1" s="14" t="s">
        <v>8</v>
      </c>
      <c r="B1" s="14"/>
      <c r="C1" s="14"/>
      <c r="D1" s="14"/>
      <c r="E1" s="14"/>
      <c r="F1" s="14"/>
      <c r="G1" s="14"/>
      <c r="H1" s="14"/>
    </row>
    <row r="2" spans="1:10" ht="19.5" customHeight="1">
      <c r="A2" s="3"/>
      <c r="B2" s="3"/>
      <c r="C2" s="3"/>
      <c r="D2" s="3"/>
      <c r="E2" s="3"/>
      <c r="F2" s="3"/>
      <c r="G2" s="3"/>
      <c r="H2" s="3"/>
    </row>
    <row r="3" spans="1:10" s="2" customFormat="1" ht="25.5" customHeight="1">
      <c r="A3" s="12" t="s">
        <v>6</v>
      </c>
      <c r="B3" s="12" t="s">
        <v>7</v>
      </c>
      <c r="C3" s="12" t="s">
        <v>3</v>
      </c>
      <c r="D3" s="12" t="s">
        <v>4</v>
      </c>
      <c r="E3" s="12" t="s">
        <v>5</v>
      </c>
      <c r="F3" s="10" t="s">
        <v>0</v>
      </c>
      <c r="G3" s="13" t="s">
        <v>1</v>
      </c>
      <c r="H3" s="11" t="s">
        <v>21</v>
      </c>
    </row>
    <row r="4" spans="1:10" s="2" customFormat="1" ht="21.75" customHeight="1">
      <c r="A4" s="4" t="s">
        <v>9</v>
      </c>
      <c r="B4" s="5">
        <v>100</v>
      </c>
      <c r="C4" s="5">
        <v>1</v>
      </c>
      <c r="D4" s="5">
        <f t="shared" ref="D4:D15" si="0">IF(B4="","",B4-C4)</f>
        <v>99</v>
      </c>
      <c r="E4" s="5">
        <v>34000</v>
      </c>
      <c r="F4" s="5">
        <f>IFERROR(D4*E4,0)</f>
        <v>3366000</v>
      </c>
      <c r="G4" s="5">
        <v>2500000</v>
      </c>
      <c r="H4" s="6">
        <f>IF(ISERROR(G4/F4),"미출고",G4/F4)</f>
        <v>0.74272133095662507</v>
      </c>
      <c r="J4" s="15"/>
    </row>
    <row r="5" spans="1:10" s="2" customFormat="1" ht="21.75" customHeight="1">
      <c r="A5" s="4" t="s">
        <v>15</v>
      </c>
      <c r="B5" s="5">
        <v>200</v>
      </c>
      <c r="C5" s="5">
        <v>2</v>
      </c>
      <c r="D5" s="5">
        <f t="shared" si="0"/>
        <v>198</v>
      </c>
      <c r="E5" s="5">
        <v>54000</v>
      </c>
      <c r="F5" s="5">
        <f t="shared" ref="F5:F15" si="1">IFERROR(D5*E5,0)</f>
        <v>10692000</v>
      </c>
      <c r="G5" s="5">
        <v>8500000</v>
      </c>
      <c r="H5" s="6">
        <f t="shared" ref="H5:H15" si="2">IF(ISERROR(G5/F5),"미출고",G5/F5)</f>
        <v>0.79498690609801725</v>
      </c>
    </row>
    <row r="6" spans="1:10" s="2" customFormat="1" ht="21.75" customHeight="1">
      <c r="A6" s="4" t="s">
        <v>10</v>
      </c>
      <c r="B6" s="5">
        <v>100</v>
      </c>
      <c r="C6" s="5">
        <v>1</v>
      </c>
      <c r="D6" s="5">
        <f t="shared" si="0"/>
        <v>99</v>
      </c>
      <c r="E6" s="5">
        <v>25600</v>
      </c>
      <c r="F6" s="5">
        <f t="shared" si="1"/>
        <v>2534400</v>
      </c>
      <c r="G6" s="5">
        <v>2027520</v>
      </c>
      <c r="H6" s="6">
        <f t="shared" si="2"/>
        <v>0.8</v>
      </c>
    </row>
    <row r="7" spans="1:10" s="2" customFormat="1" ht="21.75" customHeight="1">
      <c r="A7" s="4" t="s">
        <v>11</v>
      </c>
      <c r="B7" s="5">
        <v>150</v>
      </c>
      <c r="C7" s="5"/>
      <c r="D7" s="5">
        <f t="shared" si="0"/>
        <v>150</v>
      </c>
      <c r="E7" s="5">
        <v>30000</v>
      </c>
      <c r="F7" s="5">
        <f t="shared" si="1"/>
        <v>4500000</v>
      </c>
      <c r="G7" s="5"/>
      <c r="H7" s="6">
        <f t="shared" si="2"/>
        <v>0</v>
      </c>
    </row>
    <row r="8" spans="1:10" s="2" customFormat="1" ht="21.75" customHeight="1">
      <c r="A8" s="4" t="s">
        <v>12</v>
      </c>
      <c r="B8" s="5"/>
      <c r="C8" s="5">
        <v>0</v>
      </c>
      <c r="D8" s="5" t="str">
        <f t="shared" si="0"/>
        <v/>
      </c>
      <c r="E8" s="5">
        <v>34000</v>
      </c>
      <c r="F8" s="5">
        <f t="shared" si="1"/>
        <v>0</v>
      </c>
      <c r="G8" s="5">
        <v>0</v>
      </c>
      <c r="H8" s="6" t="str">
        <f t="shared" si="2"/>
        <v>미출고</v>
      </c>
    </row>
    <row r="9" spans="1:10" s="2" customFormat="1" ht="21.75" customHeight="1">
      <c r="A9" s="4" t="s">
        <v>13</v>
      </c>
      <c r="B9" s="5">
        <v>300</v>
      </c>
      <c r="C9" s="5">
        <v>1</v>
      </c>
      <c r="D9" s="5">
        <f t="shared" si="0"/>
        <v>299</v>
      </c>
      <c r="E9" s="5">
        <v>35000</v>
      </c>
      <c r="F9" s="5">
        <f t="shared" si="1"/>
        <v>10465000</v>
      </c>
      <c r="G9" s="5">
        <v>10000000</v>
      </c>
      <c r="H9" s="6">
        <f t="shared" si="2"/>
        <v>0.95556617295747726</v>
      </c>
    </row>
    <row r="10" spans="1:10" s="2" customFormat="1" ht="21.75" customHeight="1">
      <c r="A10" s="4" t="s">
        <v>14</v>
      </c>
      <c r="B10" s="5"/>
      <c r="C10" s="5"/>
      <c r="D10" s="5" t="str">
        <f t="shared" si="0"/>
        <v/>
      </c>
      <c r="E10" s="5">
        <v>43000</v>
      </c>
      <c r="F10" s="5">
        <f t="shared" si="1"/>
        <v>0</v>
      </c>
      <c r="G10" s="5"/>
      <c r="H10" s="6" t="str">
        <f t="shared" si="2"/>
        <v>미출고</v>
      </c>
    </row>
    <row r="11" spans="1:10" s="2" customFormat="1" ht="21.75" customHeight="1">
      <c r="A11" s="4" t="s">
        <v>16</v>
      </c>
      <c r="B11" s="5">
        <v>100</v>
      </c>
      <c r="C11" s="5">
        <v>1</v>
      </c>
      <c r="D11" s="5">
        <f t="shared" si="0"/>
        <v>99</v>
      </c>
      <c r="E11" s="5">
        <v>40000</v>
      </c>
      <c r="F11" s="5">
        <f t="shared" si="1"/>
        <v>3960000</v>
      </c>
      <c r="G11" s="5">
        <v>3300000</v>
      </c>
      <c r="H11" s="6">
        <f t="shared" si="2"/>
        <v>0.83333333333333337</v>
      </c>
    </row>
    <row r="12" spans="1:10" s="2" customFormat="1" ht="21.75" customHeight="1">
      <c r="A12" s="4" t="s">
        <v>17</v>
      </c>
      <c r="B12" s="5">
        <v>200</v>
      </c>
      <c r="C12" s="5">
        <v>2</v>
      </c>
      <c r="D12" s="5">
        <f t="shared" si="0"/>
        <v>198</v>
      </c>
      <c r="E12" s="5">
        <v>20000</v>
      </c>
      <c r="F12" s="5">
        <f t="shared" si="1"/>
        <v>3960000</v>
      </c>
      <c r="G12" s="5">
        <v>3168000</v>
      </c>
      <c r="H12" s="6">
        <f t="shared" si="2"/>
        <v>0.8</v>
      </c>
    </row>
    <row r="13" spans="1:10" s="2" customFormat="1" ht="21.75" customHeight="1">
      <c r="A13" s="4" t="s">
        <v>18</v>
      </c>
      <c r="B13" s="5"/>
      <c r="C13" s="5">
        <v>0</v>
      </c>
      <c r="D13" s="5" t="str">
        <f t="shared" si="0"/>
        <v/>
      </c>
      <c r="E13" s="5">
        <v>30000</v>
      </c>
      <c r="F13" s="5">
        <f t="shared" si="1"/>
        <v>0</v>
      </c>
      <c r="G13" s="5">
        <v>0</v>
      </c>
      <c r="H13" s="6" t="str">
        <f t="shared" si="2"/>
        <v>미출고</v>
      </c>
    </row>
    <row r="14" spans="1:10" s="2" customFormat="1" ht="21.75" customHeight="1">
      <c r="A14" s="4" t="s">
        <v>19</v>
      </c>
      <c r="B14" s="5">
        <v>300</v>
      </c>
      <c r="C14" s="5">
        <v>1</v>
      </c>
      <c r="D14" s="5">
        <f t="shared" si="0"/>
        <v>299</v>
      </c>
      <c r="E14" s="5">
        <v>5000</v>
      </c>
      <c r="F14" s="5">
        <f t="shared" si="1"/>
        <v>1495000</v>
      </c>
      <c r="G14" s="5">
        <v>1000000</v>
      </c>
      <c r="H14" s="6">
        <f t="shared" si="2"/>
        <v>0.66889632107023411</v>
      </c>
    </row>
    <row r="15" spans="1:10" s="2" customFormat="1" ht="21.75" customHeight="1">
      <c r="A15" s="4" t="s">
        <v>20</v>
      </c>
      <c r="B15" s="5">
        <v>300</v>
      </c>
      <c r="C15" s="5">
        <v>2</v>
      </c>
      <c r="D15" s="5">
        <f t="shared" si="0"/>
        <v>298</v>
      </c>
      <c r="E15" s="5">
        <v>10000</v>
      </c>
      <c r="F15" s="5">
        <f t="shared" si="1"/>
        <v>2980000</v>
      </c>
      <c r="G15" s="5">
        <v>2980000</v>
      </c>
      <c r="H15" s="6">
        <f t="shared" si="2"/>
        <v>1</v>
      </c>
    </row>
    <row r="16" spans="1:10" s="2" customFormat="1" ht="26.25" customHeight="1">
      <c r="A16" s="7" t="s">
        <v>2</v>
      </c>
      <c r="B16" s="8">
        <f>SUM(B4:B15)</f>
        <v>1750</v>
      </c>
      <c r="C16" s="8">
        <f>SUM(C4:C15)</f>
        <v>11</v>
      </c>
      <c r="D16" s="8">
        <f>SUM(D4:D15)</f>
        <v>1739</v>
      </c>
      <c r="E16" s="8"/>
      <c r="F16" s="8">
        <f>SUM(F4:F15)</f>
        <v>43952400</v>
      </c>
      <c r="G16" s="8">
        <f>SUM(G4:G15)</f>
        <v>33475520</v>
      </c>
      <c r="H16" s="9">
        <f>G16/F16</f>
        <v>0.76163121922807397</v>
      </c>
    </row>
  </sheetData>
  <phoneticPr fontId="1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출고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cp:lastPrinted>2013-09-01T22:17:25Z</cp:lastPrinted>
  <dcterms:created xsi:type="dcterms:W3CDTF">2007-04-10T21:02:11Z</dcterms:created>
  <dcterms:modified xsi:type="dcterms:W3CDTF">2021-11-19T12:16:00Z</dcterms:modified>
</cp:coreProperties>
</file>