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13_ncr:1_{73534415-5D06-4E2A-8375-20DD7E8E3EA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간현황" sheetId="1" r:id="rId1"/>
    <sheet name="추가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4" i="1"/>
  <c r="J4" i="1"/>
  <c r="J5" i="1"/>
  <c r="J6" i="1"/>
  <c r="J7" i="1"/>
  <c r="J8" i="1"/>
  <c r="H5" i="1"/>
  <c r="I5" i="1"/>
  <c r="H6" i="1"/>
  <c r="I6" i="1"/>
  <c r="H7" i="1"/>
  <c r="I7" i="1"/>
  <c r="H8" i="1"/>
  <c r="I8" i="1"/>
  <c r="I4" i="1"/>
  <c r="H4" i="1"/>
</calcChain>
</file>

<file path=xl/sharedStrings.xml><?xml version="1.0" encoding="utf-8"?>
<sst xmlns="http://schemas.openxmlformats.org/spreadsheetml/2006/main" count="166" uniqueCount="40">
  <si>
    <t>김성철</t>
    <phoneticPr fontId="2" type="noConversion"/>
  </si>
  <si>
    <t>이병욱</t>
    <phoneticPr fontId="2" type="noConversion"/>
  </si>
  <si>
    <t>서기린</t>
    <phoneticPr fontId="2" type="noConversion"/>
  </si>
  <si>
    <t>유태현</t>
    <phoneticPr fontId="2" type="noConversion"/>
  </si>
  <si>
    <t>박민우</t>
    <phoneticPr fontId="2" type="noConversion"/>
  </si>
  <si>
    <t>김태성</t>
    <phoneticPr fontId="2" type="noConversion"/>
  </si>
  <si>
    <t>남진섭</t>
    <phoneticPr fontId="2" type="noConversion"/>
  </si>
  <si>
    <t>강은철</t>
    <phoneticPr fontId="2" type="noConversion"/>
  </si>
  <si>
    <t>최진우</t>
    <phoneticPr fontId="2" type="noConversion"/>
  </si>
  <si>
    <t>황욱진</t>
    <phoneticPr fontId="2" type="noConversion"/>
  </si>
  <si>
    <t>김진섭</t>
    <phoneticPr fontId="2" type="noConversion"/>
  </si>
  <si>
    <t>박태수</t>
    <phoneticPr fontId="2" type="noConversion"/>
  </si>
  <si>
    <t>민태명</t>
    <phoneticPr fontId="2" type="noConversion"/>
  </si>
  <si>
    <t>문정미</t>
    <phoneticPr fontId="2" type="noConversion"/>
  </si>
  <si>
    <t>이름</t>
    <phoneticPr fontId="2" type="noConversion"/>
  </si>
  <si>
    <t>생산</t>
    <phoneticPr fontId="2" type="noConversion"/>
  </si>
  <si>
    <t>불량</t>
    <phoneticPr fontId="2" type="noConversion"/>
  </si>
  <si>
    <t>불량평균</t>
    <phoneticPr fontId="2" type="noConversion"/>
  </si>
  <si>
    <t>생산직1조</t>
    <phoneticPr fontId="2" type="noConversion"/>
  </si>
  <si>
    <t>생산직2조</t>
    <phoneticPr fontId="2" type="noConversion"/>
  </si>
  <si>
    <t>생산직3조</t>
  </si>
  <si>
    <t>생산직3조</t>
    <phoneticPr fontId="2" type="noConversion"/>
  </si>
  <si>
    <t>생산직3조</t>
    <phoneticPr fontId="2" type="noConversion"/>
  </si>
  <si>
    <t>생산직4조</t>
  </si>
  <si>
    <t>생산직4조</t>
    <phoneticPr fontId="2" type="noConversion"/>
  </si>
  <si>
    <t>생산직1조</t>
    <phoneticPr fontId="2" type="noConversion"/>
  </si>
  <si>
    <t>생산직4조</t>
    <phoneticPr fontId="2" type="noConversion"/>
  </si>
  <si>
    <t>생산직5조</t>
  </si>
  <si>
    <t>생산직5조</t>
    <phoneticPr fontId="2" type="noConversion"/>
  </si>
  <si>
    <t>생산직1조</t>
    <phoneticPr fontId="2" type="noConversion"/>
  </si>
  <si>
    <t>교대조</t>
    <phoneticPr fontId="2" type="noConversion"/>
  </si>
  <si>
    <t>불량합계</t>
    <phoneticPr fontId="2" type="noConversion"/>
  </si>
  <si>
    <t>생산량합계</t>
    <phoneticPr fontId="2" type="noConversion"/>
  </si>
  <si>
    <t>불량낮은순위</t>
    <phoneticPr fontId="2" type="noConversion"/>
  </si>
  <si>
    <t>날짜</t>
    <phoneticPr fontId="2" type="noConversion"/>
  </si>
  <si>
    <t>&lt;추가데이터&gt;</t>
    <phoneticPr fontId="7" type="noConversion"/>
  </si>
  <si>
    <t>&lt;주간 생산량 집계표&gt;</t>
    <phoneticPr fontId="2" type="noConversion"/>
  </si>
  <si>
    <t>주간 생산량 현황표</t>
    <phoneticPr fontId="2" type="noConversion"/>
  </si>
  <si>
    <t>(11.08~11.12)</t>
    <phoneticPr fontId="2" type="noConversion"/>
  </si>
  <si>
    <t>&lt;교대조별 생산/불량/평균 및 순위&gt;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</si>
</sst>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mm&quot;월&quot;\ dd&quot;일&quot;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3"/>
      <charset val="129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8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ECFFB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NumberFormat="1" applyFont="1" applyAlignment="1"/>
    <xf numFmtId="0" fontId="5" fillId="2" borderId="1" xfId="0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177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1" fontId="4" fillId="0" borderId="1" xfId="1" applyFont="1" applyBorder="1" applyAlignment="1">
      <alignment vertical="center"/>
    </xf>
    <xf numFmtId="41" fontId="4" fillId="0" borderId="1" xfId="1" applyFont="1" applyBorder="1"/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0" xfId="0" applyNumberFormat="1" applyFont="1" applyAlignment="1">
      <alignment horizontal="centerContinuous" vertical="top"/>
    </xf>
    <xf numFmtId="176" fontId="4" fillId="0" borderId="0" xfId="1" applyNumberFormat="1" applyFont="1" applyAlignment="1">
      <alignment horizontal="centerContinuous" vertical="top"/>
    </xf>
    <xf numFmtId="0" fontId="4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C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A3" sqref="A3"/>
    </sheetView>
  </sheetViews>
  <sheetFormatPr defaultColWidth="8.88671875" defaultRowHeight="16.5" x14ac:dyDescent="0.3"/>
  <cols>
    <col min="1" max="1" width="8.88671875" style="1"/>
    <col min="2" max="2" width="10.5546875" style="1" customWidth="1"/>
    <col min="3" max="3" width="7.5546875" style="1" customWidth="1"/>
    <col min="4" max="5" width="7.44140625" style="8" customWidth="1"/>
    <col min="6" max="6" width="8.6640625" style="1" customWidth="1"/>
    <col min="7" max="12" width="10.21875" style="1" customWidth="1"/>
    <col min="13" max="16384" width="8.88671875" style="1"/>
  </cols>
  <sheetData>
    <row r="1" spans="1:12" ht="29.25" customHeight="1" x14ac:dyDescent="0.5">
      <c r="A1" s="22" t="s">
        <v>37</v>
      </c>
      <c r="B1" s="19"/>
      <c r="C1" s="22"/>
      <c r="D1" s="22"/>
      <c r="E1" s="22"/>
      <c r="F1" s="6"/>
      <c r="G1" s="6"/>
      <c r="H1" s="6"/>
    </row>
    <row r="2" spans="1:12" ht="27" customHeight="1" x14ac:dyDescent="0.3">
      <c r="A2" s="23" t="s">
        <v>38</v>
      </c>
      <c r="B2" s="23"/>
      <c r="C2" s="24"/>
      <c r="D2" s="25"/>
      <c r="E2" s="25"/>
      <c r="F2" s="2"/>
      <c r="G2" s="20" t="s">
        <v>39</v>
      </c>
      <c r="H2" s="20"/>
      <c r="I2" s="20"/>
      <c r="J2" s="20"/>
      <c r="K2" s="19"/>
    </row>
    <row r="3" spans="1:12" s="3" customFormat="1" ht="18.75" customHeight="1" x14ac:dyDescent="0.15">
      <c r="A3" s="27" t="s">
        <v>34</v>
      </c>
      <c r="B3" s="27" t="s">
        <v>30</v>
      </c>
      <c r="C3" s="27" t="s">
        <v>14</v>
      </c>
      <c r="D3" s="28" t="s">
        <v>15</v>
      </c>
      <c r="E3" s="28" t="s">
        <v>16</v>
      </c>
      <c r="G3" s="7" t="s">
        <v>30</v>
      </c>
      <c r="H3" s="7" t="s">
        <v>32</v>
      </c>
      <c r="I3" s="7" t="s">
        <v>31</v>
      </c>
      <c r="J3" s="7" t="s">
        <v>17</v>
      </c>
      <c r="K3" s="7" t="s">
        <v>33</v>
      </c>
    </row>
    <row r="4" spans="1:12" s="3" customFormat="1" x14ac:dyDescent="0.15">
      <c r="A4" s="21">
        <v>44508</v>
      </c>
      <c r="B4" s="4" t="s">
        <v>18</v>
      </c>
      <c r="C4" s="4" t="s">
        <v>0</v>
      </c>
      <c r="D4" s="14">
        <v>280</v>
      </c>
      <c r="E4" s="14">
        <v>1</v>
      </c>
      <c r="G4" s="5" t="s">
        <v>29</v>
      </c>
      <c r="H4" s="18">
        <f>SUMIF($B$4:$B$59,$G4,D$4:D$59)</f>
        <v>3046</v>
      </c>
      <c r="I4" s="18">
        <f>SUMIF($B$4:$B$59,$G4,E$4:E$59)</f>
        <v>11</v>
      </c>
      <c r="J4" s="26">
        <f t="shared" ref="J4:J8" si="0">ROUND(AVERAGEIF($B$4:$B$59,G4,$E$4:$E$59),1)</f>
        <v>0.9</v>
      </c>
      <c r="K4" s="5">
        <f>_xlfn.RANK.EQ(I4,$I$4:$I$8,1)</f>
        <v>2</v>
      </c>
    </row>
    <row r="5" spans="1:12" s="3" customFormat="1" x14ac:dyDescent="0.15">
      <c r="A5" s="21">
        <v>44508</v>
      </c>
      <c r="B5" s="4" t="s">
        <v>19</v>
      </c>
      <c r="C5" s="4" t="s">
        <v>1</v>
      </c>
      <c r="D5" s="14">
        <v>300</v>
      </c>
      <c r="E5" s="14">
        <v>2</v>
      </c>
      <c r="G5" s="5" t="s">
        <v>19</v>
      </c>
      <c r="H5" s="18">
        <f t="shared" ref="H5:H8" si="1">SUMIF($B$4:$B$59,$G5,D$4:D$59)</f>
        <v>3039</v>
      </c>
      <c r="I5" s="18">
        <f t="shared" ref="I5:I8" si="2">SUMIF($B$4:$B$59,$G5,E$4:E$59)</f>
        <v>16</v>
      </c>
      <c r="J5" s="26">
        <f t="shared" si="0"/>
        <v>1.3</v>
      </c>
      <c r="K5" s="5">
        <f t="shared" ref="K5:K8" si="3">_xlfn.RANK.EQ(I5,$I$4:$I$8,1)</f>
        <v>4</v>
      </c>
    </row>
    <row r="6" spans="1:12" s="3" customFormat="1" x14ac:dyDescent="0.15">
      <c r="A6" s="21">
        <v>44508</v>
      </c>
      <c r="B6" s="4" t="s">
        <v>21</v>
      </c>
      <c r="C6" s="4" t="s">
        <v>2</v>
      </c>
      <c r="D6" s="14">
        <v>270</v>
      </c>
      <c r="E6" s="14">
        <v>4</v>
      </c>
      <c r="G6" s="5" t="s">
        <v>20</v>
      </c>
      <c r="H6" s="18">
        <f t="shared" si="1"/>
        <v>2000</v>
      </c>
      <c r="I6" s="18">
        <f t="shared" si="2"/>
        <v>19</v>
      </c>
      <c r="J6" s="26">
        <f t="shared" si="0"/>
        <v>2.4</v>
      </c>
      <c r="K6" s="5">
        <f t="shared" si="3"/>
        <v>5</v>
      </c>
    </row>
    <row r="7" spans="1:12" s="3" customFormat="1" x14ac:dyDescent="0.15">
      <c r="A7" s="21">
        <v>44508</v>
      </c>
      <c r="B7" s="4" t="s">
        <v>22</v>
      </c>
      <c r="C7" s="4" t="s">
        <v>3</v>
      </c>
      <c r="D7" s="14">
        <v>220</v>
      </c>
      <c r="E7" s="14">
        <v>2</v>
      </c>
      <c r="G7" s="5" t="s">
        <v>23</v>
      </c>
      <c r="H7" s="18">
        <f t="shared" si="1"/>
        <v>2409</v>
      </c>
      <c r="I7" s="18">
        <f t="shared" si="2"/>
        <v>3</v>
      </c>
      <c r="J7" s="26">
        <f t="shared" si="0"/>
        <v>0.3</v>
      </c>
      <c r="K7" s="5">
        <f t="shared" si="3"/>
        <v>1</v>
      </c>
    </row>
    <row r="8" spans="1:12" s="3" customFormat="1" x14ac:dyDescent="0.15">
      <c r="A8" s="21">
        <v>44508</v>
      </c>
      <c r="B8" s="4" t="s">
        <v>24</v>
      </c>
      <c r="C8" s="4" t="s">
        <v>4</v>
      </c>
      <c r="D8" s="14">
        <v>200</v>
      </c>
      <c r="E8" s="14">
        <v>0</v>
      </c>
      <c r="G8" s="5" t="s">
        <v>27</v>
      </c>
      <c r="H8" s="18">
        <f t="shared" si="1"/>
        <v>2945</v>
      </c>
      <c r="I8" s="18">
        <f t="shared" si="2"/>
        <v>14</v>
      </c>
      <c r="J8" s="26">
        <f t="shared" si="0"/>
        <v>1.2</v>
      </c>
      <c r="K8" s="5">
        <f t="shared" si="3"/>
        <v>3</v>
      </c>
    </row>
    <row r="9" spans="1:12" s="3" customFormat="1" x14ac:dyDescent="0.15">
      <c r="A9" s="21">
        <v>44508</v>
      </c>
      <c r="B9" s="4" t="s">
        <v>24</v>
      </c>
      <c r="C9" s="4" t="s">
        <v>5</v>
      </c>
      <c r="D9" s="14">
        <v>190</v>
      </c>
      <c r="E9" s="14">
        <v>1</v>
      </c>
    </row>
    <row r="10" spans="1:12" s="3" customFormat="1" x14ac:dyDescent="0.15">
      <c r="A10" s="21">
        <v>44508</v>
      </c>
      <c r="B10" s="4" t="s">
        <v>19</v>
      </c>
      <c r="C10" s="4" t="s">
        <v>6</v>
      </c>
      <c r="D10" s="14">
        <v>210</v>
      </c>
      <c r="E10" s="14">
        <v>1</v>
      </c>
    </row>
    <row r="11" spans="1:12" s="3" customFormat="1" x14ac:dyDescent="0.15">
      <c r="A11" s="21">
        <v>44508</v>
      </c>
      <c r="B11" s="4" t="s">
        <v>25</v>
      </c>
      <c r="C11" s="4" t="s">
        <v>7</v>
      </c>
      <c r="D11" s="14">
        <v>320</v>
      </c>
      <c r="E11" s="14">
        <v>0</v>
      </c>
    </row>
    <row r="12" spans="1:12" s="3" customFormat="1" x14ac:dyDescent="0.15">
      <c r="A12" s="21">
        <v>44508</v>
      </c>
      <c r="B12" s="4" t="s">
        <v>26</v>
      </c>
      <c r="C12" s="4" t="s">
        <v>8</v>
      </c>
      <c r="D12" s="14">
        <v>189</v>
      </c>
      <c r="E12" s="14">
        <v>0</v>
      </c>
    </row>
    <row r="13" spans="1:12" s="3" customFormat="1" x14ac:dyDescent="0.15">
      <c r="A13" s="21">
        <v>44508</v>
      </c>
      <c r="B13" s="4" t="s">
        <v>28</v>
      </c>
      <c r="C13" s="4" t="s">
        <v>9</v>
      </c>
      <c r="D13" s="14">
        <v>220</v>
      </c>
      <c r="E13" s="14">
        <v>2</v>
      </c>
      <c r="G13" s="15" t="s">
        <v>36</v>
      </c>
      <c r="H13" s="15"/>
      <c r="I13" s="15"/>
      <c r="J13" s="15"/>
      <c r="K13" s="15"/>
      <c r="L13" s="15"/>
    </row>
    <row r="14" spans="1:12" s="3" customFormat="1" x14ac:dyDescent="0.15">
      <c r="A14" s="21">
        <v>44508</v>
      </c>
      <c r="B14" s="4" t="s">
        <v>25</v>
      </c>
      <c r="C14" s="4" t="s">
        <v>10</v>
      </c>
      <c r="D14" s="14">
        <v>180</v>
      </c>
      <c r="E14" s="14">
        <v>4</v>
      </c>
      <c r="G14" s="7" t="s">
        <v>34</v>
      </c>
      <c r="H14" s="7" t="s">
        <v>18</v>
      </c>
      <c r="I14" s="7" t="s">
        <v>19</v>
      </c>
      <c r="J14" s="7" t="s">
        <v>21</v>
      </c>
      <c r="K14" s="7" t="s">
        <v>24</v>
      </c>
      <c r="L14" s="7" t="s">
        <v>28</v>
      </c>
    </row>
    <row r="15" spans="1:12" s="3" customFormat="1" x14ac:dyDescent="0.15">
      <c r="A15" s="21">
        <v>44508</v>
      </c>
      <c r="B15" s="4" t="s">
        <v>28</v>
      </c>
      <c r="C15" s="4" t="s">
        <v>11</v>
      </c>
      <c r="D15" s="14">
        <v>280</v>
      </c>
      <c r="E15" s="14">
        <v>1</v>
      </c>
      <c r="G15" s="21">
        <v>44508</v>
      </c>
      <c r="H15" s="16"/>
      <c r="I15" s="16"/>
      <c r="J15" s="16"/>
      <c r="K15" s="16"/>
      <c r="L15" s="16"/>
    </row>
    <row r="16" spans="1:12" x14ac:dyDescent="0.3">
      <c r="A16" s="21">
        <v>44508</v>
      </c>
      <c r="B16" s="4" t="s">
        <v>19</v>
      </c>
      <c r="C16" s="4" t="s">
        <v>12</v>
      </c>
      <c r="D16" s="14">
        <v>280</v>
      </c>
      <c r="E16" s="14">
        <v>2</v>
      </c>
      <c r="F16" s="3"/>
      <c r="G16" s="21">
        <v>44509</v>
      </c>
      <c r="H16" s="16"/>
      <c r="I16" s="17"/>
      <c r="J16" s="17"/>
      <c r="K16" s="17"/>
      <c r="L16" s="17"/>
    </row>
    <row r="17" spans="1:12" x14ac:dyDescent="0.3">
      <c r="A17" s="21">
        <v>44508</v>
      </c>
      <c r="B17" s="4" t="s">
        <v>28</v>
      </c>
      <c r="C17" s="4" t="s">
        <v>13</v>
      </c>
      <c r="D17" s="14">
        <v>245</v>
      </c>
      <c r="E17" s="14">
        <v>0</v>
      </c>
      <c r="F17" s="3"/>
      <c r="G17" s="21">
        <v>44510</v>
      </c>
      <c r="H17" s="16"/>
      <c r="I17" s="17"/>
      <c r="J17" s="17"/>
      <c r="K17" s="17"/>
      <c r="L17" s="17"/>
    </row>
    <row r="18" spans="1:12" x14ac:dyDescent="0.3">
      <c r="A18" s="21">
        <v>44509</v>
      </c>
      <c r="B18" s="4" t="s">
        <v>18</v>
      </c>
      <c r="C18" s="4" t="s">
        <v>0</v>
      </c>
      <c r="D18" s="14">
        <v>210</v>
      </c>
      <c r="E18" s="14">
        <v>1</v>
      </c>
      <c r="G18" s="21">
        <v>44511</v>
      </c>
      <c r="H18" s="16"/>
      <c r="I18" s="17"/>
      <c r="J18" s="17"/>
      <c r="K18" s="17"/>
      <c r="L18" s="17"/>
    </row>
    <row r="19" spans="1:12" x14ac:dyDescent="0.3">
      <c r="A19" s="21">
        <v>44509</v>
      </c>
      <c r="B19" s="4" t="s">
        <v>19</v>
      </c>
      <c r="C19" s="4" t="s">
        <v>1</v>
      </c>
      <c r="D19" s="14">
        <v>290</v>
      </c>
      <c r="E19" s="14">
        <v>2</v>
      </c>
      <c r="G19" s="21">
        <v>44512</v>
      </c>
      <c r="H19" s="16"/>
      <c r="I19" s="17"/>
      <c r="J19" s="17"/>
      <c r="K19" s="17"/>
      <c r="L19" s="17"/>
    </row>
    <row r="20" spans="1:12" x14ac:dyDescent="0.3">
      <c r="A20" s="21">
        <v>44509</v>
      </c>
      <c r="B20" s="4" t="s">
        <v>21</v>
      </c>
      <c r="C20" s="4" t="s">
        <v>2</v>
      </c>
      <c r="D20" s="14">
        <v>280</v>
      </c>
      <c r="E20" s="14">
        <v>4</v>
      </c>
      <c r="G20" s="3"/>
      <c r="H20" s="3"/>
    </row>
    <row r="21" spans="1:12" x14ac:dyDescent="0.3">
      <c r="A21" s="21">
        <v>44509</v>
      </c>
      <c r="B21" s="4" t="s">
        <v>21</v>
      </c>
      <c r="C21" s="4" t="s">
        <v>3</v>
      </c>
      <c r="D21" s="14">
        <v>240</v>
      </c>
      <c r="E21" s="14">
        <v>2</v>
      </c>
      <c r="G21" s="3"/>
      <c r="H21" s="3"/>
    </row>
    <row r="22" spans="1:12" x14ac:dyDescent="0.3">
      <c r="A22" s="21">
        <v>44509</v>
      </c>
      <c r="B22" s="4" t="s">
        <v>24</v>
      </c>
      <c r="C22" s="4" t="s">
        <v>4</v>
      </c>
      <c r="D22" s="14">
        <v>190</v>
      </c>
      <c r="E22" s="14">
        <v>0</v>
      </c>
      <c r="G22" s="3"/>
      <c r="H22" s="3"/>
    </row>
    <row r="23" spans="1:12" x14ac:dyDescent="0.3">
      <c r="A23" s="21">
        <v>44509</v>
      </c>
      <c r="B23" s="4" t="s">
        <v>24</v>
      </c>
      <c r="C23" s="4" t="s">
        <v>5</v>
      </c>
      <c r="D23" s="14">
        <v>210</v>
      </c>
      <c r="E23" s="14">
        <v>1</v>
      </c>
      <c r="G23" s="3"/>
      <c r="H23" s="3"/>
    </row>
    <row r="24" spans="1:12" x14ac:dyDescent="0.3">
      <c r="A24" s="21">
        <v>44509</v>
      </c>
      <c r="B24" s="4" t="s">
        <v>19</v>
      </c>
      <c r="C24" s="4" t="s">
        <v>6</v>
      </c>
      <c r="D24" s="14">
        <v>200</v>
      </c>
      <c r="E24" s="14">
        <v>1</v>
      </c>
    </row>
    <row r="25" spans="1:12" x14ac:dyDescent="0.3">
      <c r="A25" s="21">
        <v>44509</v>
      </c>
      <c r="B25" s="4" t="s">
        <v>18</v>
      </c>
      <c r="C25" s="4" t="s">
        <v>7</v>
      </c>
      <c r="D25" s="14">
        <v>300</v>
      </c>
      <c r="E25" s="14">
        <v>0</v>
      </c>
    </row>
    <row r="26" spans="1:12" x14ac:dyDescent="0.3">
      <c r="A26" s="21">
        <v>44509</v>
      </c>
      <c r="B26" s="4" t="s">
        <v>24</v>
      </c>
      <c r="C26" s="4" t="s">
        <v>8</v>
      </c>
      <c r="D26" s="14">
        <v>187</v>
      </c>
      <c r="E26" s="14">
        <v>0</v>
      </c>
    </row>
    <row r="27" spans="1:12" x14ac:dyDescent="0.3">
      <c r="A27" s="21">
        <v>44509</v>
      </c>
      <c r="B27" s="4" t="s">
        <v>28</v>
      </c>
      <c r="C27" s="4" t="s">
        <v>9</v>
      </c>
      <c r="D27" s="14">
        <v>223</v>
      </c>
      <c r="E27" s="14">
        <v>0</v>
      </c>
    </row>
    <row r="28" spans="1:12" x14ac:dyDescent="0.3">
      <c r="A28" s="21">
        <v>44509</v>
      </c>
      <c r="B28" s="4" t="s">
        <v>18</v>
      </c>
      <c r="C28" s="4" t="s">
        <v>10</v>
      </c>
      <c r="D28" s="14">
        <v>181</v>
      </c>
      <c r="E28" s="14">
        <v>1</v>
      </c>
    </row>
    <row r="29" spans="1:12" x14ac:dyDescent="0.3">
      <c r="A29" s="21">
        <v>44509</v>
      </c>
      <c r="B29" s="4" t="s">
        <v>28</v>
      </c>
      <c r="C29" s="4" t="s">
        <v>11</v>
      </c>
      <c r="D29" s="14">
        <v>260</v>
      </c>
      <c r="E29" s="14">
        <v>3</v>
      </c>
    </row>
    <row r="30" spans="1:12" x14ac:dyDescent="0.3">
      <c r="A30" s="21">
        <v>44509</v>
      </c>
      <c r="B30" s="4" t="s">
        <v>19</v>
      </c>
      <c r="C30" s="4" t="s">
        <v>12</v>
      </c>
      <c r="D30" s="14">
        <v>300</v>
      </c>
      <c r="E30" s="14">
        <v>1</v>
      </c>
    </row>
    <row r="31" spans="1:12" x14ac:dyDescent="0.3">
      <c r="A31" s="21">
        <v>44509</v>
      </c>
      <c r="B31" s="4" t="s">
        <v>28</v>
      </c>
      <c r="C31" s="4" t="s">
        <v>13</v>
      </c>
      <c r="D31" s="14">
        <v>240</v>
      </c>
      <c r="E31" s="14">
        <v>0</v>
      </c>
    </row>
    <row r="32" spans="1:12" x14ac:dyDescent="0.3">
      <c r="A32" s="21">
        <v>44510</v>
      </c>
      <c r="B32" s="4" t="s">
        <v>18</v>
      </c>
      <c r="C32" s="4" t="s">
        <v>0</v>
      </c>
      <c r="D32" s="14">
        <v>270</v>
      </c>
      <c r="E32" s="14">
        <v>1</v>
      </c>
    </row>
    <row r="33" spans="1:5" x14ac:dyDescent="0.3">
      <c r="A33" s="21">
        <v>44510</v>
      </c>
      <c r="B33" s="4" t="s">
        <v>19</v>
      </c>
      <c r="C33" s="4" t="s">
        <v>1</v>
      </c>
      <c r="D33" s="14">
        <v>310</v>
      </c>
      <c r="E33" s="14">
        <v>2</v>
      </c>
    </row>
    <row r="34" spans="1:5" x14ac:dyDescent="0.3">
      <c r="A34" s="21">
        <v>44510</v>
      </c>
      <c r="B34" s="4" t="s">
        <v>21</v>
      </c>
      <c r="C34" s="4" t="s">
        <v>2</v>
      </c>
      <c r="D34" s="14">
        <v>240</v>
      </c>
      <c r="E34" s="14">
        <v>5</v>
      </c>
    </row>
    <row r="35" spans="1:5" x14ac:dyDescent="0.3">
      <c r="A35" s="21">
        <v>44510</v>
      </c>
      <c r="B35" s="4" t="s">
        <v>21</v>
      </c>
      <c r="C35" s="4" t="s">
        <v>3</v>
      </c>
      <c r="D35" s="14">
        <v>250</v>
      </c>
      <c r="E35" s="14">
        <v>1</v>
      </c>
    </row>
    <row r="36" spans="1:5" x14ac:dyDescent="0.3">
      <c r="A36" s="21">
        <v>44510</v>
      </c>
      <c r="B36" s="4" t="s">
        <v>24</v>
      </c>
      <c r="C36" s="4" t="s">
        <v>4</v>
      </c>
      <c r="D36" s="14">
        <v>250</v>
      </c>
      <c r="E36" s="14">
        <v>0</v>
      </c>
    </row>
    <row r="37" spans="1:5" x14ac:dyDescent="0.3">
      <c r="A37" s="21">
        <v>44510</v>
      </c>
      <c r="B37" s="4" t="s">
        <v>24</v>
      </c>
      <c r="C37" s="4" t="s">
        <v>5</v>
      </c>
      <c r="D37" s="14">
        <v>200</v>
      </c>
      <c r="E37" s="14">
        <v>1</v>
      </c>
    </row>
    <row r="38" spans="1:5" x14ac:dyDescent="0.3">
      <c r="A38" s="21">
        <v>44510</v>
      </c>
      <c r="B38" s="4" t="s">
        <v>19</v>
      </c>
      <c r="C38" s="4" t="s">
        <v>6</v>
      </c>
      <c r="D38" s="14">
        <v>210</v>
      </c>
      <c r="E38" s="14">
        <v>0</v>
      </c>
    </row>
    <row r="39" spans="1:5" x14ac:dyDescent="0.3">
      <c r="A39" s="21">
        <v>44510</v>
      </c>
      <c r="B39" s="4" t="s">
        <v>18</v>
      </c>
      <c r="C39" s="4" t="s">
        <v>7</v>
      </c>
      <c r="D39" s="14">
        <v>300</v>
      </c>
      <c r="E39" s="14">
        <v>0</v>
      </c>
    </row>
    <row r="40" spans="1:5" x14ac:dyDescent="0.3">
      <c r="A40" s="21">
        <v>44510</v>
      </c>
      <c r="B40" s="4" t="s">
        <v>24</v>
      </c>
      <c r="C40" s="4" t="s">
        <v>8</v>
      </c>
      <c r="D40" s="14">
        <v>190</v>
      </c>
      <c r="E40" s="14">
        <v>0</v>
      </c>
    </row>
    <row r="41" spans="1:5" x14ac:dyDescent="0.3">
      <c r="A41" s="21">
        <v>44510</v>
      </c>
      <c r="B41" s="4" t="s">
        <v>28</v>
      </c>
      <c r="C41" s="4" t="s">
        <v>9</v>
      </c>
      <c r="D41" s="14">
        <v>200</v>
      </c>
      <c r="E41" s="14">
        <v>1</v>
      </c>
    </row>
    <row r="42" spans="1:5" x14ac:dyDescent="0.3">
      <c r="A42" s="21">
        <v>44510</v>
      </c>
      <c r="B42" s="4" t="s">
        <v>18</v>
      </c>
      <c r="C42" s="4" t="s">
        <v>10</v>
      </c>
      <c r="D42" s="14">
        <v>230</v>
      </c>
      <c r="E42" s="14">
        <v>1</v>
      </c>
    </row>
    <row r="43" spans="1:5" x14ac:dyDescent="0.3">
      <c r="A43" s="21">
        <v>44510</v>
      </c>
      <c r="B43" s="4" t="s">
        <v>28</v>
      </c>
      <c r="C43" s="4" t="s">
        <v>11</v>
      </c>
      <c r="D43" s="14">
        <v>285</v>
      </c>
      <c r="E43" s="14">
        <v>1</v>
      </c>
    </row>
    <row r="44" spans="1:5" x14ac:dyDescent="0.3">
      <c r="A44" s="21">
        <v>44510</v>
      </c>
      <c r="B44" s="4" t="s">
        <v>19</v>
      </c>
      <c r="C44" s="4" t="s">
        <v>12</v>
      </c>
      <c r="D44" s="14">
        <v>300</v>
      </c>
      <c r="E44" s="14">
        <v>3</v>
      </c>
    </row>
    <row r="45" spans="1:5" x14ac:dyDescent="0.3">
      <c r="A45" s="21">
        <v>44510</v>
      </c>
      <c r="B45" s="4" t="s">
        <v>28</v>
      </c>
      <c r="C45" s="4" t="s">
        <v>13</v>
      </c>
      <c r="D45" s="14">
        <v>260</v>
      </c>
      <c r="E45" s="14">
        <v>0</v>
      </c>
    </row>
    <row r="46" spans="1:5" x14ac:dyDescent="0.3">
      <c r="A46" s="21">
        <v>44511</v>
      </c>
      <c r="B46" s="4" t="s">
        <v>18</v>
      </c>
      <c r="C46" s="4" t="s">
        <v>0</v>
      </c>
      <c r="D46" s="14">
        <v>280</v>
      </c>
      <c r="E46" s="14">
        <v>1</v>
      </c>
    </row>
    <row r="47" spans="1:5" x14ac:dyDescent="0.3">
      <c r="A47" s="21">
        <v>44511</v>
      </c>
      <c r="B47" s="4" t="s">
        <v>19</v>
      </c>
      <c r="C47" s="4" t="s">
        <v>1</v>
      </c>
      <c r="D47" s="14">
        <v>185</v>
      </c>
      <c r="E47" s="14">
        <v>1</v>
      </c>
    </row>
    <row r="48" spans="1:5" x14ac:dyDescent="0.3">
      <c r="A48" s="21">
        <v>44511</v>
      </c>
      <c r="B48" s="4" t="s">
        <v>21</v>
      </c>
      <c r="C48" s="4" t="s">
        <v>2</v>
      </c>
      <c r="D48" s="14">
        <v>290</v>
      </c>
      <c r="E48" s="14">
        <v>0</v>
      </c>
    </row>
    <row r="49" spans="1:5" x14ac:dyDescent="0.3">
      <c r="A49" s="21">
        <v>44511</v>
      </c>
      <c r="B49" s="4" t="s">
        <v>21</v>
      </c>
      <c r="C49" s="4" t="s">
        <v>3</v>
      </c>
      <c r="D49" s="14">
        <v>210</v>
      </c>
      <c r="E49" s="14">
        <v>1</v>
      </c>
    </row>
    <row r="50" spans="1:5" x14ac:dyDescent="0.3">
      <c r="A50" s="21">
        <v>44511</v>
      </c>
      <c r="B50" s="4" t="s">
        <v>24</v>
      </c>
      <c r="C50" s="4" t="s">
        <v>4</v>
      </c>
      <c r="D50" s="14">
        <v>220</v>
      </c>
      <c r="E50" s="14">
        <v>0</v>
      </c>
    </row>
    <row r="51" spans="1:5" x14ac:dyDescent="0.3">
      <c r="A51" s="21">
        <v>44511</v>
      </c>
      <c r="B51" s="4" t="s">
        <v>24</v>
      </c>
      <c r="C51" s="4" t="s">
        <v>5</v>
      </c>
      <c r="D51" s="14">
        <v>191</v>
      </c>
      <c r="E51" s="14">
        <v>0</v>
      </c>
    </row>
    <row r="52" spans="1:5" x14ac:dyDescent="0.3">
      <c r="A52" s="21">
        <v>44511</v>
      </c>
      <c r="B52" s="4" t="s">
        <v>19</v>
      </c>
      <c r="C52" s="4" t="s">
        <v>6</v>
      </c>
      <c r="D52" s="14">
        <v>254</v>
      </c>
      <c r="E52" s="14">
        <v>0</v>
      </c>
    </row>
    <row r="53" spans="1:5" x14ac:dyDescent="0.3">
      <c r="A53" s="21">
        <v>44511</v>
      </c>
      <c r="B53" s="4" t="s">
        <v>18</v>
      </c>
      <c r="C53" s="4" t="s">
        <v>7</v>
      </c>
      <c r="D53" s="14">
        <v>300</v>
      </c>
      <c r="E53" s="14">
        <v>0</v>
      </c>
    </row>
    <row r="54" spans="1:5" x14ac:dyDescent="0.3">
      <c r="A54" s="21">
        <v>44511</v>
      </c>
      <c r="B54" s="4" t="s">
        <v>24</v>
      </c>
      <c r="C54" s="4" t="s">
        <v>8</v>
      </c>
      <c r="D54" s="14">
        <v>192</v>
      </c>
      <c r="E54" s="14">
        <v>0</v>
      </c>
    </row>
    <row r="55" spans="1:5" x14ac:dyDescent="0.3">
      <c r="A55" s="21">
        <v>44511</v>
      </c>
      <c r="B55" s="4" t="s">
        <v>28</v>
      </c>
      <c r="C55" s="4" t="s">
        <v>9</v>
      </c>
      <c r="D55" s="14">
        <v>215</v>
      </c>
      <c r="E55" s="14">
        <v>1</v>
      </c>
    </row>
    <row r="56" spans="1:5" x14ac:dyDescent="0.3">
      <c r="A56" s="21">
        <v>44511</v>
      </c>
      <c r="B56" s="4" t="s">
        <v>18</v>
      </c>
      <c r="C56" s="4" t="s">
        <v>10</v>
      </c>
      <c r="D56" s="14">
        <v>195</v>
      </c>
      <c r="E56" s="14">
        <v>1</v>
      </c>
    </row>
    <row r="57" spans="1:5" x14ac:dyDescent="0.3">
      <c r="A57" s="21">
        <v>44511</v>
      </c>
      <c r="B57" s="4" t="s">
        <v>28</v>
      </c>
      <c r="C57" s="4" t="s">
        <v>11</v>
      </c>
      <c r="D57" s="14">
        <v>272</v>
      </c>
      <c r="E57" s="14">
        <v>4</v>
      </c>
    </row>
    <row r="58" spans="1:5" x14ac:dyDescent="0.3">
      <c r="A58" s="21">
        <v>44511</v>
      </c>
      <c r="B58" s="4" t="s">
        <v>19</v>
      </c>
      <c r="C58" s="4" t="s">
        <v>12</v>
      </c>
      <c r="D58" s="14">
        <v>200</v>
      </c>
      <c r="E58" s="14">
        <v>1</v>
      </c>
    </row>
    <row r="59" spans="1:5" x14ac:dyDescent="0.3">
      <c r="A59" s="21">
        <v>44511</v>
      </c>
      <c r="B59" s="4" t="s">
        <v>28</v>
      </c>
      <c r="C59" s="4" t="s">
        <v>13</v>
      </c>
      <c r="D59" s="14">
        <v>245</v>
      </c>
      <c r="E59" s="14">
        <v>1</v>
      </c>
    </row>
  </sheetData>
  <phoneticPr fontId="2" type="noConversion"/>
  <pageMargins left="0.7" right="0.7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F3CD-B07B-40C3-A887-235E8CB4AD77}">
  <dimension ref="A1:E15"/>
  <sheetViews>
    <sheetView workbookViewId="0">
      <selection activeCell="A2" sqref="A2:E15"/>
    </sheetView>
  </sheetViews>
  <sheetFormatPr defaultRowHeight="13.5" x14ac:dyDescent="0.15"/>
  <sheetData>
    <row r="1" spans="1:5" ht="35.25" customHeight="1" x14ac:dyDescent="0.15">
      <c r="A1" s="9" t="s">
        <v>35</v>
      </c>
    </row>
    <row r="2" spans="1:5" ht="16.5" x14ac:dyDescent="0.15">
      <c r="A2" s="10">
        <v>44512</v>
      </c>
      <c r="B2" s="11" t="s">
        <v>18</v>
      </c>
      <c r="C2" s="11" t="s">
        <v>0</v>
      </c>
      <c r="D2" s="12">
        <v>280</v>
      </c>
      <c r="E2" s="12">
        <v>1</v>
      </c>
    </row>
    <row r="3" spans="1:5" ht="16.5" x14ac:dyDescent="0.15">
      <c r="A3" s="10">
        <v>44512</v>
      </c>
      <c r="B3" s="11" t="s">
        <v>19</v>
      </c>
      <c r="C3" s="11" t="s">
        <v>1</v>
      </c>
      <c r="D3" s="12">
        <v>300</v>
      </c>
      <c r="E3" s="12">
        <v>2</v>
      </c>
    </row>
    <row r="4" spans="1:5" ht="16.5" x14ac:dyDescent="0.15">
      <c r="A4" s="10">
        <v>44512</v>
      </c>
      <c r="B4" s="11" t="s">
        <v>21</v>
      </c>
      <c r="C4" s="11" t="s">
        <v>2</v>
      </c>
      <c r="D4" s="12">
        <v>270</v>
      </c>
      <c r="E4" s="12">
        <v>4</v>
      </c>
    </row>
    <row r="5" spans="1:5" ht="16.5" x14ac:dyDescent="0.15">
      <c r="A5" s="10">
        <v>44512</v>
      </c>
      <c r="B5" s="11" t="s">
        <v>21</v>
      </c>
      <c r="C5" s="11" t="s">
        <v>3</v>
      </c>
      <c r="D5" s="12">
        <v>220</v>
      </c>
      <c r="E5" s="12">
        <v>2</v>
      </c>
    </row>
    <row r="6" spans="1:5" ht="16.5" x14ac:dyDescent="0.15">
      <c r="A6" s="10">
        <v>44512</v>
      </c>
      <c r="B6" s="11" t="s">
        <v>24</v>
      </c>
      <c r="C6" s="11" t="s">
        <v>4</v>
      </c>
      <c r="D6" s="12">
        <v>200</v>
      </c>
      <c r="E6" s="12">
        <v>0</v>
      </c>
    </row>
    <row r="7" spans="1:5" ht="16.5" x14ac:dyDescent="0.15">
      <c r="A7" s="10">
        <v>44512</v>
      </c>
      <c r="B7" s="11" t="s">
        <v>24</v>
      </c>
      <c r="C7" s="11" t="s">
        <v>5</v>
      </c>
      <c r="D7" s="12">
        <v>190</v>
      </c>
      <c r="E7" s="12">
        <v>1</v>
      </c>
    </row>
    <row r="8" spans="1:5" ht="16.5" x14ac:dyDescent="0.15">
      <c r="A8" s="10">
        <v>44512</v>
      </c>
      <c r="B8" s="11" t="s">
        <v>19</v>
      </c>
      <c r="C8" s="13" t="s">
        <v>6</v>
      </c>
      <c r="D8" s="12">
        <v>210</v>
      </c>
      <c r="E8" s="12">
        <v>1</v>
      </c>
    </row>
    <row r="9" spans="1:5" ht="16.5" x14ac:dyDescent="0.15">
      <c r="A9" s="10">
        <v>44512</v>
      </c>
      <c r="B9" s="11" t="s">
        <v>18</v>
      </c>
      <c r="C9" s="13" t="s">
        <v>7</v>
      </c>
      <c r="D9" s="12">
        <v>320</v>
      </c>
      <c r="E9" s="12">
        <v>0</v>
      </c>
    </row>
    <row r="10" spans="1:5" ht="16.5" x14ac:dyDescent="0.15">
      <c r="A10" s="10">
        <v>44512</v>
      </c>
      <c r="B10" s="11" t="s">
        <v>24</v>
      </c>
      <c r="C10" s="13" t="s">
        <v>8</v>
      </c>
      <c r="D10" s="12">
        <v>189</v>
      </c>
      <c r="E10" s="12">
        <v>1</v>
      </c>
    </row>
    <row r="11" spans="1:5" ht="16.5" x14ac:dyDescent="0.15">
      <c r="A11" s="10">
        <v>44512</v>
      </c>
      <c r="B11" s="11" t="s">
        <v>28</v>
      </c>
      <c r="C11" s="13" t="s">
        <v>9</v>
      </c>
      <c r="D11" s="12">
        <v>220</v>
      </c>
      <c r="E11" s="12">
        <v>0</v>
      </c>
    </row>
    <row r="12" spans="1:5" ht="16.5" x14ac:dyDescent="0.15">
      <c r="A12" s="10">
        <v>44512</v>
      </c>
      <c r="B12" s="11" t="s">
        <v>18</v>
      </c>
      <c r="C12" s="13" t="s">
        <v>10</v>
      </c>
      <c r="D12" s="12">
        <v>180</v>
      </c>
      <c r="E12" s="12">
        <v>1</v>
      </c>
    </row>
    <row r="13" spans="1:5" ht="16.5" x14ac:dyDescent="0.15">
      <c r="A13" s="10">
        <v>44512</v>
      </c>
      <c r="B13" s="11" t="s">
        <v>28</v>
      </c>
      <c r="C13" s="13" t="s">
        <v>11</v>
      </c>
      <c r="D13" s="12">
        <v>280</v>
      </c>
      <c r="E13" s="12">
        <v>1</v>
      </c>
    </row>
    <row r="14" spans="1:5" ht="16.5" x14ac:dyDescent="0.15">
      <c r="A14" s="10">
        <v>44512</v>
      </c>
      <c r="B14" s="11" t="s">
        <v>19</v>
      </c>
      <c r="C14" s="13" t="s">
        <v>12</v>
      </c>
      <c r="D14" s="12">
        <v>280</v>
      </c>
      <c r="E14" s="12">
        <v>2</v>
      </c>
    </row>
    <row r="15" spans="1:5" ht="16.5" x14ac:dyDescent="0.15">
      <c r="A15" s="10">
        <v>44512</v>
      </c>
      <c r="B15" s="11" t="s">
        <v>28</v>
      </c>
      <c r="C15" s="13" t="s">
        <v>13</v>
      </c>
      <c r="D15" s="12">
        <v>245</v>
      </c>
      <c r="E15" s="12">
        <v>0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주간현황</vt:lpstr>
      <vt:lpstr>추가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2009-03-16T02:57:45Z</cp:lastPrinted>
  <dcterms:created xsi:type="dcterms:W3CDTF">2006-12-14T14:54:32Z</dcterms:created>
  <dcterms:modified xsi:type="dcterms:W3CDTF">2021-11-16T17:07:54Z</dcterms:modified>
</cp:coreProperties>
</file>