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/>
  <mc:AlternateContent xmlns:mc="http://schemas.openxmlformats.org/markup-compatibility/2006">
    <mc:Choice Requires="x15">
      <x15ac:absPath xmlns:x15ac="http://schemas.microsoft.com/office/spreadsheetml/2010/11/ac" url="D:\2021엑셀 LEARNERS\실습파일\"/>
    </mc:Choice>
  </mc:AlternateContent>
  <xr:revisionPtr revIDLastSave="0" documentId="13_ncr:1_{CEE98A35-BDFA-435B-B16E-8FEA5D720CCA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설문" sheetId="4" r:id="rId1"/>
    <sheet name="엑셀2019이전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5" l="1"/>
  <c r="D28" i="5"/>
  <c r="E28" i="5"/>
  <c r="F28" i="5"/>
  <c r="G28" i="5"/>
  <c r="B28" i="5"/>
  <c r="C29" i="5" a="1"/>
  <c r="C29" i="5" s="1"/>
  <c r="D29" i="5" a="1"/>
  <c r="D29" i="5"/>
  <c r="E29" i="5" a="1"/>
  <c r="E29" i="5" s="1"/>
  <c r="F29" i="5" a="1"/>
  <c r="F29" i="5" s="1"/>
  <c r="G29" i="5" a="1"/>
  <c r="G29" i="5" s="1"/>
  <c r="B29" i="5" a="1"/>
  <c r="B29" i="5" s="1"/>
  <c r="K5" i="5" a="1"/>
  <c r="K5" i="5" s="1"/>
  <c r="L5" i="5" a="1"/>
  <c r="L5" i="5" s="1"/>
  <c r="M5" i="5" a="1"/>
  <c r="M5" i="5" s="1"/>
  <c r="N5" i="5" a="1"/>
  <c r="N5" i="5" s="1"/>
  <c r="O5" i="5" a="1"/>
  <c r="O5" i="5" s="1"/>
  <c r="J5" i="5" a="1"/>
  <c r="J5" i="5" s="1"/>
  <c r="G27" i="5"/>
  <c r="F27" i="5"/>
  <c r="E27" i="5"/>
  <c r="D27" i="5"/>
  <c r="C27" i="5"/>
  <c r="B27" i="5"/>
  <c r="G26" i="5"/>
  <c r="F26" i="5"/>
  <c r="E26" i="5"/>
  <c r="D26" i="5"/>
  <c r="C26" i="5"/>
  <c r="B26" i="5"/>
  <c r="G25" i="5"/>
  <c r="F25" i="5"/>
  <c r="E25" i="5"/>
  <c r="D25" i="5"/>
  <c r="C25" i="5"/>
  <c r="B25" i="5"/>
  <c r="E2" i="5"/>
  <c r="C2" i="5"/>
  <c r="C28" i="4"/>
  <c r="G28" i="4"/>
  <c r="K5" i="4" a="1"/>
  <c r="K5" i="4" s="1"/>
  <c r="L5" i="4" a="1"/>
  <c r="L5" i="4" s="1"/>
  <c r="D28" i="4" s="1"/>
  <c r="M5" i="4" a="1"/>
  <c r="M5" i="4" s="1"/>
  <c r="E28" i="4" s="1"/>
  <c r="N5" i="4" a="1"/>
  <c r="N5" i="4" s="1"/>
  <c r="F28" i="4" s="1"/>
  <c r="O5" i="4" a="1"/>
  <c r="O5" i="4" s="1"/>
  <c r="J5" i="4" a="1"/>
  <c r="J5" i="4" s="1"/>
  <c r="B28" i="4" s="1"/>
  <c r="C26" i="4"/>
  <c r="D26" i="4"/>
  <c r="E26" i="4"/>
  <c r="F26" i="4"/>
  <c r="G26" i="4"/>
  <c r="C27" i="4"/>
  <c r="D27" i="4"/>
  <c r="E27" i="4"/>
  <c r="F27" i="4"/>
  <c r="G27" i="4"/>
  <c r="B27" i="4"/>
  <c r="B26" i="4"/>
  <c r="C25" i="4"/>
  <c r="D25" i="4"/>
  <c r="E25" i="4"/>
  <c r="F25" i="4"/>
  <c r="G25" i="4"/>
  <c r="B25" i="4"/>
  <c r="C2" i="4"/>
  <c r="E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전미진</author>
  </authors>
  <commentList>
    <comment ref="J5" authorId="0" shapeId="0" xr:uid="{F7B56CD4-67F1-433F-9927-CC0BDBD64F75}">
      <text>
        <r>
          <rPr>
            <b/>
            <sz val="9"/>
            <color indexed="81"/>
            <rFont val="Tahoma"/>
            <family val="2"/>
          </rPr>
          <t xml:space="preserve">Index </t>
        </r>
        <r>
          <rPr>
            <b/>
            <sz val="9"/>
            <color indexed="81"/>
            <rFont val="돋움"/>
            <family val="3"/>
            <charset val="129"/>
          </rPr>
          <t>함수를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필터링한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수식</t>
        </r>
      </text>
    </comment>
    <comment ref="B28" authorId="0" shapeId="0" xr:uid="{A8CEB22C-98D9-4BD5-9760-94E8CB379E8A}">
      <text>
        <r>
          <rPr>
            <b/>
            <sz val="9"/>
            <color indexed="81"/>
            <rFont val="돋움"/>
            <family val="3"/>
            <charset val="129"/>
          </rPr>
          <t>필터링된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범위를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이용한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수식</t>
        </r>
      </text>
    </comment>
    <comment ref="B29" authorId="0" shapeId="0" xr:uid="{8287F868-4048-492D-AD81-D038ECEE3AEB}">
      <text>
        <r>
          <rPr>
            <sz val="9"/>
            <color indexed="81"/>
            <rFont val="돋움"/>
            <family val="3"/>
            <charset val="129"/>
          </rPr>
          <t>별도의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위치에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필터링을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완성한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최종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수식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<sst xmlns="http://schemas.openxmlformats.org/spreadsheetml/2006/main" count="87" uniqueCount="38">
  <si>
    <t>품질</t>
    <phoneticPr fontId="1" type="noConversion"/>
  </si>
  <si>
    <t>디자인</t>
    <phoneticPr fontId="1" type="noConversion"/>
  </si>
  <si>
    <t>서비스</t>
    <phoneticPr fontId="1" type="noConversion"/>
  </si>
  <si>
    <t>응답자10</t>
  </si>
  <si>
    <t>응답자11</t>
  </si>
  <si>
    <t>응답자12</t>
  </si>
  <si>
    <t>응답자13</t>
  </si>
  <si>
    <t>응답자14</t>
  </si>
  <si>
    <t>응답자15</t>
  </si>
  <si>
    <t>응답자16</t>
  </si>
  <si>
    <t>응답자17</t>
  </si>
  <si>
    <t>응답자18</t>
  </si>
  <si>
    <t>응답자19</t>
  </si>
  <si>
    <t>응답자20</t>
  </si>
  <si>
    <t>응답</t>
    <phoneticPr fontId="1" type="noConversion"/>
  </si>
  <si>
    <t>응답자01</t>
    <phoneticPr fontId="1" type="noConversion"/>
  </si>
  <si>
    <t>응답자02</t>
  </si>
  <si>
    <t>응답자03</t>
  </si>
  <si>
    <t>응답자04</t>
  </si>
  <si>
    <t>응답자05</t>
  </si>
  <si>
    <t>응답자06</t>
  </si>
  <si>
    <t>응답자07</t>
  </si>
  <si>
    <t>응답자08</t>
  </si>
  <si>
    <t>응답자09</t>
  </si>
  <si>
    <t>응답인원</t>
    <phoneticPr fontId="1" type="noConversion"/>
  </si>
  <si>
    <t>상위20%
제외평균</t>
    <phoneticPr fontId="1" type="noConversion"/>
  </si>
  <si>
    <t>0제외
전체평균</t>
    <phoneticPr fontId="1" type="noConversion"/>
  </si>
  <si>
    <t>0제외상위20%
제외평균</t>
    <phoneticPr fontId="1" type="noConversion"/>
  </si>
  <si>
    <t>전체
평균</t>
    <phoneticPr fontId="1" type="noConversion"/>
  </si>
  <si>
    <t>무응답</t>
    <phoneticPr fontId="1" type="noConversion"/>
  </si>
  <si>
    <t>0점 처리</t>
    <phoneticPr fontId="1" type="noConversion"/>
  </si>
  <si>
    <t>조사기간</t>
    <phoneticPr fontId="1" type="noConversion"/>
  </si>
  <si>
    <t>소비자 만족도 설문 조사 결과</t>
    <phoneticPr fontId="1" type="noConversion"/>
  </si>
  <si>
    <t>광고일치성</t>
    <phoneticPr fontId="1" type="noConversion"/>
  </si>
  <si>
    <t>가격적합도</t>
    <phoneticPr fontId="1" type="noConversion"/>
  </si>
  <si>
    <t>편리성</t>
    <phoneticPr fontId="1" type="noConversion"/>
  </si>
  <si>
    <t>&lt; 0을 제외한 설무조사 결과 필터링 &gt;</t>
    <phoneticPr fontId="1" type="noConversion"/>
  </si>
  <si>
    <t>최종완성수식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</si>
</sst>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"/>
    <numFmt numFmtId="177" formatCode="0\ &quot;명&quot;"/>
  </numFmts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9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left" vertical="center" indent="2"/>
    </xf>
    <xf numFmtId="176" fontId="0" fillId="0" borderId="2" xfId="0" applyNumberFormat="1" applyFill="1" applyBorder="1" applyAlignment="1">
      <alignment horizontal="left" vertical="center" indent="2"/>
    </xf>
    <xf numFmtId="176" fontId="0" fillId="0" borderId="1" xfId="0" applyNumberFormat="1" applyFill="1" applyBorder="1" applyAlignment="1">
      <alignment horizontal="left" vertical="center" indent="2"/>
    </xf>
    <xf numFmtId="2" fontId="0" fillId="0" borderId="1" xfId="1" applyNumberFormat="1" applyFont="1" applyBorder="1" applyAlignment="1">
      <alignment horizontal="left" vertical="center" indent="2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0" fillId="0" borderId="3" xfId="0" applyNumberFormat="1" applyBorder="1">
      <alignment vertical="center"/>
    </xf>
    <xf numFmtId="177" fontId="0" fillId="0" borderId="3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1" xfId="0" applyBorder="1">
      <alignment vertical="center"/>
    </xf>
    <xf numFmtId="0" fontId="2" fillId="4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보자기">
      <a:dk1>
        <a:sysClr val="windowText" lastClr="000000"/>
      </a:dk1>
      <a:lt1>
        <a:sysClr val="window" lastClr="FFFFFF"/>
      </a:lt1>
      <a:dk2>
        <a:srgbClr val="006270"/>
      </a:dk2>
      <a:lt2>
        <a:srgbClr val="FBFEC6"/>
      </a:lt2>
      <a:accent1>
        <a:srgbClr val="A0C435"/>
      </a:accent1>
      <a:accent2>
        <a:srgbClr val="F29F26"/>
      </a:accent2>
      <a:accent3>
        <a:srgbClr val="08BBDB"/>
      </a:accent3>
      <a:accent4>
        <a:srgbClr val="687CDD"/>
      </a:accent4>
      <a:accent5>
        <a:srgbClr val="28C874"/>
      </a:accent5>
      <a:accent6>
        <a:srgbClr val="E47963"/>
      </a:accent6>
      <a:hlink>
        <a:srgbClr val="64C143"/>
      </a:hlink>
      <a:folHlink>
        <a:srgbClr val="9A9A9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A48B7-628F-4A62-AB07-7237A9A5E5DE}">
  <dimension ref="A1:O28"/>
  <sheetViews>
    <sheetView tabSelected="1" zoomScaleNormal="100" workbookViewId="0"/>
  </sheetViews>
  <sheetFormatPr defaultRowHeight="16.5"/>
  <cols>
    <col min="1" max="1" width="13.25" customWidth="1"/>
    <col min="2" max="7" width="10.5" customWidth="1"/>
    <col min="8" max="9" width="3.125" customWidth="1"/>
    <col min="10" max="15" width="10.125" customWidth="1"/>
  </cols>
  <sheetData>
    <row r="1" spans="1:15" ht="52.9" customHeight="1">
      <c r="A1" s="15" t="s">
        <v>32</v>
      </c>
      <c r="B1" s="15"/>
      <c r="C1" s="15"/>
      <c r="D1" s="15"/>
      <c r="E1" s="15"/>
      <c r="F1" s="15"/>
      <c r="G1" s="15"/>
      <c r="H1" s="6"/>
    </row>
    <row r="2" spans="1:15">
      <c r="A2" s="13" t="s">
        <v>31</v>
      </c>
      <c r="B2" s="11">
        <v>44443</v>
      </c>
      <c r="C2" s="11">
        <f>B2+5</f>
        <v>44448</v>
      </c>
      <c r="D2" s="13" t="s">
        <v>24</v>
      </c>
      <c r="E2" s="12">
        <f>COUNTA(A5:A24)</f>
        <v>20</v>
      </c>
      <c r="F2" s="13" t="s">
        <v>29</v>
      </c>
      <c r="G2" s="14" t="s">
        <v>30</v>
      </c>
      <c r="J2" s="18" t="s">
        <v>36</v>
      </c>
    </row>
    <row r="3" spans="1:15" ht="8.4499999999999993" customHeight="1">
      <c r="F3" s="7"/>
      <c r="G3" s="8"/>
    </row>
    <row r="4" spans="1:15">
      <c r="A4" s="9" t="s">
        <v>14</v>
      </c>
      <c r="B4" s="10" t="s">
        <v>0</v>
      </c>
      <c r="C4" s="10" t="s">
        <v>1</v>
      </c>
      <c r="D4" s="10" t="s">
        <v>2</v>
      </c>
      <c r="E4" s="10" t="s">
        <v>35</v>
      </c>
      <c r="F4" s="10" t="s">
        <v>34</v>
      </c>
      <c r="G4" s="10" t="s">
        <v>33</v>
      </c>
      <c r="J4" s="20" t="s">
        <v>0</v>
      </c>
      <c r="K4" s="20" t="s">
        <v>1</v>
      </c>
      <c r="L4" s="20" t="s">
        <v>2</v>
      </c>
      <c r="M4" s="20" t="s">
        <v>35</v>
      </c>
      <c r="N4" s="20" t="s">
        <v>34</v>
      </c>
      <c r="O4" s="20" t="s">
        <v>33</v>
      </c>
    </row>
    <row r="5" spans="1:15">
      <c r="A5" s="1" t="s">
        <v>15</v>
      </c>
      <c r="B5" s="2">
        <v>4</v>
      </c>
      <c r="C5" s="2">
        <v>5</v>
      </c>
      <c r="D5" s="2">
        <v>5</v>
      </c>
      <c r="E5" s="2">
        <v>3</v>
      </c>
      <c r="F5" s="2">
        <v>3.5</v>
      </c>
      <c r="G5" s="2">
        <v>3.5</v>
      </c>
      <c r="J5" s="19" cm="1">
        <f t="array" ref="J5:J23">_xlfn._xlws.FILTER(B5:B24,B5:B24&gt;0,"")</f>
        <v>4</v>
      </c>
      <c r="K5" s="19" cm="1">
        <f t="array" ref="K5:K24">_xlfn._xlws.FILTER(C5:C24,C5:C24&gt;0,"")</f>
        <v>5</v>
      </c>
      <c r="L5" s="19" cm="1">
        <f t="array" ref="L5:L23">_xlfn._xlws.FILTER(D5:D24,D5:D24&gt;0,"")</f>
        <v>5</v>
      </c>
      <c r="M5" s="19" cm="1">
        <f t="array" ref="M5:M24">_xlfn._xlws.FILTER(E5:E24,E5:E24&gt;0,"")</f>
        <v>3</v>
      </c>
      <c r="N5" s="19" cm="1">
        <f t="array" ref="N5:N22">_xlfn._xlws.FILTER(F5:F24,F5:F24&gt;0,"")</f>
        <v>3.5</v>
      </c>
      <c r="O5" s="19" cm="1">
        <f t="array" ref="O5:O24">_xlfn._xlws.FILTER(G5:G24,G5:G24&gt;0,"")</f>
        <v>3.5</v>
      </c>
    </row>
    <row r="6" spans="1:15">
      <c r="A6" s="1" t="s">
        <v>16</v>
      </c>
      <c r="B6" s="2">
        <v>3.5</v>
      </c>
      <c r="C6" s="2">
        <v>4</v>
      </c>
      <c r="D6" s="2">
        <v>3</v>
      </c>
      <c r="E6" s="2">
        <v>5</v>
      </c>
      <c r="F6" s="2">
        <v>4.5</v>
      </c>
      <c r="G6" s="2">
        <v>4.5</v>
      </c>
      <c r="J6" s="19">
        <v>3.5</v>
      </c>
      <c r="K6" s="19">
        <v>4</v>
      </c>
      <c r="L6" s="19">
        <v>3</v>
      </c>
      <c r="M6" s="19">
        <v>5</v>
      </c>
      <c r="N6" s="19">
        <v>4.5</v>
      </c>
      <c r="O6" s="19">
        <v>4.5</v>
      </c>
    </row>
    <row r="7" spans="1:15">
      <c r="A7" s="1" t="s">
        <v>17</v>
      </c>
      <c r="B7" s="2">
        <v>5</v>
      </c>
      <c r="C7" s="2">
        <v>4</v>
      </c>
      <c r="D7" s="2">
        <v>2</v>
      </c>
      <c r="E7" s="2">
        <v>5</v>
      </c>
      <c r="F7" s="2">
        <v>4</v>
      </c>
      <c r="G7" s="2">
        <v>4</v>
      </c>
      <c r="J7" s="19">
        <v>5</v>
      </c>
      <c r="K7" s="19">
        <v>4</v>
      </c>
      <c r="L7" s="19">
        <v>2</v>
      </c>
      <c r="M7" s="19">
        <v>5</v>
      </c>
      <c r="N7" s="19">
        <v>4</v>
      </c>
      <c r="O7" s="19">
        <v>4</v>
      </c>
    </row>
    <row r="8" spans="1:15">
      <c r="A8" s="1" t="s">
        <v>18</v>
      </c>
      <c r="B8" s="2">
        <v>3.5</v>
      </c>
      <c r="C8" s="2">
        <v>4</v>
      </c>
      <c r="D8" s="2">
        <v>3</v>
      </c>
      <c r="E8" s="2">
        <v>5</v>
      </c>
      <c r="F8" s="2">
        <v>4.5</v>
      </c>
      <c r="G8" s="2">
        <v>4.5</v>
      </c>
      <c r="J8" s="19">
        <v>3.5</v>
      </c>
      <c r="K8" s="19">
        <v>4</v>
      </c>
      <c r="L8" s="19">
        <v>3</v>
      </c>
      <c r="M8" s="19">
        <v>5</v>
      </c>
      <c r="N8" s="19">
        <v>4.5</v>
      </c>
      <c r="O8" s="19">
        <v>4.5</v>
      </c>
    </row>
    <row r="9" spans="1:15">
      <c r="A9" s="1" t="s">
        <v>19</v>
      </c>
      <c r="B9" s="3">
        <v>5</v>
      </c>
      <c r="C9" s="3">
        <v>2</v>
      </c>
      <c r="D9" s="3">
        <v>3.5</v>
      </c>
      <c r="E9" s="3">
        <v>2.5</v>
      </c>
      <c r="F9" s="3">
        <v>0</v>
      </c>
      <c r="G9" s="3">
        <v>1</v>
      </c>
      <c r="J9" s="19">
        <v>5</v>
      </c>
      <c r="K9" s="19">
        <v>2</v>
      </c>
      <c r="L9" s="19">
        <v>3.5</v>
      </c>
      <c r="M9" s="19">
        <v>2.5</v>
      </c>
      <c r="N9" s="19">
        <v>3.5</v>
      </c>
      <c r="O9" s="19">
        <v>1</v>
      </c>
    </row>
    <row r="10" spans="1:15">
      <c r="A10" s="1" t="s">
        <v>20</v>
      </c>
      <c r="B10" s="2">
        <v>4</v>
      </c>
      <c r="C10" s="2">
        <v>5</v>
      </c>
      <c r="D10" s="2">
        <v>4</v>
      </c>
      <c r="E10" s="2">
        <v>3</v>
      </c>
      <c r="F10" s="2">
        <v>3.5</v>
      </c>
      <c r="G10" s="2">
        <v>3.5</v>
      </c>
      <c r="J10" s="19">
        <v>4</v>
      </c>
      <c r="K10" s="19">
        <v>5</v>
      </c>
      <c r="L10" s="19">
        <v>4</v>
      </c>
      <c r="M10" s="19">
        <v>3</v>
      </c>
      <c r="N10" s="19">
        <v>4.5</v>
      </c>
      <c r="O10" s="19">
        <v>3.5</v>
      </c>
    </row>
    <row r="11" spans="1:15">
      <c r="A11" s="1" t="s">
        <v>21</v>
      </c>
      <c r="B11" s="2">
        <v>3.5</v>
      </c>
      <c r="C11" s="2">
        <v>4</v>
      </c>
      <c r="D11" s="2">
        <v>3</v>
      </c>
      <c r="E11" s="2">
        <v>1</v>
      </c>
      <c r="F11" s="2">
        <v>4.5</v>
      </c>
      <c r="G11" s="2">
        <v>4.5</v>
      </c>
      <c r="J11" s="19">
        <v>3.5</v>
      </c>
      <c r="K11" s="19">
        <v>4</v>
      </c>
      <c r="L11" s="19">
        <v>3</v>
      </c>
      <c r="M11" s="19">
        <v>1</v>
      </c>
      <c r="N11" s="19">
        <v>3</v>
      </c>
      <c r="O11" s="19">
        <v>4.5</v>
      </c>
    </row>
    <row r="12" spans="1:15">
      <c r="A12" s="1" t="s">
        <v>22</v>
      </c>
      <c r="B12" s="2">
        <v>5</v>
      </c>
      <c r="C12" s="2">
        <v>1</v>
      </c>
      <c r="D12" s="2">
        <v>3</v>
      </c>
      <c r="E12" s="2">
        <v>5</v>
      </c>
      <c r="F12" s="2">
        <v>3</v>
      </c>
      <c r="G12" s="2">
        <v>3</v>
      </c>
      <c r="J12" s="19">
        <v>5</v>
      </c>
      <c r="K12" s="19">
        <v>1</v>
      </c>
      <c r="L12" s="19">
        <v>3</v>
      </c>
      <c r="M12" s="19">
        <v>5</v>
      </c>
      <c r="N12" s="19">
        <v>4.5</v>
      </c>
      <c r="O12" s="19">
        <v>3</v>
      </c>
    </row>
    <row r="13" spans="1:15">
      <c r="A13" s="1" t="s">
        <v>23</v>
      </c>
      <c r="B13" s="2">
        <v>0</v>
      </c>
      <c r="C13" s="2">
        <v>4</v>
      </c>
      <c r="D13" s="2">
        <v>3</v>
      </c>
      <c r="E13" s="2">
        <v>5</v>
      </c>
      <c r="F13" s="2">
        <v>4.5</v>
      </c>
      <c r="G13" s="2">
        <v>4.5</v>
      </c>
      <c r="J13" s="19">
        <v>5</v>
      </c>
      <c r="K13" s="19">
        <v>4</v>
      </c>
      <c r="L13" s="19">
        <v>3</v>
      </c>
      <c r="M13" s="19">
        <v>5</v>
      </c>
      <c r="N13" s="19">
        <v>1</v>
      </c>
      <c r="O13" s="19">
        <v>4.5</v>
      </c>
    </row>
    <row r="14" spans="1:15">
      <c r="A14" s="1" t="s">
        <v>3</v>
      </c>
      <c r="B14" s="3">
        <v>5</v>
      </c>
      <c r="C14" s="3">
        <v>2</v>
      </c>
      <c r="D14" s="3">
        <v>3.5</v>
      </c>
      <c r="E14" s="3">
        <v>2.5</v>
      </c>
      <c r="F14" s="3">
        <v>1</v>
      </c>
      <c r="G14" s="3">
        <v>1</v>
      </c>
      <c r="J14" s="19">
        <v>4</v>
      </c>
      <c r="K14" s="19">
        <v>2</v>
      </c>
      <c r="L14" s="19">
        <v>3.5</v>
      </c>
      <c r="M14" s="19">
        <v>2.5</v>
      </c>
      <c r="N14" s="19">
        <v>3.5</v>
      </c>
      <c r="O14" s="19">
        <v>1</v>
      </c>
    </row>
    <row r="15" spans="1:15">
      <c r="A15" s="1" t="s">
        <v>4</v>
      </c>
      <c r="B15" s="2">
        <v>4</v>
      </c>
      <c r="C15" s="2">
        <v>5</v>
      </c>
      <c r="D15" s="2">
        <v>1</v>
      </c>
      <c r="E15" s="2">
        <v>3</v>
      </c>
      <c r="F15" s="2">
        <v>3.5</v>
      </c>
      <c r="G15" s="2">
        <v>3.5</v>
      </c>
      <c r="J15" s="19">
        <v>3.5</v>
      </c>
      <c r="K15" s="19">
        <v>5</v>
      </c>
      <c r="L15" s="19">
        <v>1</v>
      </c>
      <c r="M15" s="19">
        <v>3</v>
      </c>
      <c r="N15" s="19">
        <v>4.5</v>
      </c>
      <c r="O15" s="19">
        <v>3.5</v>
      </c>
    </row>
    <row r="16" spans="1:15">
      <c r="A16" s="1" t="s">
        <v>5</v>
      </c>
      <c r="B16" s="2">
        <v>3.5</v>
      </c>
      <c r="C16" s="2">
        <v>4</v>
      </c>
      <c r="D16" s="2">
        <v>3</v>
      </c>
      <c r="E16" s="2">
        <v>5</v>
      </c>
      <c r="F16" s="2">
        <v>0</v>
      </c>
      <c r="G16" s="2">
        <v>5</v>
      </c>
      <c r="J16" s="19">
        <v>1</v>
      </c>
      <c r="K16" s="19">
        <v>4</v>
      </c>
      <c r="L16" s="19">
        <v>3</v>
      </c>
      <c r="M16" s="19">
        <v>5</v>
      </c>
      <c r="N16" s="19">
        <v>4.5</v>
      </c>
      <c r="O16" s="19">
        <v>5</v>
      </c>
    </row>
    <row r="17" spans="1:15">
      <c r="A17" s="1" t="s">
        <v>6</v>
      </c>
      <c r="B17" s="2">
        <v>1</v>
      </c>
      <c r="C17" s="2">
        <v>4</v>
      </c>
      <c r="D17" s="2">
        <v>5</v>
      </c>
      <c r="E17" s="2">
        <v>1</v>
      </c>
      <c r="F17" s="2">
        <v>4.5</v>
      </c>
      <c r="G17" s="2">
        <v>4.5</v>
      </c>
      <c r="J17" s="19">
        <v>3.5</v>
      </c>
      <c r="K17" s="19">
        <v>4</v>
      </c>
      <c r="L17" s="19">
        <v>5</v>
      </c>
      <c r="M17" s="19">
        <v>1</v>
      </c>
      <c r="N17" s="19">
        <v>1</v>
      </c>
      <c r="O17" s="19">
        <v>4.5</v>
      </c>
    </row>
    <row r="18" spans="1:15">
      <c r="A18" s="1" t="s">
        <v>7</v>
      </c>
      <c r="B18" s="2">
        <v>3.5</v>
      </c>
      <c r="C18" s="2">
        <v>4</v>
      </c>
      <c r="D18" s="2">
        <v>0</v>
      </c>
      <c r="E18" s="2">
        <v>5</v>
      </c>
      <c r="F18" s="2">
        <v>4.5</v>
      </c>
      <c r="G18" s="2">
        <v>4.5</v>
      </c>
      <c r="J18" s="19">
        <v>5</v>
      </c>
      <c r="K18" s="19">
        <v>4</v>
      </c>
      <c r="L18" s="19">
        <v>3.5</v>
      </c>
      <c r="M18" s="19">
        <v>5</v>
      </c>
      <c r="N18" s="19">
        <v>2.5</v>
      </c>
      <c r="O18" s="19">
        <v>4.5</v>
      </c>
    </row>
    <row r="19" spans="1:15">
      <c r="A19" s="1" t="s">
        <v>8</v>
      </c>
      <c r="B19" s="3">
        <v>5</v>
      </c>
      <c r="C19" s="3">
        <v>2</v>
      </c>
      <c r="D19" s="3">
        <v>3.5</v>
      </c>
      <c r="E19" s="3">
        <v>2.5</v>
      </c>
      <c r="F19" s="3">
        <v>1</v>
      </c>
      <c r="G19" s="3">
        <v>1</v>
      </c>
      <c r="J19" s="19">
        <v>4</v>
      </c>
      <c r="K19" s="19">
        <v>2</v>
      </c>
      <c r="L19" s="19">
        <v>4</v>
      </c>
      <c r="M19" s="19">
        <v>2.5</v>
      </c>
      <c r="N19" s="19">
        <v>4.5</v>
      </c>
      <c r="O19" s="19">
        <v>1</v>
      </c>
    </row>
    <row r="20" spans="1:15">
      <c r="A20" s="1" t="s">
        <v>9</v>
      </c>
      <c r="B20" s="2">
        <v>4</v>
      </c>
      <c r="C20" s="2">
        <v>5</v>
      </c>
      <c r="D20" s="2">
        <v>4</v>
      </c>
      <c r="E20" s="2">
        <v>3</v>
      </c>
      <c r="F20" s="2">
        <v>2.5</v>
      </c>
      <c r="G20" s="2">
        <v>2.5</v>
      </c>
      <c r="J20" s="19">
        <v>2</v>
      </c>
      <c r="K20" s="19">
        <v>5</v>
      </c>
      <c r="L20" s="19">
        <v>3</v>
      </c>
      <c r="M20" s="19">
        <v>3</v>
      </c>
      <c r="N20" s="19">
        <v>5</v>
      </c>
      <c r="O20" s="19">
        <v>2.5</v>
      </c>
    </row>
    <row r="21" spans="1:15">
      <c r="A21" s="1" t="s">
        <v>10</v>
      </c>
      <c r="B21" s="2">
        <v>2</v>
      </c>
      <c r="C21" s="2">
        <v>4</v>
      </c>
      <c r="D21" s="2">
        <v>3</v>
      </c>
      <c r="E21" s="2">
        <v>5</v>
      </c>
      <c r="F21" s="2">
        <v>4.5</v>
      </c>
      <c r="G21" s="2">
        <v>4.5</v>
      </c>
      <c r="J21" s="19">
        <v>5</v>
      </c>
      <c r="K21" s="19">
        <v>4</v>
      </c>
      <c r="L21" s="19">
        <v>1</v>
      </c>
      <c r="M21" s="19">
        <v>5</v>
      </c>
      <c r="N21" s="19">
        <v>4.5</v>
      </c>
      <c r="O21" s="19">
        <v>4.5</v>
      </c>
    </row>
    <row r="22" spans="1:15">
      <c r="A22" s="1" t="s">
        <v>11</v>
      </c>
      <c r="B22" s="2">
        <v>5</v>
      </c>
      <c r="C22" s="2">
        <v>4</v>
      </c>
      <c r="D22" s="2">
        <v>1</v>
      </c>
      <c r="E22" s="2">
        <v>3</v>
      </c>
      <c r="F22" s="2">
        <v>5</v>
      </c>
      <c r="G22" s="2">
        <v>5</v>
      </c>
      <c r="J22" s="19">
        <v>3.5</v>
      </c>
      <c r="K22" s="19">
        <v>4</v>
      </c>
      <c r="L22" s="19">
        <v>3</v>
      </c>
      <c r="M22" s="19">
        <v>3</v>
      </c>
      <c r="N22" s="19">
        <v>1</v>
      </c>
      <c r="O22" s="19">
        <v>5</v>
      </c>
    </row>
    <row r="23" spans="1:15">
      <c r="A23" s="1" t="s">
        <v>12</v>
      </c>
      <c r="B23" s="2">
        <v>3.5</v>
      </c>
      <c r="C23" s="2">
        <v>4.5</v>
      </c>
      <c r="D23" s="2">
        <v>3</v>
      </c>
      <c r="E23" s="2">
        <v>5</v>
      </c>
      <c r="F23" s="2">
        <v>4.5</v>
      </c>
      <c r="G23" s="2">
        <v>4.5</v>
      </c>
      <c r="J23" s="19">
        <v>5</v>
      </c>
      <c r="K23" s="19">
        <v>4.5</v>
      </c>
      <c r="L23" s="19">
        <v>3</v>
      </c>
      <c r="M23" s="19">
        <v>5</v>
      </c>
      <c r="O23" s="19">
        <v>4.5</v>
      </c>
    </row>
    <row r="24" spans="1:15">
      <c r="A24" s="1" t="s">
        <v>13</v>
      </c>
      <c r="B24" s="4">
        <v>5</v>
      </c>
      <c r="C24" s="4">
        <v>2</v>
      </c>
      <c r="D24" s="4">
        <v>3</v>
      </c>
      <c r="E24" s="4">
        <v>2.5</v>
      </c>
      <c r="F24" s="4">
        <v>1</v>
      </c>
      <c r="G24" s="4">
        <v>1</v>
      </c>
      <c r="K24" s="19">
        <v>2</v>
      </c>
      <c r="M24" s="19">
        <v>2.5</v>
      </c>
      <c r="O24" s="19">
        <v>1</v>
      </c>
    </row>
    <row r="25" spans="1:15" ht="33">
      <c r="A25" s="16" t="s">
        <v>28</v>
      </c>
      <c r="B25" s="5">
        <f>AVERAGE(B5:B24)</f>
        <v>3.75</v>
      </c>
      <c r="C25" s="5">
        <f t="shared" ref="C25:G25" si="0">AVERAGE(C5:C24)</f>
        <v>3.6749999999999998</v>
      </c>
      <c r="D25" s="5">
        <f t="shared" si="0"/>
        <v>2.9750000000000001</v>
      </c>
      <c r="E25" s="5">
        <f t="shared" si="0"/>
        <v>3.6</v>
      </c>
      <c r="F25" s="5">
        <f t="shared" si="0"/>
        <v>3.2</v>
      </c>
      <c r="G25" s="5">
        <f t="shared" si="0"/>
        <v>3.5</v>
      </c>
    </row>
    <row r="26" spans="1:15" ht="33">
      <c r="A26" s="16" t="s">
        <v>25</v>
      </c>
      <c r="B26" s="5">
        <f>TRIMMEAN(B5:B24,20%)</f>
        <v>4</v>
      </c>
      <c r="C26" s="5">
        <f t="shared" ref="C26:G26" si="1">TRIMMEAN(C5:C24,20%)</f>
        <v>3.78125</v>
      </c>
      <c r="D26" s="5">
        <f t="shared" si="1"/>
        <v>3.03125</v>
      </c>
      <c r="E26" s="5">
        <f t="shared" si="1"/>
        <v>3.75</v>
      </c>
      <c r="F26" s="5">
        <f t="shared" si="1"/>
        <v>3.40625</v>
      </c>
      <c r="G26" s="5">
        <f t="shared" si="1"/>
        <v>3.625</v>
      </c>
    </row>
    <row r="27" spans="1:15" ht="33">
      <c r="A27" s="17" t="s">
        <v>26</v>
      </c>
      <c r="B27" s="5">
        <f>AVERAGEIF(B5:B24,"&gt;0",B5:B24)</f>
        <v>3.9473684210526314</v>
      </c>
      <c r="C27" s="5">
        <f t="shared" ref="C27:G27" si="2">AVERAGEIF(C5:C24,"&gt;0",C5:C24)</f>
        <v>3.6749999999999998</v>
      </c>
      <c r="D27" s="5">
        <f t="shared" si="2"/>
        <v>3.1315789473684212</v>
      </c>
      <c r="E27" s="5">
        <f t="shared" si="2"/>
        <v>3.6</v>
      </c>
      <c r="F27" s="5">
        <f t="shared" si="2"/>
        <v>3.5555555555555554</v>
      </c>
      <c r="G27" s="5">
        <f t="shared" si="2"/>
        <v>3.5</v>
      </c>
    </row>
    <row r="28" spans="1:15" ht="49.5">
      <c r="A28" s="17" t="s">
        <v>27</v>
      </c>
      <c r="B28" s="5">
        <f>TRIMMEAN(_xlfn.ANCHORARRAY(J5),4/COUNT(_xlfn.ANCHORARRAY(J5)))</f>
        <v>4.1333333333333337</v>
      </c>
      <c r="C28" s="5">
        <f t="shared" ref="C28:G28" si="3">TRIMMEAN(_xlfn.ANCHORARRAY(K5),4/COUNT(_xlfn.ANCHORARRAY(K5)))</f>
        <v>3.78125</v>
      </c>
      <c r="D28" s="5">
        <f t="shared" si="3"/>
        <v>3.1666666666666665</v>
      </c>
      <c r="E28" s="5">
        <f t="shared" si="3"/>
        <v>3.75</v>
      </c>
      <c r="F28" s="5">
        <f t="shared" si="3"/>
        <v>3.75</v>
      </c>
      <c r="G28" s="5">
        <f t="shared" si="3"/>
        <v>3.625</v>
      </c>
    </row>
  </sheetData>
  <phoneticPr fontId="1" type="noConversion"/>
  <conditionalFormatting sqref="B5:G24">
    <cfRule type="cellIs" dxfId="1" priority="1" operator="equal">
      <formula>0</formula>
    </cfRule>
  </conditionalFormatting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4F9C3-7F86-40B4-BE1B-49E472DBA2C2}">
  <dimension ref="A1:O29"/>
  <sheetViews>
    <sheetView zoomScaleNormal="100" workbookViewId="0">
      <selection activeCell="J5" sqref="J5"/>
    </sheetView>
  </sheetViews>
  <sheetFormatPr defaultRowHeight="16.5"/>
  <cols>
    <col min="1" max="1" width="13.25" customWidth="1"/>
    <col min="2" max="7" width="10.5" customWidth="1"/>
    <col min="10" max="15" width="10.125" customWidth="1"/>
  </cols>
  <sheetData>
    <row r="1" spans="1:15" ht="52.9" customHeight="1">
      <c r="A1" s="15" t="s">
        <v>32</v>
      </c>
      <c r="B1" s="15"/>
      <c r="C1" s="15"/>
      <c r="D1" s="15"/>
      <c r="E1" s="15"/>
      <c r="F1" s="15"/>
      <c r="G1" s="15"/>
      <c r="H1" s="6"/>
    </row>
    <row r="2" spans="1:15">
      <c r="A2" s="13" t="s">
        <v>31</v>
      </c>
      <c r="B2" s="11">
        <v>44443</v>
      </c>
      <c r="C2" s="11">
        <f>B2+5</f>
        <v>44448</v>
      </c>
      <c r="D2" s="13" t="s">
        <v>24</v>
      </c>
      <c r="E2" s="12">
        <f>COUNTA(A5:A24)</f>
        <v>20</v>
      </c>
      <c r="F2" s="13" t="s">
        <v>29</v>
      </c>
      <c r="G2" s="14" t="s">
        <v>30</v>
      </c>
      <c r="J2" s="18" t="s">
        <v>36</v>
      </c>
    </row>
    <row r="3" spans="1:15" ht="8.4499999999999993" customHeight="1">
      <c r="F3" s="7"/>
      <c r="G3" s="8"/>
    </row>
    <row r="4" spans="1:15">
      <c r="A4" s="9" t="s">
        <v>14</v>
      </c>
      <c r="B4" s="10" t="s">
        <v>0</v>
      </c>
      <c r="C4" s="10" t="s">
        <v>1</v>
      </c>
      <c r="D4" s="10" t="s">
        <v>2</v>
      </c>
      <c r="E4" s="10" t="s">
        <v>35</v>
      </c>
      <c r="F4" s="10" t="s">
        <v>34</v>
      </c>
      <c r="G4" s="10" t="s">
        <v>33</v>
      </c>
      <c r="J4" s="20" t="s">
        <v>0</v>
      </c>
      <c r="K4" s="20" t="s">
        <v>1</v>
      </c>
      <c r="L4" s="20" t="s">
        <v>2</v>
      </c>
      <c r="M4" s="20" t="s">
        <v>35</v>
      </c>
      <c r="N4" s="20" t="s">
        <v>34</v>
      </c>
      <c r="O4" s="20" t="s">
        <v>33</v>
      </c>
    </row>
    <row r="5" spans="1:15">
      <c r="A5" s="1" t="s">
        <v>15</v>
      </c>
      <c r="B5" s="2">
        <v>4</v>
      </c>
      <c r="C5" s="2">
        <v>5</v>
      </c>
      <c r="D5" s="2">
        <v>5</v>
      </c>
      <c r="E5" s="2">
        <v>3</v>
      </c>
      <c r="F5" s="2">
        <v>3.5</v>
      </c>
      <c r="G5" s="2">
        <v>3.5</v>
      </c>
      <c r="J5" s="19" cm="1">
        <f t="array" ref="J5:J24">IFERROR(INDEX(IF(B5:B24&gt;0,1,""),0,0)*INDEX(B5:B24,0,0),"")</f>
        <v>4</v>
      </c>
      <c r="K5" s="19" cm="1">
        <f t="array" ref="K5:K24">IFERROR(INDEX(IF(C5:C24&gt;0,1,""),0,0)*INDEX(C5:C24,0,0),"")</f>
        <v>5</v>
      </c>
      <c r="L5" s="19" cm="1">
        <f t="array" ref="L5:L24">IFERROR(INDEX(IF(D5:D24&gt;0,1,""),0,0)*INDEX(D5:D24,0,0),"")</f>
        <v>5</v>
      </c>
      <c r="M5" s="19" cm="1">
        <f t="array" ref="M5:M24">IFERROR(INDEX(IF(E5:E24&gt;0,1,""),0,0)*INDEX(E5:E24,0,0),"")</f>
        <v>3</v>
      </c>
      <c r="N5" s="19" cm="1">
        <f t="array" ref="N5:N24">IFERROR(INDEX(IF(F5:F24&gt;0,1,""),0,0)*INDEX(F5:F24,0,0),"")</f>
        <v>3.5</v>
      </c>
      <c r="O5" s="19" cm="1">
        <f t="array" ref="O5:O24">IFERROR(INDEX(IF(G5:G24&gt;0,1,""),0,0)*INDEX(G5:G24,0,0),"")</f>
        <v>3.5</v>
      </c>
    </row>
    <row r="6" spans="1:15">
      <c r="A6" s="1" t="s">
        <v>16</v>
      </c>
      <c r="B6" s="2">
        <v>3.5</v>
      </c>
      <c r="C6" s="2">
        <v>4</v>
      </c>
      <c r="D6" s="2">
        <v>3</v>
      </c>
      <c r="E6" s="2">
        <v>5</v>
      </c>
      <c r="F6" s="2">
        <v>4.5</v>
      </c>
      <c r="G6" s="2">
        <v>4.5</v>
      </c>
      <c r="J6" s="19">
        <v>3.5</v>
      </c>
      <c r="K6" s="19">
        <v>4</v>
      </c>
      <c r="L6" s="19">
        <v>3</v>
      </c>
      <c r="M6" s="19">
        <v>5</v>
      </c>
      <c r="N6" s="19">
        <v>4.5</v>
      </c>
      <c r="O6" s="19">
        <v>4.5</v>
      </c>
    </row>
    <row r="7" spans="1:15">
      <c r="A7" s="1" t="s">
        <v>17</v>
      </c>
      <c r="B7" s="2">
        <v>5</v>
      </c>
      <c r="C7" s="2">
        <v>4</v>
      </c>
      <c r="D7" s="2">
        <v>2</v>
      </c>
      <c r="E7" s="2">
        <v>5</v>
      </c>
      <c r="F7" s="2">
        <v>4</v>
      </c>
      <c r="G7" s="2">
        <v>4</v>
      </c>
      <c r="J7" s="19">
        <v>5</v>
      </c>
      <c r="K7" s="19">
        <v>4</v>
      </c>
      <c r="L7" s="19">
        <v>2</v>
      </c>
      <c r="M7" s="19">
        <v>5</v>
      </c>
      <c r="N7" s="19">
        <v>4</v>
      </c>
      <c r="O7" s="19">
        <v>4</v>
      </c>
    </row>
    <row r="8" spans="1:15">
      <c r="A8" s="1" t="s">
        <v>18</v>
      </c>
      <c r="B8" s="2">
        <v>3.5</v>
      </c>
      <c r="C8" s="2">
        <v>4</v>
      </c>
      <c r="D8" s="2">
        <v>3</v>
      </c>
      <c r="E8" s="2">
        <v>5</v>
      </c>
      <c r="F8" s="2">
        <v>4.5</v>
      </c>
      <c r="G8" s="2">
        <v>4.5</v>
      </c>
      <c r="J8" s="19">
        <v>3.5</v>
      </c>
      <c r="K8" s="19">
        <v>4</v>
      </c>
      <c r="L8" s="19">
        <v>3</v>
      </c>
      <c r="M8" s="19">
        <v>5</v>
      </c>
      <c r="N8" s="19">
        <v>4.5</v>
      </c>
      <c r="O8" s="19">
        <v>4.5</v>
      </c>
    </row>
    <row r="9" spans="1:15">
      <c r="A9" s="1" t="s">
        <v>19</v>
      </c>
      <c r="B9" s="3">
        <v>5</v>
      </c>
      <c r="C9" s="3">
        <v>2</v>
      </c>
      <c r="D9" s="3">
        <v>3.5</v>
      </c>
      <c r="E9" s="3">
        <v>2.5</v>
      </c>
      <c r="F9" s="3">
        <v>0</v>
      </c>
      <c r="G9" s="3">
        <v>1</v>
      </c>
      <c r="J9" s="19">
        <v>5</v>
      </c>
      <c r="K9" s="19">
        <v>2</v>
      </c>
      <c r="L9" s="19">
        <v>3.5</v>
      </c>
      <c r="M9" s="19">
        <v>2.5</v>
      </c>
      <c r="N9" s="19" t="str">
        <v/>
      </c>
      <c r="O9" s="19">
        <v>1</v>
      </c>
    </row>
    <row r="10" spans="1:15">
      <c r="A10" s="1" t="s">
        <v>20</v>
      </c>
      <c r="B10" s="2">
        <v>4</v>
      </c>
      <c r="C10" s="2">
        <v>5</v>
      </c>
      <c r="D10" s="2">
        <v>4</v>
      </c>
      <c r="E10" s="2">
        <v>3</v>
      </c>
      <c r="F10" s="2">
        <v>3.5</v>
      </c>
      <c r="G10" s="2">
        <v>3.5</v>
      </c>
      <c r="J10" s="19">
        <v>4</v>
      </c>
      <c r="K10" s="19">
        <v>5</v>
      </c>
      <c r="L10" s="19">
        <v>4</v>
      </c>
      <c r="M10" s="19">
        <v>3</v>
      </c>
      <c r="N10" s="19">
        <v>3.5</v>
      </c>
      <c r="O10" s="19">
        <v>3.5</v>
      </c>
    </row>
    <row r="11" spans="1:15">
      <c r="A11" s="1" t="s">
        <v>21</v>
      </c>
      <c r="B11" s="2">
        <v>3.5</v>
      </c>
      <c r="C11" s="2">
        <v>4</v>
      </c>
      <c r="D11" s="2">
        <v>3</v>
      </c>
      <c r="E11" s="2">
        <v>1</v>
      </c>
      <c r="F11" s="2">
        <v>4.5</v>
      </c>
      <c r="G11" s="2">
        <v>4.5</v>
      </c>
      <c r="J11" s="19">
        <v>3.5</v>
      </c>
      <c r="K11" s="19">
        <v>4</v>
      </c>
      <c r="L11" s="19">
        <v>3</v>
      </c>
      <c r="M11" s="19">
        <v>1</v>
      </c>
      <c r="N11" s="19">
        <v>4.5</v>
      </c>
      <c r="O11" s="19">
        <v>4.5</v>
      </c>
    </row>
    <row r="12" spans="1:15">
      <c r="A12" s="1" t="s">
        <v>22</v>
      </c>
      <c r="B12" s="2">
        <v>5</v>
      </c>
      <c r="C12" s="2">
        <v>1</v>
      </c>
      <c r="D12" s="2">
        <v>3</v>
      </c>
      <c r="E12" s="2">
        <v>5</v>
      </c>
      <c r="F12" s="2">
        <v>3</v>
      </c>
      <c r="G12" s="2">
        <v>3</v>
      </c>
      <c r="J12" s="19">
        <v>5</v>
      </c>
      <c r="K12" s="19">
        <v>1</v>
      </c>
      <c r="L12" s="19">
        <v>3</v>
      </c>
      <c r="M12" s="19">
        <v>5</v>
      </c>
      <c r="N12" s="19">
        <v>3</v>
      </c>
      <c r="O12" s="19">
        <v>3</v>
      </c>
    </row>
    <row r="13" spans="1:15">
      <c r="A13" s="1" t="s">
        <v>23</v>
      </c>
      <c r="B13" s="2">
        <v>0</v>
      </c>
      <c r="C13" s="2">
        <v>4</v>
      </c>
      <c r="D13" s="2">
        <v>3</v>
      </c>
      <c r="E13" s="2">
        <v>5</v>
      </c>
      <c r="F13" s="2">
        <v>4.5</v>
      </c>
      <c r="G13" s="2">
        <v>4.5</v>
      </c>
      <c r="J13" s="19" t="str">
        <v/>
      </c>
      <c r="K13" s="19">
        <v>4</v>
      </c>
      <c r="L13" s="19">
        <v>3</v>
      </c>
      <c r="M13" s="19">
        <v>5</v>
      </c>
      <c r="N13" s="19">
        <v>4.5</v>
      </c>
      <c r="O13" s="19">
        <v>4.5</v>
      </c>
    </row>
    <row r="14" spans="1:15">
      <c r="A14" s="1" t="s">
        <v>3</v>
      </c>
      <c r="B14" s="3">
        <v>5</v>
      </c>
      <c r="C14" s="3">
        <v>2</v>
      </c>
      <c r="D14" s="3">
        <v>3.5</v>
      </c>
      <c r="E14" s="3">
        <v>2.5</v>
      </c>
      <c r="F14" s="3">
        <v>1</v>
      </c>
      <c r="G14" s="3">
        <v>1</v>
      </c>
      <c r="J14" s="19">
        <v>5</v>
      </c>
      <c r="K14" s="19">
        <v>2</v>
      </c>
      <c r="L14" s="19">
        <v>3.5</v>
      </c>
      <c r="M14" s="19">
        <v>2.5</v>
      </c>
      <c r="N14" s="19">
        <v>1</v>
      </c>
      <c r="O14" s="19">
        <v>1</v>
      </c>
    </row>
    <row r="15" spans="1:15">
      <c r="A15" s="1" t="s">
        <v>4</v>
      </c>
      <c r="B15" s="2">
        <v>4</v>
      </c>
      <c r="C15" s="2">
        <v>5</v>
      </c>
      <c r="D15" s="2">
        <v>1</v>
      </c>
      <c r="E15" s="2">
        <v>3</v>
      </c>
      <c r="F15" s="2">
        <v>3.5</v>
      </c>
      <c r="G15" s="2">
        <v>3.5</v>
      </c>
      <c r="J15" s="19">
        <v>4</v>
      </c>
      <c r="K15" s="19">
        <v>5</v>
      </c>
      <c r="L15" s="19">
        <v>1</v>
      </c>
      <c r="M15" s="19">
        <v>3</v>
      </c>
      <c r="N15" s="19">
        <v>3.5</v>
      </c>
      <c r="O15" s="19">
        <v>3.5</v>
      </c>
    </row>
    <row r="16" spans="1:15">
      <c r="A16" s="1" t="s">
        <v>5</v>
      </c>
      <c r="B16" s="2">
        <v>3.5</v>
      </c>
      <c r="C16" s="2">
        <v>4</v>
      </c>
      <c r="D16" s="2">
        <v>3</v>
      </c>
      <c r="E16" s="2">
        <v>5</v>
      </c>
      <c r="F16" s="2">
        <v>0</v>
      </c>
      <c r="G16" s="2">
        <v>5</v>
      </c>
      <c r="J16" s="19">
        <v>3.5</v>
      </c>
      <c r="K16" s="19">
        <v>4</v>
      </c>
      <c r="L16" s="19">
        <v>3</v>
      </c>
      <c r="M16" s="19">
        <v>5</v>
      </c>
      <c r="N16" s="19" t="str">
        <v/>
      </c>
      <c r="O16" s="19">
        <v>5</v>
      </c>
    </row>
    <row r="17" spans="1:15">
      <c r="A17" s="1" t="s">
        <v>6</v>
      </c>
      <c r="B17" s="2">
        <v>1</v>
      </c>
      <c r="C17" s="2">
        <v>4</v>
      </c>
      <c r="D17" s="2">
        <v>5</v>
      </c>
      <c r="E17" s="2">
        <v>1</v>
      </c>
      <c r="F17" s="2">
        <v>4.5</v>
      </c>
      <c r="G17" s="2">
        <v>4.5</v>
      </c>
      <c r="J17" s="19">
        <v>1</v>
      </c>
      <c r="K17" s="19">
        <v>4</v>
      </c>
      <c r="L17" s="19">
        <v>5</v>
      </c>
      <c r="M17" s="19">
        <v>1</v>
      </c>
      <c r="N17" s="19">
        <v>4.5</v>
      </c>
      <c r="O17" s="19">
        <v>4.5</v>
      </c>
    </row>
    <row r="18" spans="1:15">
      <c r="A18" s="1" t="s">
        <v>7</v>
      </c>
      <c r="B18" s="2">
        <v>3.5</v>
      </c>
      <c r="C18" s="2">
        <v>4</v>
      </c>
      <c r="D18" s="2">
        <v>0</v>
      </c>
      <c r="E18" s="2">
        <v>5</v>
      </c>
      <c r="F18" s="2">
        <v>4.5</v>
      </c>
      <c r="G18" s="2">
        <v>4.5</v>
      </c>
      <c r="J18" s="19">
        <v>3.5</v>
      </c>
      <c r="K18" s="19">
        <v>4</v>
      </c>
      <c r="L18" s="19" t="str">
        <v/>
      </c>
      <c r="M18" s="19">
        <v>5</v>
      </c>
      <c r="N18" s="19">
        <v>4.5</v>
      </c>
      <c r="O18" s="19">
        <v>4.5</v>
      </c>
    </row>
    <row r="19" spans="1:15">
      <c r="A19" s="1" t="s">
        <v>8</v>
      </c>
      <c r="B19" s="3">
        <v>5</v>
      </c>
      <c r="C19" s="3">
        <v>2</v>
      </c>
      <c r="D19" s="3">
        <v>3.5</v>
      </c>
      <c r="E19" s="3">
        <v>2.5</v>
      </c>
      <c r="F19" s="3">
        <v>1</v>
      </c>
      <c r="G19" s="3">
        <v>1</v>
      </c>
      <c r="J19" s="19">
        <v>5</v>
      </c>
      <c r="K19" s="19">
        <v>2</v>
      </c>
      <c r="L19" s="19">
        <v>3.5</v>
      </c>
      <c r="M19" s="19">
        <v>2.5</v>
      </c>
      <c r="N19" s="19">
        <v>1</v>
      </c>
      <c r="O19" s="19">
        <v>1</v>
      </c>
    </row>
    <row r="20" spans="1:15">
      <c r="A20" s="1" t="s">
        <v>9</v>
      </c>
      <c r="B20" s="2">
        <v>4</v>
      </c>
      <c r="C20" s="2">
        <v>5</v>
      </c>
      <c r="D20" s="2">
        <v>4</v>
      </c>
      <c r="E20" s="2">
        <v>3</v>
      </c>
      <c r="F20" s="2">
        <v>2.5</v>
      </c>
      <c r="G20" s="2">
        <v>2.5</v>
      </c>
      <c r="J20" s="19">
        <v>4</v>
      </c>
      <c r="K20" s="19">
        <v>5</v>
      </c>
      <c r="L20" s="19">
        <v>4</v>
      </c>
      <c r="M20" s="19">
        <v>3</v>
      </c>
      <c r="N20" s="19">
        <v>2.5</v>
      </c>
      <c r="O20" s="19">
        <v>2.5</v>
      </c>
    </row>
    <row r="21" spans="1:15">
      <c r="A21" s="1" t="s">
        <v>10</v>
      </c>
      <c r="B21" s="2">
        <v>2</v>
      </c>
      <c r="C21" s="2">
        <v>4</v>
      </c>
      <c r="D21" s="2">
        <v>3</v>
      </c>
      <c r="E21" s="2">
        <v>5</v>
      </c>
      <c r="F21" s="2">
        <v>4.5</v>
      </c>
      <c r="G21" s="2">
        <v>4.5</v>
      </c>
      <c r="J21" s="19">
        <v>2</v>
      </c>
      <c r="K21" s="19">
        <v>4</v>
      </c>
      <c r="L21" s="19">
        <v>3</v>
      </c>
      <c r="M21" s="19">
        <v>5</v>
      </c>
      <c r="N21" s="19">
        <v>4.5</v>
      </c>
      <c r="O21" s="19">
        <v>4.5</v>
      </c>
    </row>
    <row r="22" spans="1:15">
      <c r="A22" s="1" t="s">
        <v>11</v>
      </c>
      <c r="B22" s="2">
        <v>5</v>
      </c>
      <c r="C22" s="2">
        <v>4</v>
      </c>
      <c r="D22" s="2">
        <v>1</v>
      </c>
      <c r="E22" s="2">
        <v>3</v>
      </c>
      <c r="F22" s="2">
        <v>5</v>
      </c>
      <c r="G22" s="2">
        <v>5</v>
      </c>
      <c r="J22" s="19">
        <v>5</v>
      </c>
      <c r="K22" s="19">
        <v>4</v>
      </c>
      <c r="L22" s="19">
        <v>1</v>
      </c>
      <c r="M22" s="19">
        <v>3</v>
      </c>
      <c r="N22" s="19">
        <v>5</v>
      </c>
      <c r="O22" s="19">
        <v>5</v>
      </c>
    </row>
    <row r="23" spans="1:15">
      <c r="A23" s="1" t="s">
        <v>12</v>
      </c>
      <c r="B23" s="2">
        <v>3.5</v>
      </c>
      <c r="C23" s="2">
        <v>4.5</v>
      </c>
      <c r="D23" s="2">
        <v>3</v>
      </c>
      <c r="E23" s="2">
        <v>5</v>
      </c>
      <c r="F23" s="2">
        <v>4.5</v>
      </c>
      <c r="G23" s="2">
        <v>4.5</v>
      </c>
      <c r="J23" s="19">
        <v>3.5</v>
      </c>
      <c r="K23" s="19">
        <v>4.5</v>
      </c>
      <c r="L23" s="19">
        <v>3</v>
      </c>
      <c r="M23" s="19">
        <v>5</v>
      </c>
      <c r="N23" s="19">
        <v>4.5</v>
      </c>
      <c r="O23" s="19">
        <v>4.5</v>
      </c>
    </row>
    <row r="24" spans="1:15">
      <c r="A24" s="1" t="s">
        <v>13</v>
      </c>
      <c r="B24" s="4">
        <v>5</v>
      </c>
      <c r="C24" s="4">
        <v>2</v>
      </c>
      <c r="D24" s="4">
        <v>3</v>
      </c>
      <c r="E24" s="4">
        <v>2.5</v>
      </c>
      <c r="F24" s="4">
        <v>1</v>
      </c>
      <c r="G24" s="4">
        <v>1</v>
      </c>
      <c r="J24" s="19">
        <v>5</v>
      </c>
      <c r="K24" s="19">
        <v>2</v>
      </c>
      <c r="L24" s="19">
        <v>3</v>
      </c>
      <c r="M24" s="19">
        <v>2.5</v>
      </c>
      <c r="N24" s="19">
        <v>1</v>
      </c>
      <c r="O24" s="19">
        <v>1</v>
      </c>
    </row>
    <row r="25" spans="1:15" ht="33">
      <c r="A25" s="16" t="s">
        <v>28</v>
      </c>
      <c r="B25" s="5">
        <f>AVERAGE(B5:B24)</f>
        <v>3.75</v>
      </c>
      <c r="C25" s="5">
        <f t="shared" ref="C25:G25" si="0">AVERAGE(C5:C24)</f>
        <v>3.6749999999999998</v>
      </c>
      <c r="D25" s="5">
        <f t="shared" si="0"/>
        <v>2.9750000000000001</v>
      </c>
      <c r="E25" s="5">
        <f t="shared" si="0"/>
        <v>3.6</v>
      </c>
      <c r="F25" s="5">
        <f t="shared" si="0"/>
        <v>3.2</v>
      </c>
      <c r="G25" s="5">
        <f t="shared" si="0"/>
        <v>3.5</v>
      </c>
    </row>
    <row r="26" spans="1:15" ht="33">
      <c r="A26" s="16" t="s">
        <v>25</v>
      </c>
      <c r="B26" s="5">
        <f>TRIMMEAN(B5:B24,20%)</f>
        <v>4</v>
      </c>
      <c r="C26" s="5">
        <f t="shared" ref="C26:G26" si="1">TRIMMEAN(C5:C24,20%)</f>
        <v>3.78125</v>
      </c>
      <c r="D26" s="5">
        <f t="shared" si="1"/>
        <v>3.03125</v>
      </c>
      <c r="E26" s="5">
        <f t="shared" si="1"/>
        <v>3.75</v>
      </c>
      <c r="F26" s="5">
        <f t="shared" si="1"/>
        <v>3.40625</v>
      </c>
      <c r="G26" s="5">
        <f t="shared" si="1"/>
        <v>3.625</v>
      </c>
    </row>
    <row r="27" spans="1:15" ht="33">
      <c r="A27" s="17" t="s">
        <v>26</v>
      </c>
      <c r="B27" s="5">
        <f>AVERAGEIF(B5:B24,"&gt;0",B5:B24)</f>
        <v>3.9473684210526314</v>
      </c>
      <c r="C27" s="5">
        <f t="shared" ref="C27:G27" si="2">AVERAGEIF(C5:C24,"&gt;0",C5:C24)</f>
        <v>3.6749999999999998</v>
      </c>
      <c r="D27" s="5">
        <f t="shared" si="2"/>
        <v>3.1315789473684212</v>
      </c>
      <c r="E27" s="5">
        <f t="shared" si="2"/>
        <v>3.6</v>
      </c>
      <c r="F27" s="5">
        <f t="shared" si="2"/>
        <v>3.5555555555555554</v>
      </c>
      <c r="G27" s="5">
        <f t="shared" si="2"/>
        <v>3.5</v>
      </c>
    </row>
    <row r="28" spans="1:15" ht="49.5">
      <c r="A28" s="17" t="s">
        <v>27</v>
      </c>
      <c r="B28" s="5">
        <f>TRIMMEAN(J5:J24,4/COUNT(J5:J24))</f>
        <v>4.1333333333333337</v>
      </c>
      <c r="C28" s="5">
        <f t="shared" ref="C28:G28" si="3">TRIMMEAN(K5:K24,4/COUNT(K5:K24))</f>
        <v>3.78125</v>
      </c>
      <c r="D28" s="5">
        <f t="shared" si="3"/>
        <v>3.1666666666666665</v>
      </c>
      <c r="E28" s="5">
        <f t="shared" si="3"/>
        <v>3.75</v>
      </c>
      <c r="F28" s="5">
        <f t="shared" si="3"/>
        <v>3.75</v>
      </c>
      <c r="G28" s="5">
        <f t="shared" si="3"/>
        <v>3.625</v>
      </c>
    </row>
    <row r="29" spans="1:15" ht="24.75" customHeight="1">
      <c r="A29" s="21" t="s">
        <v>37</v>
      </c>
      <c r="B29" s="5" cm="1">
        <f t="array" ref="B29">TRIMMEAN(IFERROR(INDEX(IF(B5:B24&gt;0,1,""),0,0)*INDEX(B5:B24,0,0),""),4/COUNT(IFERROR(INDEX(IF(B5:B24&gt;0,1,""),0,0)*INDEX(B5:B24,0,0),"")))</f>
        <v>4.1333333333333337</v>
      </c>
      <c r="C29" s="5" cm="1">
        <f t="array" ref="C29">TRIMMEAN(IFERROR(INDEX(IF(C5:C24&gt;0,1,""),0,0)*INDEX(C5:C24,0,0),""),4/COUNT(IFERROR(INDEX(IF(C5:C24&gt;0,1,""),0,0)*INDEX(C5:C24,0,0),"")))</f>
        <v>3.78125</v>
      </c>
      <c r="D29" s="5" cm="1">
        <f t="array" ref="D29">TRIMMEAN(IFERROR(INDEX(IF(D5:D24&gt;0,1,""),0,0)*INDEX(D5:D24,0,0),""),4/COUNT(IFERROR(INDEX(IF(D5:D24&gt;0,1,""),0,0)*INDEX(D5:D24,0,0),"")))</f>
        <v>3.1666666666666665</v>
      </c>
      <c r="E29" s="5" cm="1">
        <f t="array" ref="E29">TRIMMEAN(IFERROR(INDEX(IF(E5:E24&gt;0,1,""),0,0)*INDEX(E5:E24,0,0),""),4/COUNT(IFERROR(INDEX(IF(E5:E24&gt;0,1,""),0,0)*INDEX(E5:E24,0,0),"")))</f>
        <v>3.75</v>
      </c>
      <c r="F29" s="5" cm="1">
        <f t="array" ref="F29">TRIMMEAN(IFERROR(INDEX(IF(F5:F24&gt;0,1,""),0,0)*INDEX(F5:F24,0,0),""),4/COUNT(IFERROR(INDEX(IF(F5:F24&gt;0,1,""),0,0)*INDEX(F5:F24,0,0),"")))</f>
        <v>3.75</v>
      </c>
      <c r="G29" s="5" cm="1">
        <f t="array" ref="G29">TRIMMEAN(IFERROR(INDEX(IF(G5:G24&gt;0,1,""),0,0)*INDEX(G5:G24,0,0),""),4/COUNT(IFERROR(INDEX(IF(G5:G24&gt;0,1,""),0,0)*INDEX(G5:G24,0,0),"")))</f>
        <v>3.625</v>
      </c>
    </row>
  </sheetData>
  <phoneticPr fontId="1" type="noConversion"/>
  <conditionalFormatting sqref="B5:G24">
    <cfRule type="cellIs" dxfId="0" priority="1" operator="equal">
      <formula>0</formula>
    </cfRule>
  </conditionalFormatting>
  <pageMargins left="0.7" right="0.7" top="0.75" bottom="0.75" header="0.3" footer="0.3"/>
  <pageSetup paperSize="9" orientation="portrait" horizont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설문</vt:lpstr>
      <vt:lpstr>엑셀2019이전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2022-02-15T20:41:15Z</cp:lastPrinted>
  <dcterms:created xsi:type="dcterms:W3CDTF">2013-08-14T16:12:40Z</dcterms:created>
  <dcterms:modified xsi:type="dcterms:W3CDTF">2022-02-15T20:57:34Z</dcterms:modified>
</cp:coreProperties>
</file>