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6E4CCEDE-D62B-49E8-89FA-807D3BBB678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5" i="1"/>
  <c r="G5" i="1" s="1"/>
  <c r="H5" i="1" s="1"/>
  <c r="G6" i="1"/>
  <c r="G7" i="1"/>
  <c r="G8" i="1"/>
  <c r="G9" i="1"/>
  <c r="H9" i="1" s="1"/>
  <c r="G10" i="1"/>
  <c r="G11" i="1"/>
  <c r="G12" i="1"/>
  <c r="G13" i="1"/>
  <c r="H13" i="1" s="1"/>
  <c r="G14" i="1"/>
  <c r="G15" i="1"/>
  <c r="G16" i="1"/>
  <c r="G17" i="1"/>
  <c r="H17" i="1" s="1"/>
  <c r="G18" i="1"/>
  <c r="G19" i="1"/>
  <c r="H19" i="1" s="1"/>
  <c r="G20" i="1"/>
  <c r="G21" i="1"/>
  <c r="H21" i="1" s="1"/>
  <c r="G22" i="1"/>
  <c r="G23" i="1"/>
  <c r="G24" i="1"/>
  <c r="G25" i="1"/>
  <c r="H25" i="1" s="1"/>
  <c r="G26" i="1"/>
  <c r="G27" i="1"/>
  <c r="H6" i="1"/>
  <c r="H7" i="1"/>
  <c r="H10" i="1"/>
  <c r="H11" i="1"/>
  <c r="H12" i="1"/>
  <c r="H14" i="1"/>
  <c r="H18" i="1"/>
  <c r="H22" i="1"/>
  <c r="H26" i="1"/>
  <c r="H24" i="1" l="1"/>
  <c r="H20" i="1"/>
  <c r="H16" i="1"/>
</calcChain>
</file>

<file path=xl/sharedStrings.xml><?xml version="1.0" encoding="utf-8"?>
<sst xmlns="http://schemas.openxmlformats.org/spreadsheetml/2006/main" count="82" uniqueCount="65">
  <si>
    <t>세미나 참석자 명단</t>
    <phoneticPr fontId="1" type="noConversion"/>
  </si>
  <si>
    <t>날짜</t>
    <phoneticPr fontId="1" type="noConversion"/>
  </si>
  <si>
    <t>장소</t>
    <phoneticPr fontId="1" type="noConversion"/>
  </si>
  <si>
    <t>성명</t>
    <phoneticPr fontId="1" type="noConversion"/>
  </si>
  <si>
    <t>소속</t>
    <phoneticPr fontId="1" type="noConversion"/>
  </si>
  <si>
    <t>할인율</t>
    <phoneticPr fontId="1" type="noConversion"/>
  </si>
  <si>
    <t>번호</t>
    <phoneticPr fontId="1" type="noConversion"/>
  </si>
  <si>
    <t>참가비</t>
    <phoneticPr fontId="1" type="noConversion"/>
  </si>
  <si>
    <t>다목적홀</t>
    <phoneticPr fontId="1" type="noConversion"/>
  </si>
  <si>
    <t>홍길동</t>
    <phoneticPr fontId="1" type="noConversion"/>
  </si>
  <si>
    <t>한국전자</t>
    <phoneticPr fontId="1" type="noConversion"/>
  </si>
  <si>
    <t>단체</t>
    <phoneticPr fontId="1" type="noConversion"/>
  </si>
  <si>
    <t>이민성</t>
    <phoneticPr fontId="1" type="noConversion"/>
  </si>
  <si>
    <t>미디어테크</t>
    <phoneticPr fontId="1" type="noConversion"/>
  </si>
  <si>
    <t>개인</t>
    <phoneticPr fontId="1" type="noConversion"/>
  </si>
  <si>
    <t>박민주</t>
    <phoneticPr fontId="1" type="noConversion"/>
  </si>
  <si>
    <t>송국교역</t>
    <phoneticPr fontId="1" type="noConversion"/>
  </si>
  <si>
    <t>강수민</t>
    <phoneticPr fontId="1" type="noConversion"/>
  </si>
  <si>
    <t>최남길</t>
    <phoneticPr fontId="1" type="noConversion"/>
  </si>
  <si>
    <t>문형욱</t>
    <phoneticPr fontId="1" type="noConversion"/>
  </si>
  <si>
    <t>나성민</t>
    <phoneticPr fontId="1" type="noConversion"/>
  </si>
  <si>
    <t>김수진</t>
    <phoneticPr fontId="1" type="noConversion"/>
  </si>
  <si>
    <t>정민주</t>
    <phoneticPr fontId="1" type="noConversion"/>
  </si>
  <si>
    <t>오철민</t>
    <phoneticPr fontId="1" type="noConversion"/>
  </si>
  <si>
    <t>민호철</t>
    <phoneticPr fontId="1" type="noConversion"/>
  </si>
  <si>
    <t>주호연</t>
    <phoneticPr fontId="1" type="noConversion"/>
  </si>
  <si>
    <t>윤대민</t>
    <phoneticPr fontId="1" type="noConversion"/>
  </si>
  <si>
    <t>김시형</t>
    <phoneticPr fontId="1" type="noConversion"/>
  </si>
  <si>
    <t>강진우</t>
    <phoneticPr fontId="1" type="noConversion"/>
  </si>
  <si>
    <t>나라생명</t>
    <phoneticPr fontId="1" type="noConversion"/>
  </si>
  <si>
    <t>민국생명</t>
    <phoneticPr fontId="1" type="noConversion"/>
  </si>
  <si>
    <t>서울교역</t>
    <phoneticPr fontId="1" type="noConversion"/>
  </si>
  <si>
    <t>컴앤뷰미디어</t>
    <phoneticPr fontId="1" type="noConversion"/>
  </si>
  <si>
    <t>부국전자</t>
    <phoneticPr fontId="1" type="noConversion"/>
  </si>
  <si>
    <t>다우교육</t>
    <phoneticPr fontId="1" type="noConversion"/>
  </si>
  <si>
    <t>사랑생명</t>
    <phoneticPr fontId="1" type="noConversion"/>
  </si>
  <si>
    <t>국민생명</t>
    <phoneticPr fontId="1" type="noConversion"/>
  </si>
  <si>
    <t>홈테크미디어</t>
    <phoneticPr fontId="1" type="noConversion"/>
  </si>
  <si>
    <t>흥국전자</t>
    <phoneticPr fontId="1" type="noConversion"/>
  </si>
  <si>
    <t>소프트컴</t>
    <phoneticPr fontId="1" type="noConversion"/>
  </si>
  <si>
    <t>미디어무비</t>
    <phoneticPr fontId="1" type="noConversion"/>
  </si>
  <si>
    <t>이형우</t>
    <phoneticPr fontId="1" type="noConversion"/>
  </si>
  <si>
    <t>참가인원</t>
    <phoneticPr fontId="1" type="noConversion"/>
  </si>
  <si>
    <t>개인</t>
    <phoneticPr fontId="1" type="noConversion"/>
  </si>
  <si>
    <t>컴닷컴</t>
    <phoneticPr fontId="1" type="noConversion"/>
  </si>
  <si>
    <t>홍주희</t>
    <phoneticPr fontId="1" type="noConversion"/>
  </si>
  <si>
    <t>보성교육</t>
    <phoneticPr fontId="1" type="noConversion"/>
  </si>
  <si>
    <t>개인</t>
    <phoneticPr fontId="1" type="noConversion"/>
  </si>
  <si>
    <t>납입금액</t>
    <phoneticPr fontId="1" type="noConversion"/>
  </si>
  <si>
    <t>안민수</t>
    <phoneticPr fontId="1" type="noConversion"/>
  </si>
  <si>
    <t>씨앤컴</t>
    <phoneticPr fontId="1" type="noConversion"/>
  </si>
  <si>
    <t>개인</t>
    <phoneticPr fontId="1" type="noConversion"/>
  </si>
  <si>
    <t>문나영</t>
    <phoneticPr fontId="1" type="noConversion"/>
  </si>
  <si>
    <t>미래생명</t>
    <phoneticPr fontId="1" type="noConversion"/>
  </si>
  <si>
    <t>단체</t>
    <phoneticPr fontId="1" type="noConversion"/>
  </si>
  <si>
    <t>송선주</t>
    <phoneticPr fontId="1" type="noConversion"/>
  </si>
  <si>
    <t>보성전자</t>
    <phoneticPr fontId="1" type="noConversion"/>
  </si>
  <si>
    <t>홍길동</t>
    <phoneticPr fontId="1" type="noConversion"/>
  </si>
  <si>
    <t>성민주</t>
    <phoneticPr fontId="1" type="noConversion"/>
  </si>
  <si>
    <t>보국전자</t>
    <phoneticPr fontId="1" type="noConversion"/>
  </si>
  <si>
    <t>민소프트</t>
    <phoneticPr fontId="1" type="noConversion"/>
  </si>
  <si>
    <t>미납유무</t>
    <phoneticPr fontId="1" type="noConversion"/>
  </si>
  <si>
    <t>한빛미디어</t>
    <phoneticPr fontId="1" type="noConversion"/>
  </si>
  <si>
    <t>이민우</t>
    <phoneticPr fontId="1" type="noConversion"/>
  </si>
  <si>
    <t>구분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</si>
</sst>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indexed="64"/>
      </left>
      <right/>
      <top style="thin">
        <color indexed="64"/>
      </top>
      <bottom style="thin">
        <color rgb="FF00B0F0"/>
      </bottom>
      <diagonal/>
    </border>
    <border>
      <left/>
      <right/>
      <top style="thin">
        <color indexed="64"/>
      </top>
      <bottom style="thin">
        <color rgb="FF00B0F0"/>
      </bottom>
      <diagonal/>
    </border>
    <border>
      <left/>
      <right style="thin">
        <color indexed="64"/>
      </right>
      <top style="thin">
        <color indexed="64"/>
      </top>
      <bottom style="thin">
        <color rgb="FF00B0F0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3" fontId="0" fillId="0" borderId="0" xfId="0" applyNumberFormat="1" applyProtection="1">
      <alignment vertical="center"/>
    </xf>
    <xf numFmtId="41" fontId="0" fillId="0" borderId="0" xfId="1" applyFont="1" applyProtection="1">
      <alignment vertical="center"/>
    </xf>
    <xf numFmtId="9" fontId="0" fillId="0" borderId="0" xfId="2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41" fontId="0" fillId="0" borderId="0" xfId="1" applyNumberFormat="1" applyFont="1" applyProtection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41" fontId="0" fillId="0" borderId="4" xfId="1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41" fontId="0" fillId="0" borderId="6" xfId="1" applyNumberFormat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9" fontId="3" fillId="2" borderId="8" xfId="2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9" fontId="0" fillId="0" borderId="11" xfId="2" applyNumberFormat="1" applyFont="1" applyBorder="1" applyAlignment="1">
      <alignment horizontal="center" vertical="center"/>
    </xf>
    <xf numFmtId="41" fontId="0" fillId="0" borderId="11" xfId="1" applyNumberFormat="1" applyFont="1" applyBorder="1">
      <alignment vertical="center"/>
    </xf>
    <xf numFmtId="0" fontId="0" fillId="0" borderId="12" xfId="0" applyFont="1" applyBorder="1" applyAlignment="1">
      <alignment horizontal="center" vertical="center"/>
    </xf>
    <xf numFmtId="41" fontId="0" fillId="0" borderId="11" xfId="1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zoomScale="93" zoomScaleNormal="93" workbookViewId="0">
      <selection activeCell="S37" sqref="S37"/>
    </sheetView>
  </sheetViews>
  <sheetFormatPr defaultRowHeight="16.5" x14ac:dyDescent="0.3"/>
  <cols>
    <col min="1" max="1" width="6.375" style="2" customWidth="1"/>
    <col min="2" max="2" width="10.75" style="1" customWidth="1"/>
    <col min="3" max="3" width="13.625" style="2" customWidth="1"/>
    <col min="4" max="4" width="10.75" style="2" customWidth="1"/>
    <col min="5" max="5" width="9.25" style="2" bestFit="1" customWidth="1"/>
    <col min="6" max="6" width="9.125" style="7" customWidth="1"/>
    <col min="7" max="7" width="10.125" style="1" customWidth="1"/>
    <col min="8" max="8" width="11.375" style="1" bestFit="1" customWidth="1"/>
    <col min="9" max="9" width="11.125" style="1" bestFit="1" customWidth="1"/>
    <col min="10" max="16384" width="9" style="1"/>
  </cols>
  <sheetData>
    <row r="1" spans="1:9" ht="37.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9"/>
    </row>
    <row r="2" spans="1:9" x14ac:dyDescent="0.3">
      <c r="C2"/>
      <c r="D2"/>
      <c r="H2" s="10" t="s">
        <v>1</v>
      </c>
      <c r="I2" s="12">
        <v>44481</v>
      </c>
    </row>
    <row r="3" spans="1:9" x14ac:dyDescent="0.3">
      <c r="H3" s="11" t="s">
        <v>2</v>
      </c>
      <c r="I3" s="13" t="s">
        <v>8</v>
      </c>
    </row>
    <row r="4" spans="1:9" ht="18" customHeight="1" x14ac:dyDescent="0.3">
      <c r="A4" s="23" t="s">
        <v>6</v>
      </c>
      <c r="B4" s="24" t="s">
        <v>3</v>
      </c>
      <c r="C4" s="24" t="s">
        <v>4</v>
      </c>
      <c r="D4" s="24" t="s">
        <v>64</v>
      </c>
      <c r="E4" s="25" t="s">
        <v>42</v>
      </c>
      <c r="F4" s="26" t="s">
        <v>5</v>
      </c>
      <c r="G4" s="24" t="s">
        <v>7</v>
      </c>
      <c r="H4" s="24" t="s">
        <v>48</v>
      </c>
      <c r="I4" s="27" t="s">
        <v>61</v>
      </c>
    </row>
    <row r="5" spans="1:9" x14ac:dyDescent="0.3">
      <c r="A5" s="28">
        <v>1</v>
      </c>
      <c r="B5" s="29" t="s">
        <v>9</v>
      </c>
      <c r="C5" s="29" t="s">
        <v>10</v>
      </c>
      <c r="D5" s="29" t="s">
        <v>11</v>
      </c>
      <c r="E5" s="30">
        <v>5</v>
      </c>
      <c r="F5" s="31">
        <f>IF(D5="단체",10%,0%)</f>
        <v>0.1</v>
      </c>
      <c r="G5" s="34">
        <f>(1-F5)*55000</f>
        <v>49500</v>
      </c>
      <c r="H5" s="32">
        <f>명단!$E5*명단!$G5</f>
        <v>247500</v>
      </c>
      <c r="I5" s="33" t="str">
        <f>IF(H5=0,"미납","")</f>
        <v/>
      </c>
    </row>
    <row r="6" spans="1:9" x14ac:dyDescent="0.3">
      <c r="A6" s="15">
        <v>2</v>
      </c>
      <c r="B6" s="16" t="s">
        <v>12</v>
      </c>
      <c r="C6" s="16" t="s">
        <v>13</v>
      </c>
      <c r="D6" s="16" t="s">
        <v>14</v>
      </c>
      <c r="E6" s="17">
        <v>1</v>
      </c>
      <c r="F6" s="31">
        <f t="shared" ref="F6:F27" si="0">IF(D6="단체",10%,0%)</f>
        <v>0</v>
      </c>
      <c r="G6" s="34">
        <f t="shared" ref="G6:G27" si="1">(1-F6)*55000</f>
        <v>55000</v>
      </c>
      <c r="H6" s="18">
        <f>명단!$E6*명단!$G6</f>
        <v>55000</v>
      </c>
      <c r="I6" s="33" t="str">
        <f t="shared" ref="I6:I27" si="2">IF(H6=0,"미납","")</f>
        <v/>
      </c>
    </row>
    <row r="7" spans="1:9" x14ac:dyDescent="0.3">
      <c r="A7" s="15">
        <v>3</v>
      </c>
      <c r="B7" s="16" t="s">
        <v>15</v>
      </c>
      <c r="C7" s="16" t="s">
        <v>16</v>
      </c>
      <c r="D7" s="16" t="s">
        <v>14</v>
      </c>
      <c r="E7" s="17">
        <v>1</v>
      </c>
      <c r="F7" s="31">
        <f t="shared" si="0"/>
        <v>0</v>
      </c>
      <c r="G7" s="34">
        <f t="shared" si="1"/>
        <v>55000</v>
      </c>
      <c r="H7" s="18">
        <f>명단!$E7*명단!$G7</f>
        <v>55000</v>
      </c>
      <c r="I7" s="33" t="str">
        <f t="shared" si="2"/>
        <v/>
      </c>
    </row>
    <row r="8" spans="1:9" x14ac:dyDescent="0.3">
      <c r="A8" s="15">
        <v>4</v>
      </c>
      <c r="B8" s="16" t="s">
        <v>17</v>
      </c>
      <c r="C8" s="16" t="s">
        <v>29</v>
      </c>
      <c r="D8" s="16" t="s">
        <v>11</v>
      </c>
      <c r="E8" s="17">
        <v>10</v>
      </c>
      <c r="F8" s="31">
        <f t="shared" si="0"/>
        <v>0.1</v>
      </c>
      <c r="G8" s="34">
        <f t="shared" si="1"/>
        <v>49500</v>
      </c>
      <c r="H8" s="18">
        <v>0</v>
      </c>
      <c r="I8" s="33" t="str">
        <f t="shared" si="2"/>
        <v>미납</v>
      </c>
    </row>
    <row r="9" spans="1:9" x14ac:dyDescent="0.3">
      <c r="A9" s="15">
        <v>5</v>
      </c>
      <c r="B9" s="16" t="s">
        <v>18</v>
      </c>
      <c r="C9" s="16" t="s">
        <v>35</v>
      </c>
      <c r="D9" s="16" t="s">
        <v>14</v>
      </c>
      <c r="E9" s="17">
        <v>1</v>
      </c>
      <c r="F9" s="31">
        <f t="shared" si="0"/>
        <v>0</v>
      </c>
      <c r="G9" s="34">
        <f t="shared" si="1"/>
        <v>55000</v>
      </c>
      <c r="H9" s="18">
        <f>명단!$E9*명단!$G9</f>
        <v>55000</v>
      </c>
      <c r="I9" s="33" t="str">
        <f t="shared" si="2"/>
        <v/>
      </c>
    </row>
    <row r="10" spans="1:9" x14ac:dyDescent="0.3">
      <c r="A10" s="15">
        <v>6</v>
      </c>
      <c r="B10" s="16" t="s">
        <v>19</v>
      </c>
      <c r="C10" s="16" t="s">
        <v>36</v>
      </c>
      <c r="D10" s="16" t="s">
        <v>14</v>
      </c>
      <c r="E10" s="17">
        <v>1</v>
      </c>
      <c r="F10" s="31">
        <f t="shared" si="0"/>
        <v>0</v>
      </c>
      <c r="G10" s="34">
        <f t="shared" si="1"/>
        <v>55000</v>
      </c>
      <c r="H10" s="18">
        <f>명단!$E10*명단!$G10</f>
        <v>55000</v>
      </c>
      <c r="I10" s="33" t="str">
        <f t="shared" si="2"/>
        <v/>
      </c>
    </row>
    <row r="11" spans="1:9" x14ac:dyDescent="0.3">
      <c r="A11" s="15">
        <v>7</v>
      </c>
      <c r="B11" s="16" t="s">
        <v>20</v>
      </c>
      <c r="C11" s="16" t="s">
        <v>37</v>
      </c>
      <c r="D11" s="16" t="s">
        <v>14</v>
      </c>
      <c r="E11" s="17">
        <v>1</v>
      </c>
      <c r="F11" s="31">
        <f t="shared" si="0"/>
        <v>0</v>
      </c>
      <c r="G11" s="34">
        <f t="shared" si="1"/>
        <v>55000</v>
      </c>
      <c r="H11" s="18">
        <f>명단!$E11*명단!$G11</f>
        <v>55000</v>
      </c>
      <c r="I11" s="33" t="str">
        <f t="shared" si="2"/>
        <v/>
      </c>
    </row>
    <row r="12" spans="1:9" x14ac:dyDescent="0.3">
      <c r="A12" s="15">
        <v>8</v>
      </c>
      <c r="B12" s="16" t="s">
        <v>21</v>
      </c>
      <c r="C12" s="16" t="s">
        <v>30</v>
      </c>
      <c r="D12" s="16" t="s">
        <v>14</v>
      </c>
      <c r="E12" s="17">
        <v>1</v>
      </c>
      <c r="F12" s="31">
        <f t="shared" si="0"/>
        <v>0</v>
      </c>
      <c r="G12" s="34">
        <f t="shared" si="1"/>
        <v>55000</v>
      </c>
      <c r="H12" s="18">
        <f>명단!$E12*명단!$G12</f>
        <v>55000</v>
      </c>
      <c r="I12" s="33" t="str">
        <f t="shared" si="2"/>
        <v/>
      </c>
    </row>
    <row r="13" spans="1:9" x14ac:dyDescent="0.3">
      <c r="A13" s="15">
        <v>9</v>
      </c>
      <c r="B13" s="16" t="s">
        <v>22</v>
      </c>
      <c r="C13" s="16" t="s">
        <v>31</v>
      </c>
      <c r="D13" s="16" t="s">
        <v>14</v>
      </c>
      <c r="E13" s="17">
        <v>1</v>
      </c>
      <c r="F13" s="31">
        <f t="shared" si="0"/>
        <v>0</v>
      </c>
      <c r="G13" s="34">
        <f t="shared" si="1"/>
        <v>55000</v>
      </c>
      <c r="H13" s="18">
        <f>명단!$E13*명단!$G13</f>
        <v>55000</v>
      </c>
      <c r="I13" s="33" t="str">
        <f t="shared" si="2"/>
        <v/>
      </c>
    </row>
    <row r="14" spans="1:9" x14ac:dyDescent="0.3">
      <c r="A14" s="15">
        <v>10</v>
      </c>
      <c r="B14" s="16" t="s">
        <v>23</v>
      </c>
      <c r="C14" s="16" t="s">
        <v>32</v>
      </c>
      <c r="D14" s="16" t="s">
        <v>14</v>
      </c>
      <c r="E14" s="17">
        <v>1</v>
      </c>
      <c r="F14" s="31">
        <f t="shared" si="0"/>
        <v>0</v>
      </c>
      <c r="G14" s="34">
        <f t="shared" si="1"/>
        <v>55000</v>
      </c>
      <c r="H14" s="18">
        <f>명단!$E14*명단!$G14</f>
        <v>55000</v>
      </c>
      <c r="I14" s="33" t="str">
        <f t="shared" si="2"/>
        <v/>
      </c>
    </row>
    <row r="15" spans="1:9" x14ac:dyDescent="0.3">
      <c r="A15" s="15">
        <v>11</v>
      </c>
      <c r="B15" s="16" t="s">
        <v>24</v>
      </c>
      <c r="C15" s="16" t="s">
        <v>33</v>
      </c>
      <c r="D15" s="16" t="s">
        <v>14</v>
      </c>
      <c r="E15" s="17">
        <v>1</v>
      </c>
      <c r="F15" s="31">
        <f t="shared" si="0"/>
        <v>0</v>
      </c>
      <c r="G15" s="34">
        <f t="shared" si="1"/>
        <v>55000</v>
      </c>
      <c r="H15" s="18">
        <v>0</v>
      </c>
      <c r="I15" s="33" t="str">
        <f t="shared" si="2"/>
        <v>미납</v>
      </c>
    </row>
    <row r="16" spans="1:9" x14ac:dyDescent="0.3">
      <c r="A16" s="15">
        <v>12</v>
      </c>
      <c r="B16" s="16" t="s">
        <v>25</v>
      </c>
      <c r="C16" s="16" t="s">
        <v>34</v>
      </c>
      <c r="D16" s="16" t="s">
        <v>14</v>
      </c>
      <c r="E16" s="17">
        <v>1</v>
      </c>
      <c r="F16" s="31">
        <f t="shared" si="0"/>
        <v>0</v>
      </c>
      <c r="G16" s="34">
        <f t="shared" si="1"/>
        <v>55000</v>
      </c>
      <c r="H16" s="18">
        <f>명단!$E16*명단!$G16</f>
        <v>55000</v>
      </c>
      <c r="I16" s="33" t="str">
        <f t="shared" si="2"/>
        <v/>
      </c>
    </row>
    <row r="17" spans="1:9" x14ac:dyDescent="0.3">
      <c r="A17" s="15">
        <v>13</v>
      </c>
      <c r="B17" s="16" t="s">
        <v>26</v>
      </c>
      <c r="C17" s="16" t="s">
        <v>38</v>
      </c>
      <c r="D17" s="16" t="s">
        <v>11</v>
      </c>
      <c r="E17" s="17">
        <v>5</v>
      </c>
      <c r="F17" s="31">
        <f t="shared" si="0"/>
        <v>0.1</v>
      </c>
      <c r="G17" s="34">
        <f t="shared" si="1"/>
        <v>49500</v>
      </c>
      <c r="H17" s="18">
        <f>명단!$E17*명단!$G17</f>
        <v>247500</v>
      </c>
      <c r="I17" s="33" t="str">
        <f t="shared" si="2"/>
        <v/>
      </c>
    </row>
    <row r="18" spans="1:9" x14ac:dyDescent="0.3">
      <c r="A18" s="15">
        <v>14</v>
      </c>
      <c r="B18" s="16" t="s">
        <v>27</v>
      </c>
      <c r="C18" s="16" t="s">
        <v>39</v>
      </c>
      <c r="D18" s="16" t="s">
        <v>11</v>
      </c>
      <c r="E18" s="17">
        <v>8</v>
      </c>
      <c r="F18" s="31">
        <f t="shared" si="0"/>
        <v>0.1</v>
      </c>
      <c r="G18" s="34">
        <f t="shared" si="1"/>
        <v>49500</v>
      </c>
      <c r="H18" s="18">
        <f>명단!$E18*명단!$G18</f>
        <v>396000</v>
      </c>
      <c r="I18" s="33" t="str">
        <f t="shared" si="2"/>
        <v/>
      </c>
    </row>
    <row r="19" spans="1:9" x14ac:dyDescent="0.3">
      <c r="A19" s="15">
        <v>15</v>
      </c>
      <c r="B19" s="16" t="s">
        <v>28</v>
      </c>
      <c r="C19" s="16" t="s">
        <v>40</v>
      </c>
      <c r="D19" s="16" t="s">
        <v>14</v>
      </c>
      <c r="E19" s="17">
        <v>1</v>
      </c>
      <c r="F19" s="31">
        <f t="shared" si="0"/>
        <v>0</v>
      </c>
      <c r="G19" s="34">
        <f t="shared" si="1"/>
        <v>55000</v>
      </c>
      <c r="H19" s="18">
        <f>명단!$E19*명단!$G19</f>
        <v>55000</v>
      </c>
      <c r="I19" s="33" t="str">
        <f t="shared" si="2"/>
        <v/>
      </c>
    </row>
    <row r="20" spans="1:9" x14ac:dyDescent="0.3">
      <c r="A20" s="15">
        <v>16</v>
      </c>
      <c r="B20" s="16" t="s">
        <v>41</v>
      </c>
      <c r="C20" s="16" t="s">
        <v>44</v>
      </c>
      <c r="D20" s="16" t="s">
        <v>43</v>
      </c>
      <c r="E20" s="17">
        <v>1</v>
      </c>
      <c r="F20" s="31">
        <f t="shared" si="0"/>
        <v>0</v>
      </c>
      <c r="G20" s="34">
        <f t="shared" si="1"/>
        <v>55000</v>
      </c>
      <c r="H20" s="18">
        <f>명단!$E20*명단!$G20</f>
        <v>55000</v>
      </c>
      <c r="I20" s="33" t="str">
        <f t="shared" si="2"/>
        <v/>
      </c>
    </row>
    <row r="21" spans="1:9" x14ac:dyDescent="0.3">
      <c r="A21" s="15">
        <v>17</v>
      </c>
      <c r="B21" s="16" t="s">
        <v>45</v>
      </c>
      <c r="C21" s="16" t="s">
        <v>46</v>
      </c>
      <c r="D21" s="16" t="s">
        <v>47</v>
      </c>
      <c r="E21" s="17">
        <v>1</v>
      </c>
      <c r="F21" s="31">
        <f t="shared" si="0"/>
        <v>0</v>
      </c>
      <c r="G21" s="34">
        <f t="shared" si="1"/>
        <v>55000</v>
      </c>
      <c r="H21" s="18">
        <f>명단!$E21*명단!$G21</f>
        <v>55000</v>
      </c>
      <c r="I21" s="33" t="str">
        <f t="shared" si="2"/>
        <v/>
      </c>
    </row>
    <row r="22" spans="1:9" x14ac:dyDescent="0.3">
      <c r="A22" s="15">
        <v>18</v>
      </c>
      <c r="B22" s="16" t="s">
        <v>49</v>
      </c>
      <c r="C22" s="16" t="s">
        <v>50</v>
      </c>
      <c r="D22" s="16" t="s">
        <v>51</v>
      </c>
      <c r="E22" s="17">
        <v>1</v>
      </c>
      <c r="F22" s="31">
        <f t="shared" si="0"/>
        <v>0</v>
      </c>
      <c r="G22" s="34">
        <f t="shared" si="1"/>
        <v>55000</v>
      </c>
      <c r="H22" s="18">
        <f>명단!$E22*명단!$G22</f>
        <v>55000</v>
      </c>
      <c r="I22" s="33" t="str">
        <f t="shared" si="2"/>
        <v/>
      </c>
    </row>
    <row r="23" spans="1:9" x14ac:dyDescent="0.3">
      <c r="A23" s="15">
        <v>19</v>
      </c>
      <c r="B23" s="16" t="s">
        <v>52</v>
      </c>
      <c r="C23" s="16" t="s">
        <v>53</v>
      </c>
      <c r="D23" s="16" t="s">
        <v>54</v>
      </c>
      <c r="E23" s="17">
        <v>12</v>
      </c>
      <c r="F23" s="31">
        <f t="shared" si="0"/>
        <v>0.1</v>
      </c>
      <c r="G23" s="34">
        <f t="shared" si="1"/>
        <v>49500</v>
      </c>
      <c r="H23" s="18">
        <v>0</v>
      </c>
      <c r="I23" s="33" t="str">
        <f t="shared" si="2"/>
        <v>미납</v>
      </c>
    </row>
    <row r="24" spans="1:9" x14ac:dyDescent="0.3">
      <c r="A24" s="15">
        <v>20</v>
      </c>
      <c r="B24" s="16" t="s">
        <v>55</v>
      </c>
      <c r="C24" s="16" t="s">
        <v>56</v>
      </c>
      <c r="D24" s="16" t="s">
        <v>14</v>
      </c>
      <c r="E24" s="17">
        <v>1</v>
      </c>
      <c r="F24" s="31">
        <f t="shared" si="0"/>
        <v>0</v>
      </c>
      <c r="G24" s="34">
        <f t="shared" si="1"/>
        <v>55000</v>
      </c>
      <c r="H24" s="18">
        <f>명단!$E24*명단!$G24</f>
        <v>55000</v>
      </c>
      <c r="I24" s="33" t="str">
        <f t="shared" si="2"/>
        <v/>
      </c>
    </row>
    <row r="25" spans="1:9" x14ac:dyDescent="0.3">
      <c r="A25" s="15">
        <v>21</v>
      </c>
      <c r="B25" s="16" t="s">
        <v>57</v>
      </c>
      <c r="C25" s="16" t="s">
        <v>60</v>
      </c>
      <c r="D25" s="16" t="s">
        <v>14</v>
      </c>
      <c r="E25" s="17">
        <v>1</v>
      </c>
      <c r="F25" s="31">
        <f t="shared" si="0"/>
        <v>0</v>
      </c>
      <c r="G25" s="34">
        <f t="shared" si="1"/>
        <v>55000</v>
      </c>
      <c r="H25" s="18">
        <f>명단!$E25*명단!$G25</f>
        <v>55000</v>
      </c>
      <c r="I25" s="33" t="str">
        <f t="shared" si="2"/>
        <v/>
      </c>
    </row>
    <row r="26" spans="1:9" x14ac:dyDescent="0.3">
      <c r="A26" s="15">
        <v>22</v>
      </c>
      <c r="B26" s="16" t="s">
        <v>58</v>
      </c>
      <c r="C26" s="16" t="s">
        <v>59</v>
      </c>
      <c r="D26" s="16" t="s">
        <v>14</v>
      </c>
      <c r="E26" s="16">
        <v>1</v>
      </c>
      <c r="F26" s="31">
        <f t="shared" si="0"/>
        <v>0</v>
      </c>
      <c r="G26" s="34">
        <f t="shared" si="1"/>
        <v>55000</v>
      </c>
      <c r="H26" s="18">
        <f>명단!$E26*명단!$G26</f>
        <v>55000</v>
      </c>
      <c r="I26" s="33" t="str">
        <f t="shared" si="2"/>
        <v/>
      </c>
    </row>
    <row r="27" spans="1:9" x14ac:dyDescent="0.3">
      <c r="A27" s="19">
        <v>23</v>
      </c>
      <c r="B27" s="20" t="s">
        <v>63</v>
      </c>
      <c r="C27" s="20" t="s">
        <v>62</v>
      </c>
      <c r="D27" s="20" t="s">
        <v>14</v>
      </c>
      <c r="E27" s="21">
        <v>1</v>
      </c>
      <c r="F27" s="31">
        <f t="shared" si="0"/>
        <v>0</v>
      </c>
      <c r="G27" s="34">
        <f t="shared" si="1"/>
        <v>55000</v>
      </c>
      <c r="H27" s="22">
        <v>0</v>
      </c>
      <c r="I27" s="33" t="str">
        <f t="shared" si="2"/>
        <v>미납</v>
      </c>
    </row>
    <row r="28" spans="1:9" x14ac:dyDescent="0.3">
      <c r="A28" s="4"/>
      <c r="B28" s="2"/>
      <c r="E28" s="3"/>
      <c r="G28" s="5"/>
      <c r="H28" s="14"/>
      <c r="I28" s="3"/>
    </row>
    <row r="29" spans="1:9" x14ac:dyDescent="0.3">
      <c r="A29" s="4"/>
      <c r="B29" s="2"/>
      <c r="E29" s="3"/>
      <c r="G29" s="5"/>
      <c r="H29" s="14"/>
      <c r="I29" s="3"/>
    </row>
    <row r="30" spans="1:9" x14ac:dyDescent="0.3">
      <c r="A30" s="4"/>
      <c r="B30" s="2"/>
      <c r="E30" s="3"/>
      <c r="G30" s="5"/>
      <c r="H30" s="14"/>
      <c r="I30" s="3"/>
    </row>
    <row r="31" spans="1:9" x14ac:dyDescent="0.3">
      <c r="A31" s="4"/>
      <c r="B31" s="2"/>
      <c r="E31" s="3"/>
      <c r="G31" s="5"/>
      <c r="H31" s="14"/>
      <c r="I31" s="3"/>
    </row>
    <row r="32" spans="1:9" x14ac:dyDescent="0.3">
      <c r="A32" s="4"/>
      <c r="G32" s="5"/>
      <c r="H32" s="6"/>
    </row>
    <row r="33" spans="1:8" x14ac:dyDescent="0.3">
      <c r="A33" s="4"/>
      <c r="G33" s="5"/>
      <c r="H33" s="6"/>
    </row>
    <row r="34" spans="1:8" x14ac:dyDescent="0.3">
      <c r="A34" s="4"/>
      <c r="G34" s="5"/>
      <c r="H34" s="6"/>
    </row>
    <row r="35" spans="1:8" x14ac:dyDescent="0.3">
      <c r="A35" s="4"/>
      <c r="G35" s="5"/>
      <c r="H35" s="6"/>
    </row>
    <row r="36" spans="1:8" x14ac:dyDescent="0.3">
      <c r="A36" s="4"/>
      <c r="G36" s="5"/>
      <c r="H36" s="6"/>
    </row>
    <row r="37" spans="1:8" x14ac:dyDescent="0.3">
      <c r="A37" s="4"/>
      <c r="G37" s="5"/>
      <c r="H37" s="6"/>
    </row>
    <row r="38" spans="1:8" x14ac:dyDescent="0.3">
      <c r="A38" s="4"/>
      <c r="G38" s="5"/>
      <c r="H38" s="6"/>
    </row>
    <row r="39" spans="1:8" x14ac:dyDescent="0.3">
      <c r="A39" s="4"/>
      <c r="G39" s="5"/>
      <c r="H39" s="6"/>
    </row>
    <row r="40" spans="1:8" x14ac:dyDescent="0.3">
      <c r="A40" s="4"/>
      <c r="G40" s="5"/>
      <c r="H40" s="6"/>
    </row>
    <row r="41" spans="1:8" x14ac:dyDescent="0.3">
      <c r="A41" s="4"/>
      <c r="G41" s="5"/>
      <c r="H41" s="6"/>
    </row>
    <row r="42" spans="1:8" x14ac:dyDescent="0.3">
      <c r="A42" s="4"/>
      <c r="G42" s="5"/>
      <c r="H42" s="6"/>
    </row>
    <row r="43" spans="1:8" x14ac:dyDescent="0.3">
      <c r="A43" s="4"/>
      <c r="G43" s="5"/>
      <c r="H43" s="6"/>
    </row>
    <row r="44" spans="1:8" x14ac:dyDescent="0.3">
      <c r="A44" s="4"/>
      <c r="G44" s="5"/>
      <c r="H44" s="6"/>
    </row>
    <row r="45" spans="1:8" x14ac:dyDescent="0.3">
      <c r="A45" s="4"/>
      <c r="G45" s="5"/>
      <c r="H45" s="6"/>
    </row>
    <row r="46" spans="1:8" x14ac:dyDescent="0.3">
      <c r="A46" s="4"/>
      <c r="G46" s="5"/>
      <c r="H46" s="6"/>
    </row>
    <row r="47" spans="1:8" x14ac:dyDescent="0.3">
      <c r="A47" s="4"/>
      <c r="G47" s="5"/>
      <c r="H47" s="6"/>
    </row>
    <row r="48" spans="1:8" x14ac:dyDescent="0.3">
      <c r="A48" s="4"/>
      <c r="G48" s="5"/>
      <c r="H48" s="6"/>
    </row>
    <row r="49" spans="1:8" x14ac:dyDescent="0.3">
      <c r="A49" s="4"/>
      <c r="G49" s="5"/>
      <c r="H49" s="6"/>
    </row>
    <row r="50" spans="1:8" x14ac:dyDescent="0.3">
      <c r="A50" s="4"/>
      <c r="G50" s="5"/>
      <c r="H50" s="6"/>
    </row>
    <row r="51" spans="1:8" x14ac:dyDescent="0.3">
      <c r="A51" s="4"/>
      <c r="G51" s="5"/>
      <c r="H51" s="6"/>
    </row>
    <row r="52" spans="1:8" x14ac:dyDescent="0.3">
      <c r="A52" s="4"/>
      <c r="G52" s="5"/>
      <c r="H52" s="6"/>
    </row>
    <row r="53" spans="1:8" x14ac:dyDescent="0.3">
      <c r="A53" s="4"/>
      <c r="G53" s="5"/>
      <c r="H53" s="6"/>
    </row>
    <row r="54" spans="1:8" x14ac:dyDescent="0.3">
      <c r="A54" s="4"/>
      <c r="G54" s="5"/>
      <c r="H54" s="6"/>
    </row>
    <row r="55" spans="1:8" x14ac:dyDescent="0.3">
      <c r="A55" s="4"/>
      <c r="G55" s="5"/>
      <c r="H55" s="6"/>
    </row>
    <row r="56" spans="1:8" x14ac:dyDescent="0.3">
      <c r="A56" s="4"/>
      <c r="G56" s="5"/>
      <c r="H56" s="6"/>
    </row>
    <row r="57" spans="1:8" x14ac:dyDescent="0.3">
      <c r="A57" s="4"/>
      <c r="G57" s="5"/>
      <c r="H57" s="6"/>
    </row>
    <row r="58" spans="1:8" x14ac:dyDescent="0.3">
      <c r="A58" s="4"/>
      <c r="G58" s="5"/>
      <c r="H58" s="6"/>
    </row>
    <row r="59" spans="1:8" x14ac:dyDescent="0.3">
      <c r="A59" s="4"/>
      <c r="G59" s="5"/>
      <c r="H59" s="6"/>
    </row>
    <row r="60" spans="1:8" x14ac:dyDescent="0.3">
      <c r="A60" s="4"/>
      <c r="G60" s="5"/>
      <c r="H60" s="6"/>
    </row>
    <row r="61" spans="1:8" x14ac:dyDescent="0.3">
      <c r="A61" s="4"/>
      <c r="G61" s="5"/>
      <c r="H61" s="6"/>
    </row>
    <row r="62" spans="1:8" x14ac:dyDescent="0.3">
      <c r="A62" s="4"/>
      <c r="G62" s="5"/>
      <c r="H62" s="6"/>
    </row>
    <row r="63" spans="1:8" x14ac:dyDescent="0.3">
      <c r="A63" s="4"/>
      <c r="G63" s="5"/>
      <c r="H63" s="6"/>
    </row>
    <row r="64" spans="1:8" x14ac:dyDescent="0.3">
      <c r="A64" s="4"/>
      <c r="G64" s="5"/>
      <c r="H64" s="6"/>
    </row>
    <row r="65" spans="1:8" x14ac:dyDescent="0.3">
      <c r="A65" s="4"/>
      <c r="G65" s="5"/>
      <c r="H65" s="6"/>
    </row>
    <row r="66" spans="1:8" x14ac:dyDescent="0.3">
      <c r="A66" s="4"/>
      <c r="G66" s="5"/>
      <c r="H66" s="6"/>
    </row>
    <row r="67" spans="1:8" x14ac:dyDescent="0.3">
      <c r="A67" s="4"/>
      <c r="G67" s="5"/>
      <c r="H67" s="6"/>
    </row>
    <row r="68" spans="1:8" x14ac:dyDescent="0.3">
      <c r="A68" s="4"/>
      <c r="G68" s="5"/>
      <c r="H68" s="6"/>
    </row>
    <row r="69" spans="1:8" x14ac:dyDescent="0.3">
      <c r="A69" s="4"/>
      <c r="G69" s="5"/>
      <c r="H69" s="6"/>
    </row>
    <row r="70" spans="1:8" x14ac:dyDescent="0.3">
      <c r="A70" s="4"/>
      <c r="G70" s="5"/>
      <c r="H70" s="6"/>
    </row>
    <row r="71" spans="1:8" x14ac:dyDescent="0.3">
      <c r="A71" s="4"/>
      <c r="G71" s="5"/>
      <c r="H71" s="6"/>
    </row>
    <row r="72" spans="1:8" x14ac:dyDescent="0.3">
      <c r="A72" s="4"/>
      <c r="G72" s="5"/>
      <c r="H72" s="6"/>
    </row>
    <row r="73" spans="1:8" x14ac:dyDescent="0.3">
      <c r="A73" s="4"/>
      <c r="G73" s="5"/>
      <c r="H73" s="6"/>
    </row>
    <row r="74" spans="1:8" x14ac:dyDescent="0.3">
      <c r="A74" s="4"/>
      <c r="G74" s="5"/>
      <c r="H74" s="6"/>
    </row>
    <row r="75" spans="1:8" x14ac:dyDescent="0.3">
      <c r="A75" s="4"/>
      <c r="G75" s="5"/>
      <c r="H75" s="6"/>
    </row>
    <row r="76" spans="1:8" x14ac:dyDescent="0.3">
      <c r="A76" s="4"/>
      <c r="G76" s="5"/>
      <c r="H76" s="6"/>
    </row>
    <row r="77" spans="1:8" x14ac:dyDescent="0.3">
      <c r="A77" s="4"/>
      <c r="G77" s="5"/>
      <c r="H77" s="6"/>
    </row>
    <row r="78" spans="1:8" x14ac:dyDescent="0.3">
      <c r="A78" s="4"/>
      <c r="G78" s="5"/>
      <c r="H78" s="6"/>
    </row>
    <row r="79" spans="1:8" x14ac:dyDescent="0.3">
      <c r="A79" s="4"/>
      <c r="G79" s="5"/>
      <c r="H79" s="6"/>
    </row>
    <row r="80" spans="1:8" x14ac:dyDescent="0.3">
      <c r="A80" s="4"/>
      <c r="G80" s="5"/>
      <c r="H80" s="6"/>
    </row>
    <row r="81" spans="1:8" x14ac:dyDescent="0.3">
      <c r="A81" s="4"/>
      <c r="G81" s="5"/>
      <c r="H81" s="6"/>
    </row>
    <row r="82" spans="1:8" x14ac:dyDescent="0.3">
      <c r="A82" s="4"/>
      <c r="G82" s="5"/>
      <c r="H82" s="6"/>
    </row>
    <row r="83" spans="1:8" x14ac:dyDescent="0.3">
      <c r="A83" s="4"/>
      <c r="G83" s="5"/>
      <c r="H83" s="6"/>
    </row>
    <row r="84" spans="1:8" x14ac:dyDescent="0.3">
      <c r="A84" s="4"/>
      <c r="G84" s="5"/>
      <c r="H84" s="6"/>
    </row>
    <row r="85" spans="1:8" x14ac:dyDescent="0.3">
      <c r="A85" s="4"/>
      <c r="G85" s="5"/>
      <c r="H85" s="6"/>
    </row>
    <row r="86" spans="1:8" x14ac:dyDescent="0.3">
      <c r="A86" s="4"/>
      <c r="G86" s="5"/>
      <c r="H86" s="6"/>
    </row>
    <row r="87" spans="1:8" x14ac:dyDescent="0.3">
      <c r="A87" s="4"/>
      <c r="G87" s="5"/>
      <c r="H87" s="6"/>
    </row>
    <row r="88" spans="1:8" x14ac:dyDescent="0.3">
      <c r="A88" s="4"/>
      <c r="G88" s="5"/>
      <c r="H88" s="6"/>
    </row>
    <row r="89" spans="1:8" x14ac:dyDescent="0.3">
      <c r="A89" s="4"/>
      <c r="G89" s="5"/>
      <c r="H89" s="6"/>
    </row>
    <row r="90" spans="1:8" x14ac:dyDescent="0.3">
      <c r="A90" s="4"/>
      <c r="G90" s="5"/>
      <c r="H90" s="6"/>
    </row>
    <row r="91" spans="1:8" x14ac:dyDescent="0.3">
      <c r="A91" s="4"/>
      <c r="G91" s="5"/>
      <c r="H91" s="6"/>
    </row>
    <row r="92" spans="1:8" x14ac:dyDescent="0.3">
      <c r="A92" s="4"/>
      <c r="G92" s="5"/>
      <c r="H92" s="6"/>
    </row>
    <row r="93" spans="1:8" x14ac:dyDescent="0.3">
      <c r="A93" s="4"/>
      <c r="G93" s="5"/>
      <c r="H93" s="6"/>
    </row>
    <row r="94" spans="1:8" x14ac:dyDescent="0.3">
      <c r="A94" s="4"/>
      <c r="G94" s="5"/>
      <c r="H94" s="6"/>
    </row>
    <row r="95" spans="1:8" x14ac:dyDescent="0.3">
      <c r="A95" s="4"/>
      <c r="G95" s="5"/>
      <c r="H95" s="6"/>
    </row>
    <row r="96" spans="1:8" x14ac:dyDescent="0.3">
      <c r="A96" s="4"/>
      <c r="G96" s="5"/>
      <c r="H96" s="6"/>
    </row>
    <row r="97" spans="1:8" x14ac:dyDescent="0.3">
      <c r="A97" s="4"/>
      <c r="G97" s="5"/>
      <c r="H97" s="6"/>
    </row>
    <row r="98" spans="1:8" x14ac:dyDescent="0.3">
      <c r="A98" s="4"/>
      <c r="G98" s="5"/>
      <c r="H98" s="6"/>
    </row>
    <row r="99" spans="1:8" x14ac:dyDescent="0.3">
      <c r="A99" s="4"/>
      <c r="G99" s="5"/>
      <c r="H99" s="6"/>
    </row>
    <row r="100" spans="1:8" x14ac:dyDescent="0.3">
      <c r="A100" s="4"/>
      <c r="G100" s="5"/>
      <c r="H100" s="6"/>
    </row>
  </sheetData>
  <sheetProtection formatCells="0" formatColumns="0" formatRows="0" insertColumns="0" insertRows="0" sort="0" autoFilter="0" pivotTables="0"/>
  <phoneticPr fontId="1" type="noConversion"/>
  <conditionalFormatting sqref="A5:I27">
    <cfRule type="expression" dxfId="0" priority="2">
      <formula>$I5="미납"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FE65B1C-9169-4EFD-A96F-81183D8E7E7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3Symbols" iconId="0"/>
              <x14:cfIcon iconSet="3Symbols" iconId="2"/>
            </x14:iconSet>
          </x14:cfRule>
          <xm:sqref>H5:H27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2015-12-07T18:07:00Z</cp:lastPrinted>
  <dcterms:created xsi:type="dcterms:W3CDTF">2013-09-02T12:06:21Z</dcterms:created>
  <dcterms:modified xsi:type="dcterms:W3CDTF">2021-11-19T04:16:30Z</dcterms:modified>
</cp:coreProperties>
</file>