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예제파일_최종\5장\"/>
    </mc:Choice>
  </mc:AlternateContent>
  <xr:revisionPtr revIDLastSave="0" documentId="13_ncr:1_{0B626B1B-A2DC-4033-92BA-372A50412B8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평가표" sheetId="2" r:id="rId1"/>
  </sheets>
  <definedNames>
    <definedName name="고가w">평가표!$B$4</definedName>
    <definedName name="면접w">평가표!$C$4</definedName>
    <definedName name="어학w">평가표!$D$4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  <c r="I22" i="2"/>
  <c r="H22" i="2"/>
  <c r="G22" i="2"/>
  <c r="I21" i="2"/>
  <c r="H21" i="2"/>
  <c r="G21" i="2"/>
  <c r="J21" i="2" s="1"/>
  <c r="J20" i="2"/>
  <c r="I20" i="2"/>
  <c r="H20" i="2"/>
  <c r="G20" i="2"/>
  <c r="I19" i="2"/>
  <c r="H19" i="2"/>
  <c r="G19" i="2"/>
  <c r="J19" i="2" s="1"/>
  <c r="G8" i="2"/>
  <c r="G9" i="2"/>
  <c r="J9" i="2" s="1"/>
  <c r="H9" i="2"/>
  <c r="I9" i="2"/>
  <c r="G10" i="2"/>
  <c r="J10" i="2" s="1"/>
  <c r="H10" i="2"/>
  <c r="I10" i="2"/>
  <c r="G11" i="2"/>
  <c r="J11" i="2" s="1"/>
  <c r="H11" i="2"/>
  <c r="I11" i="2"/>
  <c r="G12" i="2"/>
  <c r="H12" i="2"/>
  <c r="J12" i="2" s="1"/>
  <c r="I12" i="2"/>
  <c r="G13" i="2"/>
  <c r="J13" i="2" s="1"/>
  <c r="H13" i="2"/>
  <c r="I13" i="2"/>
  <c r="G14" i="2"/>
  <c r="J14" i="2" s="1"/>
  <c r="H14" i="2"/>
  <c r="I14" i="2"/>
  <c r="G15" i="2"/>
  <c r="J15" i="2" s="1"/>
  <c r="H15" i="2"/>
  <c r="I15" i="2"/>
  <c r="G16" i="2"/>
  <c r="H16" i="2"/>
  <c r="J16" i="2" s="1"/>
  <c r="I16" i="2"/>
  <c r="G17" i="2"/>
  <c r="J17" i="2" s="1"/>
  <c r="H17" i="2"/>
  <c r="I17" i="2"/>
  <c r="G18" i="2"/>
  <c r="J18" i="2" s="1"/>
  <c r="H18" i="2"/>
  <c r="I18" i="2"/>
  <c r="I8" i="2"/>
  <c r="J8" i="2" s="1"/>
  <c r="H8" i="2"/>
</calcChain>
</file>

<file path=xl/sharedStrings.xml><?xml version="1.0" encoding="utf-8"?>
<sst xmlns="http://schemas.openxmlformats.org/spreadsheetml/2006/main" count="97" uniqueCount="46">
  <si>
    <t>면접</t>
    <phoneticPr fontId="2" type="noConversion"/>
  </si>
  <si>
    <t>부서명</t>
    <phoneticPr fontId="2" type="noConversion"/>
  </si>
  <si>
    <t>직급</t>
    <phoneticPr fontId="2" type="noConversion"/>
  </si>
  <si>
    <t>성명</t>
    <phoneticPr fontId="2" type="noConversion"/>
  </si>
  <si>
    <t>인사팀</t>
    <phoneticPr fontId="2" type="noConversion"/>
  </si>
  <si>
    <t>대리</t>
    <phoneticPr fontId="2" type="noConversion"/>
  </si>
  <si>
    <t>사원</t>
    <phoneticPr fontId="2" type="noConversion"/>
  </si>
  <si>
    <t>과장</t>
    <phoneticPr fontId="2" type="noConversion"/>
  </si>
  <si>
    <t>차장</t>
    <phoneticPr fontId="2" type="noConversion"/>
  </si>
  <si>
    <t>기획팀</t>
    <phoneticPr fontId="2" type="noConversion"/>
  </si>
  <si>
    <t>홍보팀</t>
    <phoneticPr fontId="2" type="noConversion"/>
  </si>
  <si>
    <t>총무팀</t>
    <phoneticPr fontId="2" type="noConversion"/>
  </si>
  <si>
    <t>재무팀</t>
    <phoneticPr fontId="2" type="noConversion"/>
  </si>
  <si>
    <t>이민호</t>
    <phoneticPr fontId="2" type="noConversion"/>
  </si>
  <si>
    <t>강선재</t>
    <phoneticPr fontId="2" type="noConversion"/>
  </si>
  <si>
    <t>정미선</t>
    <phoneticPr fontId="2" type="noConversion"/>
  </si>
  <si>
    <t>홍미옥</t>
    <phoneticPr fontId="2" type="noConversion"/>
  </si>
  <si>
    <t>박철수</t>
    <phoneticPr fontId="2" type="noConversion"/>
  </si>
  <si>
    <t>문영희</t>
    <phoneticPr fontId="2" type="noConversion"/>
  </si>
  <si>
    <t>손나영</t>
    <phoneticPr fontId="2" type="noConversion"/>
  </si>
  <si>
    <t>최선우</t>
    <phoneticPr fontId="2" type="noConversion"/>
  </si>
  <si>
    <t>나영우</t>
    <phoneticPr fontId="2" type="noConversion"/>
  </si>
  <si>
    <t>김형욱</t>
    <phoneticPr fontId="2" type="noConversion"/>
  </si>
  <si>
    <t>노상민</t>
    <phoneticPr fontId="2" type="noConversion"/>
  </si>
  <si>
    <t>어학</t>
    <phoneticPr fontId="2" type="noConversion"/>
  </si>
  <si>
    <t>고가</t>
    <phoneticPr fontId="2" type="noConversion"/>
  </si>
  <si>
    <t>평가점수</t>
    <phoneticPr fontId="2" type="noConversion"/>
  </si>
  <si>
    <t>가중치적용</t>
    <phoneticPr fontId="2" type="noConversion"/>
  </si>
  <si>
    <t>상반기 승격 대상자 평가표</t>
    <phoneticPr fontId="2" type="noConversion"/>
  </si>
  <si>
    <t>가중치
(Weight)</t>
    <phoneticPr fontId="2" type="noConversion"/>
  </si>
  <si>
    <t>고가w</t>
    <phoneticPr fontId="2" type="noConversion"/>
  </si>
  <si>
    <t>면접w</t>
    <phoneticPr fontId="2" type="noConversion"/>
  </si>
  <si>
    <t>어학w</t>
    <phoneticPr fontId="2" type="noConversion"/>
  </si>
  <si>
    <t>승격유무</t>
    <phoneticPr fontId="2" type="noConversion"/>
  </si>
  <si>
    <t>A</t>
    <phoneticPr fontId="2" type="noConversion"/>
  </si>
  <si>
    <t>C</t>
    <phoneticPr fontId="2" type="noConversion"/>
  </si>
  <si>
    <t>B</t>
    <phoneticPr fontId="2" type="noConversion"/>
  </si>
  <si>
    <t>D</t>
    <phoneticPr fontId="2" type="noConversion"/>
  </si>
  <si>
    <t>동료평가</t>
    <phoneticPr fontId="2" type="noConversion"/>
  </si>
  <si>
    <t>점수</t>
    <phoneticPr fontId="2" type="noConversion"/>
  </si>
  <si>
    <t>발표</t>
    <phoneticPr fontId="2" type="noConversion"/>
  </si>
  <si>
    <t>발표평가</t>
    <phoneticPr fontId="2" type="noConversion"/>
  </si>
  <si>
    <t>동료</t>
    <phoneticPr fontId="2" type="noConversion"/>
  </si>
  <si>
    <t>마케팅</t>
    <phoneticPr fontId="2" type="noConversion"/>
  </si>
  <si>
    <t>영업팀</t>
    <phoneticPr fontId="2" type="noConversion"/>
  </si>
  <si>
    <t>주임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</si>
</sst>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78" fontId="0" fillId="0" borderId="1" xfId="1" applyNumberFormat="1" applyFont="1" applyBorder="1" applyAlignment="1">
      <alignment horizontal="left" vertical="center"/>
    </xf>
    <xf numFmtId="41" fontId="0" fillId="0" borderId="1" xfId="1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42" fontId="0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activeCell="O6" sqref="O6:O7"/>
    </sheetView>
  </sheetViews>
  <sheetFormatPr defaultRowHeight="16.5" x14ac:dyDescent="0.3"/>
  <cols>
    <col min="1" max="3" width="8.375" customWidth="1"/>
    <col min="4" max="4" width="7" bestFit="1" customWidth="1"/>
    <col min="5" max="9" width="5.5" bestFit="1" customWidth="1"/>
    <col min="10" max="12" width="8.375" customWidth="1"/>
    <col min="13" max="15" width="9" customWidth="1"/>
    <col min="16" max="16" width="9.375" bestFit="1" customWidth="1"/>
  </cols>
  <sheetData>
    <row r="1" spans="1:16" ht="34.5" customHeight="1" x14ac:dyDescent="0.3">
      <c r="A1" s="6" t="s">
        <v>28</v>
      </c>
      <c r="B1" s="6"/>
      <c r="C1" s="6"/>
      <c r="D1" s="6"/>
      <c r="E1" s="6"/>
      <c r="F1" s="6"/>
      <c r="G1" s="6"/>
    </row>
    <row r="2" spans="1:16" ht="16.5" customHeight="1" x14ac:dyDescent="0.3">
      <c r="A2" s="4"/>
    </row>
    <row r="3" spans="1:16" ht="17.25" customHeight="1" x14ac:dyDescent="0.3">
      <c r="A3" s="19" t="s">
        <v>29</v>
      </c>
      <c r="B3" s="5" t="s">
        <v>30</v>
      </c>
      <c r="C3" s="5" t="s">
        <v>31</v>
      </c>
      <c r="D3" s="5" t="s">
        <v>32</v>
      </c>
    </row>
    <row r="4" spans="1:16" ht="17.25" customHeight="1" x14ac:dyDescent="0.3">
      <c r="A4" s="20"/>
      <c r="B4" s="7">
        <v>0.45</v>
      </c>
      <c r="C4" s="7">
        <v>0.35</v>
      </c>
      <c r="D4" s="7">
        <v>0.2</v>
      </c>
    </row>
    <row r="5" spans="1:16" ht="17.25" customHeight="1" x14ac:dyDescent="0.3">
      <c r="M5" s="15"/>
      <c r="N5" s="15"/>
      <c r="O5" s="15"/>
    </row>
    <row r="6" spans="1:16" ht="17.25" customHeight="1" x14ac:dyDescent="0.3">
      <c r="A6" s="27" t="s">
        <v>1</v>
      </c>
      <c r="B6" s="29" t="s">
        <v>2</v>
      </c>
      <c r="C6" s="29" t="s">
        <v>3</v>
      </c>
      <c r="D6" s="24" t="s">
        <v>26</v>
      </c>
      <c r="E6" s="25"/>
      <c r="F6" s="26"/>
      <c r="G6" s="21" t="s">
        <v>27</v>
      </c>
      <c r="H6" s="22"/>
      <c r="I6" s="23"/>
      <c r="J6" s="17" t="s">
        <v>39</v>
      </c>
      <c r="K6" s="17" t="s">
        <v>40</v>
      </c>
      <c r="L6" s="17" t="s">
        <v>42</v>
      </c>
      <c r="M6" s="16" t="s">
        <v>41</v>
      </c>
      <c r="N6" s="16" t="s">
        <v>38</v>
      </c>
      <c r="O6" s="16" t="s">
        <v>33</v>
      </c>
    </row>
    <row r="7" spans="1:16" x14ac:dyDescent="0.3">
      <c r="A7" s="28"/>
      <c r="B7" s="30"/>
      <c r="C7" s="30"/>
      <c r="D7" s="10" t="s">
        <v>25</v>
      </c>
      <c r="E7" s="10" t="s">
        <v>0</v>
      </c>
      <c r="F7" s="10" t="s">
        <v>24</v>
      </c>
      <c r="G7" s="11" t="s">
        <v>25</v>
      </c>
      <c r="H7" s="11" t="s">
        <v>0</v>
      </c>
      <c r="I7" s="11" t="s">
        <v>24</v>
      </c>
      <c r="J7" s="18"/>
      <c r="K7" s="18"/>
      <c r="L7" s="18"/>
      <c r="M7" s="16"/>
      <c r="N7" s="16"/>
      <c r="O7" s="16"/>
    </row>
    <row r="8" spans="1:16" ht="17.25" customHeight="1" x14ac:dyDescent="0.3">
      <c r="A8" s="1" t="s">
        <v>4</v>
      </c>
      <c r="B8" s="1" t="s">
        <v>5</v>
      </c>
      <c r="C8" s="1" t="s">
        <v>13</v>
      </c>
      <c r="D8" s="9">
        <v>10</v>
      </c>
      <c r="E8" s="9">
        <v>9</v>
      </c>
      <c r="F8" s="9">
        <v>10</v>
      </c>
      <c r="G8" s="8">
        <f t="shared" ref="G8:G18" si="0">D8*고가w</f>
        <v>4.5</v>
      </c>
      <c r="H8" s="8">
        <f t="shared" ref="H8:H18" si="1">E8*면접w</f>
        <v>3.15</v>
      </c>
      <c r="I8" s="8">
        <f t="shared" ref="I8:I18" si="2">F8*어학w</f>
        <v>2</v>
      </c>
      <c r="J8" s="8">
        <f>SUM(G8:I8)</f>
        <v>9.65</v>
      </c>
      <c r="K8" s="13" t="s">
        <v>34</v>
      </c>
      <c r="L8" s="13" t="s">
        <v>34</v>
      </c>
      <c r="M8" s="12"/>
      <c r="N8" s="14"/>
      <c r="O8" s="12"/>
      <c r="P8" s="2"/>
    </row>
    <row r="9" spans="1:16" ht="17.25" customHeight="1" x14ac:dyDescent="0.3">
      <c r="A9" s="1" t="s">
        <v>4</v>
      </c>
      <c r="B9" s="1" t="s">
        <v>6</v>
      </c>
      <c r="C9" s="1" t="s">
        <v>14</v>
      </c>
      <c r="D9" s="9">
        <v>8</v>
      </c>
      <c r="E9" s="9">
        <v>8</v>
      </c>
      <c r="F9" s="9">
        <v>8</v>
      </c>
      <c r="G9" s="8">
        <f t="shared" si="0"/>
        <v>3.6</v>
      </c>
      <c r="H9" s="8">
        <f t="shared" si="1"/>
        <v>2.8</v>
      </c>
      <c r="I9" s="8">
        <f t="shared" si="2"/>
        <v>1.6</v>
      </c>
      <c r="J9" s="8">
        <f t="shared" ref="J9:J18" si="3">SUM(G9:I9)</f>
        <v>8</v>
      </c>
      <c r="K9" s="13" t="s">
        <v>34</v>
      </c>
      <c r="L9" s="13" t="s">
        <v>36</v>
      </c>
      <c r="M9" s="12"/>
      <c r="N9" s="14"/>
      <c r="O9" s="12"/>
    </row>
    <row r="10" spans="1:16" ht="17.25" customHeight="1" x14ac:dyDescent="0.3">
      <c r="A10" s="1" t="s">
        <v>9</v>
      </c>
      <c r="B10" s="1" t="s">
        <v>7</v>
      </c>
      <c r="C10" s="1" t="s">
        <v>15</v>
      </c>
      <c r="D10" s="9">
        <v>5</v>
      </c>
      <c r="E10" s="9">
        <v>7</v>
      </c>
      <c r="F10" s="9">
        <v>8</v>
      </c>
      <c r="G10" s="8">
        <f t="shared" si="0"/>
        <v>2.25</v>
      </c>
      <c r="H10" s="8">
        <f t="shared" si="1"/>
        <v>2.4499999999999997</v>
      </c>
      <c r="I10" s="8">
        <f t="shared" si="2"/>
        <v>1.6</v>
      </c>
      <c r="J10" s="8">
        <f t="shared" si="3"/>
        <v>6.2999999999999989</v>
      </c>
      <c r="K10" s="13" t="s">
        <v>35</v>
      </c>
      <c r="L10" s="13" t="s">
        <v>35</v>
      </c>
      <c r="M10" s="12"/>
      <c r="N10" s="14"/>
      <c r="O10" s="12"/>
    </row>
    <row r="11" spans="1:16" ht="17.25" customHeight="1" x14ac:dyDescent="0.3">
      <c r="A11" s="1" t="s">
        <v>9</v>
      </c>
      <c r="B11" s="1" t="s">
        <v>6</v>
      </c>
      <c r="C11" s="1" t="s">
        <v>16</v>
      </c>
      <c r="D11" s="9">
        <v>10</v>
      </c>
      <c r="E11" s="9">
        <v>9</v>
      </c>
      <c r="F11" s="9">
        <v>9</v>
      </c>
      <c r="G11" s="8">
        <f t="shared" si="0"/>
        <v>4.5</v>
      </c>
      <c r="H11" s="8">
        <f t="shared" si="1"/>
        <v>3.15</v>
      </c>
      <c r="I11" s="8">
        <f t="shared" si="2"/>
        <v>1.8</v>
      </c>
      <c r="J11" s="8">
        <f t="shared" si="3"/>
        <v>9.4500000000000011</v>
      </c>
      <c r="K11" s="13" t="s">
        <v>35</v>
      </c>
      <c r="L11" s="13" t="s">
        <v>35</v>
      </c>
      <c r="M11" s="12"/>
      <c r="N11" s="14"/>
      <c r="O11" s="12"/>
    </row>
    <row r="12" spans="1:16" ht="17.25" customHeight="1" x14ac:dyDescent="0.3">
      <c r="A12" s="1" t="s">
        <v>9</v>
      </c>
      <c r="B12" s="1" t="s">
        <v>5</v>
      </c>
      <c r="C12" s="1" t="s">
        <v>17</v>
      </c>
      <c r="D12" s="9">
        <v>7</v>
      </c>
      <c r="E12" s="9">
        <v>10</v>
      </c>
      <c r="F12" s="9">
        <v>8</v>
      </c>
      <c r="G12" s="8">
        <f t="shared" si="0"/>
        <v>3.15</v>
      </c>
      <c r="H12" s="8">
        <f t="shared" si="1"/>
        <v>3.5</v>
      </c>
      <c r="I12" s="8">
        <f t="shared" si="2"/>
        <v>1.6</v>
      </c>
      <c r="J12" s="8">
        <f t="shared" si="3"/>
        <v>8.25</v>
      </c>
      <c r="K12" s="13" t="s">
        <v>36</v>
      </c>
      <c r="L12" s="13" t="s">
        <v>36</v>
      </c>
      <c r="M12" s="12"/>
      <c r="N12" s="14"/>
      <c r="O12" s="12"/>
    </row>
    <row r="13" spans="1:16" ht="17.25" customHeight="1" x14ac:dyDescent="0.3">
      <c r="A13" s="1" t="s">
        <v>10</v>
      </c>
      <c r="B13" s="1" t="s">
        <v>8</v>
      </c>
      <c r="C13" s="1" t="s">
        <v>18</v>
      </c>
      <c r="D13" s="9">
        <v>6</v>
      </c>
      <c r="E13" s="9">
        <v>6</v>
      </c>
      <c r="F13" s="9">
        <v>6</v>
      </c>
      <c r="G13" s="8">
        <f t="shared" si="0"/>
        <v>2.7</v>
      </c>
      <c r="H13" s="8">
        <f t="shared" si="1"/>
        <v>2.0999999999999996</v>
      </c>
      <c r="I13" s="8">
        <f t="shared" si="2"/>
        <v>1.2000000000000002</v>
      </c>
      <c r="J13" s="8">
        <f t="shared" si="3"/>
        <v>6</v>
      </c>
      <c r="K13" s="13" t="s">
        <v>34</v>
      </c>
      <c r="L13" s="13" t="s">
        <v>34</v>
      </c>
      <c r="M13" s="12"/>
      <c r="N13" s="14"/>
      <c r="O13" s="12"/>
    </row>
    <row r="14" spans="1:16" ht="17.25" customHeight="1" x14ac:dyDescent="0.3">
      <c r="A14" s="1" t="s">
        <v>10</v>
      </c>
      <c r="B14" s="1" t="s">
        <v>5</v>
      </c>
      <c r="C14" s="1" t="s">
        <v>19</v>
      </c>
      <c r="D14" s="9">
        <v>9</v>
      </c>
      <c r="E14" s="9">
        <v>10</v>
      </c>
      <c r="F14" s="9">
        <v>8</v>
      </c>
      <c r="G14" s="8">
        <f t="shared" si="0"/>
        <v>4.05</v>
      </c>
      <c r="H14" s="8">
        <f t="shared" si="1"/>
        <v>3.5</v>
      </c>
      <c r="I14" s="8">
        <f t="shared" si="2"/>
        <v>1.6</v>
      </c>
      <c r="J14" s="8">
        <f t="shared" si="3"/>
        <v>9.15</v>
      </c>
      <c r="K14" s="13" t="s">
        <v>34</v>
      </c>
      <c r="L14" s="13" t="s">
        <v>34</v>
      </c>
      <c r="M14" s="12"/>
      <c r="N14" s="14"/>
      <c r="O14" s="12"/>
    </row>
    <row r="15" spans="1:16" ht="17.25" customHeight="1" x14ac:dyDescent="0.3">
      <c r="A15" s="3" t="s">
        <v>11</v>
      </c>
      <c r="B15" s="3" t="s">
        <v>6</v>
      </c>
      <c r="C15" s="1" t="s">
        <v>20</v>
      </c>
      <c r="D15" s="9">
        <v>8</v>
      </c>
      <c r="E15" s="9">
        <v>9</v>
      </c>
      <c r="F15" s="9">
        <v>8</v>
      </c>
      <c r="G15" s="8">
        <f t="shared" si="0"/>
        <v>3.6</v>
      </c>
      <c r="H15" s="8">
        <f t="shared" si="1"/>
        <v>3.15</v>
      </c>
      <c r="I15" s="8">
        <f t="shared" si="2"/>
        <v>1.6</v>
      </c>
      <c r="J15" s="8">
        <f t="shared" si="3"/>
        <v>8.35</v>
      </c>
      <c r="K15" s="13" t="s">
        <v>36</v>
      </c>
      <c r="L15" s="13" t="s">
        <v>36</v>
      </c>
      <c r="M15" s="12"/>
      <c r="N15" s="14"/>
      <c r="O15" s="12"/>
    </row>
    <row r="16" spans="1:16" ht="17.25" customHeight="1" x14ac:dyDescent="0.3">
      <c r="A16" s="3" t="s">
        <v>11</v>
      </c>
      <c r="B16" s="3" t="s">
        <v>6</v>
      </c>
      <c r="C16" s="1" t="s">
        <v>21</v>
      </c>
      <c r="D16" s="9">
        <v>8</v>
      </c>
      <c r="E16" s="9">
        <v>10</v>
      </c>
      <c r="F16" s="9">
        <v>7</v>
      </c>
      <c r="G16" s="8">
        <f t="shared" si="0"/>
        <v>3.6</v>
      </c>
      <c r="H16" s="8">
        <f t="shared" si="1"/>
        <v>3.5</v>
      </c>
      <c r="I16" s="8">
        <f t="shared" si="2"/>
        <v>1.4000000000000001</v>
      </c>
      <c r="J16" s="8">
        <f t="shared" si="3"/>
        <v>8.5</v>
      </c>
      <c r="K16" s="13" t="s">
        <v>37</v>
      </c>
      <c r="L16" s="13" t="s">
        <v>36</v>
      </c>
      <c r="M16" s="12"/>
      <c r="N16" s="14"/>
      <c r="O16" s="12"/>
    </row>
    <row r="17" spans="1:15" x14ac:dyDescent="0.3">
      <c r="A17" s="3" t="s">
        <v>12</v>
      </c>
      <c r="B17" s="3" t="s">
        <v>5</v>
      </c>
      <c r="C17" s="1" t="s">
        <v>22</v>
      </c>
      <c r="D17" s="9">
        <v>8</v>
      </c>
      <c r="E17" s="9">
        <v>7</v>
      </c>
      <c r="F17" s="9">
        <v>9</v>
      </c>
      <c r="G17" s="8">
        <f t="shared" si="0"/>
        <v>3.6</v>
      </c>
      <c r="H17" s="8">
        <f t="shared" si="1"/>
        <v>2.4499999999999997</v>
      </c>
      <c r="I17" s="8">
        <f t="shared" si="2"/>
        <v>1.8</v>
      </c>
      <c r="J17" s="8">
        <f t="shared" si="3"/>
        <v>7.85</v>
      </c>
      <c r="K17" s="13" t="s">
        <v>35</v>
      </c>
      <c r="L17" s="13" t="s">
        <v>35</v>
      </c>
      <c r="M17" s="12"/>
      <c r="N17" s="14"/>
      <c r="O17" s="12"/>
    </row>
    <row r="18" spans="1:15" x14ac:dyDescent="0.3">
      <c r="A18" s="3" t="s">
        <v>12</v>
      </c>
      <c r="B18" s="3" t="s">
        <v>7</v>
      </c>
      <c r="C18" s="1" t="s">
        <v>23</v>
      </c>
      <c r="D18" s="9">
        <v>9</v>
      </c>
      <c r="E18" s="9">
        <v>8</v>
      </c>
      <c r="F18" s="9">
        <v>10</v>
      </c>
      <c r="G18" s="8">
        <f t="shared" si="0"/>
        <v>4.05</v>
      </c>
      <c r="H18" s="8">
        <f t="shared" si="1"/>
        <v>2.8</v>
      </c>
      <c r="I18" s="8">
        <f t="shared" si="2"/>
        <v>2</v>
      </c>
      <c r="J18" s="8">
        <f t="shared" si="3"/>
        <v>8.85</v>
      </c>
      <c r="K18" s="13" t="s">
        <v>34</v>
      </c>
      <c r="L18" s="13" t="s">
        <v>36</v>
      </c>
      <c r="M18" s="12"/>
      <c r="N18" s="14"/>
      <c r="O18" s="12"/>
    </row>
    <row r="19" spans="1:15" x14ac:dyDescent="0.3">
      <c r="A19" s="3" t="s">
        <v>43</v>
      </c>
      <c r="B19" s="3" t="s">
        <v>6</v>
      </c>
      <c r="C19" s="1" t="s">
        <v>22</v>
      </c>
      <c r="D19" s="9">
        <v>8</v>
      </c>
      <c r="E19" s="9">
        <v>7</v>
      </c>
      <c r="F19" s="9">
        <v>9</v>
      </c>
      <c r="G19" s="8">
        <f t="shared" ref="G19:G22" si="4">D19*고가w</f>
        <v>3.6</v>
      </c>
      <c r="H19" s="8">
        <f t="shared" ref="H19:H22" si="5">E19*면접w</f>
        <v>2.4499999999999997</v>
      </c>
      <c r="I19" s="8">
        <f t="shared" ref="I19:I22" si="6">F19*어학w</f>
        <v>1.8</v>
      </c>
      <c r="J19" s="8">
        <f t="shared" ref="J19:J22" si="7">SUM(G19:I19)</f>
        <v>7.85</v>
      </c>
      <c r="K19" s="13" t="s">
        <v>35</v>
      </c>
      <c r="L19" s="13" t="s">
        <v>35</v>
      </c>
      <c r="M19" s="12"/>
      <c r="N19" s="14"/>
      <c r="O19" s="12"/>
    </row>
    <row r="20" spans="1:15" x14ac:dyDescent="0.3">
      <c r="A20" s="3" t="s">
        <v>43</v>
      </c>
      <c r="B20" s="3" t="s">
        <v>45</v>
      </c>
      <c r="C20" s="1" t="s">
        <v>23</v>
      </c>
      <c r="D20" s="9">
        <v>9</v>
      </c>
      <c r="E20" s="9">
        <v>8</v>
      </c>
      <c r="F20" s="9">
        <v>7</v>
      </c>
      <c r="G20" s="8">
        <f t="shared" si="4"/>
        <v>4.05</v>
      </c>
      <c r="H20" s="8">
        <f t="shared" si="5"/>
        <v>2.8</v>
      </c>
      <c r="I20" s="8">
        <f t="shared" si="6"/>
        <v>1.4000000000000001</v>
      </c>
      <c r="J20" s="8">
        <f t="shared" si="7"/>
        <v>8.25</v>
      </c>
      <c r="K20" s="13" t="s">
        <v>34</v>
      </c>
      <c r="L20" s="13" t="s">
        <v>36</v>
      </c>
      <c r="M20" s="12"/>
      <c r="N20" s="14"/>
      <c r="O20" s="12"/>
    </row>
    <row r="21" spans="1:15" x14ac:dyDescent="0.3">
      <c r="A21" s="3" t="s">
        <v>44</v>
      </c>
      <c r="B21" s="3" t="s">
        <v>6</v>
      </c>
      <c r="C21" s="1" t="s">
        <v>22</v>
      </c>
      <c r="D21" s="9">
        <v>7</v>
      </c>
      <c r="E21" s="9">
        <v>7</v>
      </c>
      <c r="F21" s="9">
        <v>8</v>
      </c>
      <c r="G21" s="8">
        <f t="shared" si="4"/>
        <v>3.15</v>
      </c>
      <c r="H21" s="8">
        <f t="shared" si="5"/>
        <v>2.4499999999999997</v>
      </c>
      <c r="I21" s="8">
        <f t="shared" si="6"/>
        <v>1.6</v>
      </c>
      <c r="J21" s="8">
        <f t="shared" si="7"/>
        <v>7.1999999999999993</v>
      </c>
      <c r="K21" s="13" t="s">
        <v>35</v>
      </c>
      <c r="L21" s="13" t="s">
        <v>35</v>
      </c>
      <c r="M21" s="12"/>
      <c r="N21" s="14"/>
      <c r="O21" s="12"/>
    </row>
    <row r="22" spans="1:15" x14ac:dyDescent="0.3">
      <c r="A22" s="3" t="s">
        <v>44</v>
      </c>
      <c r="B22" s="3" t="s">
        <v>5</v>
      </c>
      <c r="C22" s="1" t="s">
        <v>23</v>
      </c>
      <c r="D22" s="9">
        <v>9</v>
      </c>
      <c r="E22" s="9">
        <v>8</v>
      </c>
      <c r="F22" s="9">
        <v>10</v>
      </c>
      <c r="G22" s="8">
        <f t="shared" si="4"/>
        <v>4.05</v>
      </c>
      <c r="H22" s="8">
        <f t="shared" si="5"/>
        <v>2.8</v>
      </c>
      <c r="I22" s="8">
        <f t="shared" si="6"/>
        <v>2</v>
      </c>
      <c r="J22" s="8">
        <f t="shared" si="7"/>
        <v>8.85</v>
      </c>
      <c r="K22" s="13" t="s">
        <v>34</v>
      </c>
      <c r="L22" s="13" t="s">
        <v>36</v>
      </c>
      <c r="M22" s="12"/>
      <c r="N22" s="14"/>
      <c r="O22" s="12"/>
    </row>
  </sheetData>
  <sortState xmlns:xlrd2="http://schemas.microsoft.com/office/spreadsheetml/2017/richdata2" ref="A8:E15">
    <sortCondition ref="A8"/>
  </sortState>
  <mergeCells count="12">
    <mergeCell ref="J6:J7"/>
    <mergeCell ref="A3:A4"/>
    <mergeCell ref="G6:I6"/>
    <mergeCell ref="D6:F6"/>
    <mergeCell ref="A6:A7"/>
    <mergeCell ref="B6:B7"/>
    <mergeCell ref="C6:C7"/>
    <mergeCell ref="N6:N7"/>
    <mergeCell ref="O6:O7"/>
    <mergeCell ref="K6:K7"/>
    <mergeCell ref="L6:L7"/>
    <mergeCell ref="M6:M7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평가표</vt:lpstr>
      <vt:lpstr>고가w</vt:lpstr>
      <vt:lpstr>면접w</vt:lpstr>
      <vt:lpstr>어학w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dcterms:created xsi:type="dcterms:W3CDTF">2010-01-29T05:31:25Z</dcterms:created>
  <dcterms:modified xsi:type="dcterms:W3CDTF">2022-06-13T02:52:12Z</dcterms:modified>
</cp:coreProperties>
</file>