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showInkAnnotation="0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1C20A664-4578-4830-9B54-67331F4DBB34}" xr6:coauthVersionLast="47" xr6:coauthVersionMax="47" xr10:uidLastSave="{00000000-0000-0000-0000-000000000000}"/>
  <bookViews>
    <workbookView xWindow="-120" yWindow="-120" windowWidth="15600" windowHeight="11760" activeTab="1" xr2:uid="{00000000-000D-0000-FFFF-FFFF00000000}"/>
  </bookViews>
  <sheets>
    <sheet name="Sheet1" sheetId="3" r:id="rId1"/>
    <sheet name="실적현황표" sheetId="2" r:id="rId2"/>
  </sheets>
  <calcPr calcId="191029"/>
  <pivotCaches>
    <pivotCache cacheId="2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4" i="2"/>
  <c r="K80" i="2"/>
  <c r="K49" i="2"/>
  <c r="K28" i="2"/>
  <c r="K73" i="2"/>
  <c r="K81" i="2"/>
  <c r="K33" i="2"/>
  <c r="K83" i="2"/>
  <c r="K74" i="2"/>
  <c r="K18" i="2"/>
  <c r="K19" i="2"/>
  <c r="K20" i="2"/>
  <c r="K56" i="2"/>
  <c r="K50" i="2"/>
  <c r="K84" i="2"/>
  <c r="K47" i="2"/>
  <c r="K34" i="2"/>
  <c r="K35" i="2"/>
  <c r="K4" i="2"/>
  <c r="K66" i="2"/>
  <c r="K5" i="2"/>
  <c r="K7" i="2"/>
  <c r="K75" i="2"/>
  <c r="K57" i="2"/>
  <c r="K95" i="2"/>
  <c r="K96" i="2"/>
  <c r="K72" i="2"/>
  <c r="K48" i="2"/>
  <c r="K36" i="2"/>
  <c r="K58" i="2"/>
  <c r="K97" i="2"/>
  <c r="K43" i="2"/>
  <c r="K51" i="2"/>
  <c r="K6" i="2"/>
  <c r="K67" i="2"/>
  <c r="K27" i="2"/>
  <c r="K85" i="2"/>
  <c r="K17" i="2"/>
  <c r="K82" i="2"/>
  <c r="K68" i="2"/>
  <c r="K98" i="2"/>
  <c r="K90" i="2"/>
  <c r="K99" i="2"/>
  <c r="K37" i="2"/>
  <c r="K59" i="2"/>
  <c r="K29" i="2"/>
  <c r="K8" i="2"/>
  <c r="K62" i="2"/>
  <c r="K52" i="2"/>
  <c r="K9" i="2"/>
  <c r="K10" i="2"/>
  <c r="K38" i="2"/>
  <c r="K31" i="2"/>
  <c r="K69" i="2"/>
  <c r="K21" i="2"/>
  <c r="K44" i="2"/>
  <c r="K86" i="2"/>
  <c r="K24" i="2"/>
  <c r="K76" i="2"/>
  <c r="K92" i="2"/>
  <c r="K63" i="2"/>
  <c r="K53" i="2"/>
  <c r="K39" i="2"/>
  <c r="K26" i="2"/>
  <c r="K40" i="2"/>
  <c r="K100" i="2"/>
  <c r="K60" i="2"/>
  <c r="K93" i="2"/>
  <c r="K11" i="2"/>
  <c r="K64" i="2"/>
  <c r="K54" i="2"/>
  <c r="K12" i="2"/>
  <c r="K13" i="2"/>
  <c r="K101" i="2"/>
  <c r="K32" i="2"/>
  <c r="K70" i="2"/>
  <c r="K22" i="2"/>
  <c r="K45" i="2"/>
  <c r="K87" i="2"/>
  <c r="K89" i="2"/>
  <c r="K77" i="2"/>
  <c r="K102" i="2"/>
  <c r="K91" i="2"/>
  <c r="K41" i="2"/>
  <c r="K42" i="2"/>
  <c r="K61" i="2"/>
  <c r="K30" i="2"/>
  <c r="K14" i="2"/>
  <c r="K65" i="2"/>
  <c r="K55" i="2"/>
  <c r="K15" i="2"/>
  <c r="K16" i="2"/>
  <c r="K103" i="2"/>
  <c r="K94" i="2"/>
  <c r="K71" i="2"/>
  <c r="K23" i="2"/>
  <c r="K46" i="2"/>
  <c r="K88" i="2"/>
  <c r="K25" i="2"/>
  <c r="K78" i="2"/>
  <c r="K79" i="2"/>
  <c r="J78" i="2"/>
  <c r="I78" i="2"/>
  <c r="J25" i="2"/>
  <c r="I25" i="2"/>
  <c r="J88" i="2"/>
  <c r="I88" i="2"/>
  <c r="J46" i="2"/>
  <c r="I46" i="2"/>
  <c r="J23" i="2"/>
  <c r="I23" i="2"/>
  <c r="J71" i="2"/>
  <c r="I71" i="2"/>
  <c r="J94" i="2"/>
  <c r="I94" i="2"/>
  <c r="J103" i="2"/>
  <c r="I103" i="2"/>
  <c r="J16" i="2"/>
  <c r="I16" i="2"/>
  <c r="J15" i="2"/>
  <c r="I15" i="2"/>
  <c r="J55" i="2"/>
  <c r="I55" i="2"/>
  <c r="J65" i="2"/>
  <c r="I65" i="2"/>
  <c r="J14" i="2"/>
  <c r="I14" i="2"/>
  <c r="J30" i="2"/>
  <c r="I30" i="2"/>
  <c r="J61" i="2"/>
  <c r="I61" i="2"/>
  <c r="J42" i="2"/>
  <c r="I42" i="2"/>
  <c r="J41" i="2"/>
  <c r="I41" i="2"/>
  <c r="J91" i="2"/>
  <c r="I91" i="2"/>
  <c r="J102" i="2"/>
  <c r="I102" i="2"/>
  <c r="J77" i="2"/>
  <c r="I77" i="2"/>
  <c r="J89" i="2"/>
  <c r="I89" i="2"/>
  <c r="J87" i="2"/>
  <c r="I87" i="2"/>
  <c r="J45" i="2"/>
  <c r="I45" i="2"/>
  <c r="J22" i="2"/>
  <c r="I22" i="2"/>
  <c r="J70" i="2"/>
  <c r="I70" i="2"/>
  <c r="J32" i="2"/>
  <c r="I32" i="2"/>
  <c r="J101" i="2"/>
  <c r="I101" i="2"/>
  <c r="J13" i="2"/>
  <c r="I13" i="2"/>
  <c r="J12" i="2"/>
  <c r="I12" i="2"/>
  <c r="J54" i="2"/>
  <c r="I54" i="2"/>
  <c r="J64" i="2"/>
  <c r="I64" i="2"/>
  <c r="J11" i="2"/>
  <c r="I11" i="2"/>
  <c r="J93" i="2"/>
  <c r="I93" i="2"/>
  <c r="J60" i="2"/>
  <c r="I60" i="2"/>
  <c r="J100" i="2"/>
  <c r="I100" i="2"/>
  <c r="J40" i="2"/>
  <c r="I40" i="2"/>
  <c r="J26" i="2"/>
  <c r="I26" i="2"/>
  <c r="J39" i="2"/>
  <c r="I39" i="2"/>
  <c r="J86" i="2" l="1"/>
  <c r="J5" i="2"/>
  <c r="J51" i="2"/>
  <c r="J53" i="2"/>
  <c r="J52" i="2"/>
  <c r="J76" i="2"/>
  <c r="J50" i="2"/>
  <c r="J49" i="2"/>
  <c r="J85" i="2"/>
  <c r="J84" i="2"/>
  <c r="J6" i="2"/>
  <c r="J27" i="2"/>
  <c r="J62" i="2"/>
  <c r="J58" i="2"/>
  <c r="J92" i="2"/>
  <c r="J82" i="2"/>
  <c r="J7" i="2"/>
  <c r="J79" i="2"/>
  <c r="J8" i="2"/>
  <c r="J29" i="2"/>
  <c r="J10" i="2"/>
  <c r="J59" i="2"/>
  <c r="J57" i="2"/>
  <c r="J28" i="2"/>
  <c r="J9" i="2"/>
  <c r="J56" i="2"/>
  <c r="J80" i="2"/>
  <c r="J81" i="2"/>
  <c r="J43" i="2"/>
  <c r="J72" i="2"/>
  <c r="J44" i="2"/>
  <c r="J4" i="2"/>
  <c r="J24" i="2"/>
  <c r="J96" i="2"/>
  <c r="J33" i="2"/>
  <c r="J20" i="2"/>
  <c r="J95" i="2"/>
  <c r="J35" i="2"/>
  <c r="J98" i="2"/>
  <c r="J18" i="2"/>
  <c r="J38" i="2"/>
  <c r="J66" i="2"/>
  <c r="J99" i="2"/>
  <c r="J34" i="2"/>
  <c r="J19" i="2"/>
  <c r="J37" i="2"/>
  <c r="J69" i="2"/>
  <c r="J67" i="2"/>
  <c r="J97" i="2"/>
  <c r="J21" i="2"/>
  <c r="J36" i="2"/>
  <c r="J68" i="2"/>
  <c r="J63" i="2"/>
  <c r="J83" i="2"/>
  <c r="J17" i="2"/>
  <c r="J31" i="2"/>
  <c r="J90" i="2"/>
  <c r="J75" i="2"/>
  <c r="J47" i="2"/>
  <c r="J74" i="2"/>
  <c r="J48" i="2"/>
  <c r="J73" i="2"/>
  <c r="I5" i="2"/>
  <c r="I51" i="2"/>
  <c r="I53" i="2"/>
  <c r="I52" i="2"/>
  <c r="I76" i="2"/>
  <c r="I50" i="2"/>
  <c r="I49" i="2"/>
  <c r="I85" i="2"/>
  <c r="I84" i="2"/>
  <c r="I6" i="2"/>
  <c r="I27" i="2"/>
  <c r="I62" i="2"/>
  <c r="I58" i="2"/>
  <c r="I92" i="2"/>
  <c r="I82" i="2"/>
  <c r="I7" i="2"/>
  <c r="I79" i="2"/>
  <c r="I8" i="2"/>
  <c r="I29" i="2"/>
  <c r="I10" i="2"/>
  <c r="I59" i="2"/>
  <c r="I57" i="2"/>
  <c r="I28" i="2"/>
  <c r="I9" i="2"/>
  <c r="I56" i="2"/>
  <c r="I80" i="2"/>
  <c r="I81" i="2"/>
  <c r="I43" i="2"/>
  <c r="I72" i="2"/>
  <c r="I44" i="2"/>
  <c r="I4" i="2"/>
  <c r="I24" i="2"/>
  <c r="I96" i="2"/>
  <c r="I33" i="2"/>
  <c r="I20" i="2"/>
  <c r="I95" i="2"/>
  <c r="I35" i="2"/>
  <c r="I98" i="2"/>
  <c r="I18" i="2"/>
  <c r="I38" i="2"/>
  <c r="I66" i="2"/>
  <c r="I99" i="2"/>
  <c r="I34" i="2"/>
  <c r="I19" i="2"/>
  <c r="I37" i="2"/>
  <c r="I69" i="2"/>
  <c r="I67" i="2"/>
  <c r="I97" i="2"/>
  <c r="I21" i="2"/>
  <c r="I36" i="2"/>
  <c r="I68" i="2"/>
  <c r="I63" i="2"/>
  <c r="I83" i="2"/>
  <c r="I17" i="2"/>
  <c r="I31" i="2"/>
  <c r="I90" i="2"/>
  <c r="I75" i="2"/>
  <c r="I47" i="2"/>
  <c r="I74" i="2"/>
  <c r="I48" i="2"/>
  <c r="I73" i="2"/>
  <c r="I86" i="2"/>
</calcChain>
</file>

<file path=xl/sharedStrings.xml><?xml version="1.0" encoding="utf-8"?>
<sst xmlns="http://schemas.openxmlformats.org/spreadsheetml/2006/main" count="441" uniqueCount="235">
  <si>
    <t>송수정</t>
    <phoneticPr fontId="2" type="noConversion"/>
  </si>
  <si>
    <t>박영주</t>
    <phoneticPr fontId="2" type="noConversion"/>
  </si>
  <si>
    <t>최영도</t>
    <phoneticPr fontId="2" type="noConversion"/>
  </si>
  <si>
    <t>표영주</t>
    <phoneticPr fontId="2" type="noConversion"/>
  </si>
  <si>
    <t>박성호</t>
    <phoneticPr fontId="2" type="noConversion"/>
  </si>
  <si>
    <t>백이승</t>
    <phoneticPr fontId="2" type="noConversion"/>
  </si>
  <si>
    <t>김미진</t>
    <phoneticPr fontId="2" type="noConversion"/>
  </si>
  <si>
    <t>김준호</t>
    <phoneticPr fontId="2" type="noConversion"/>
  </si>
  <si>
    <t>한수희</t>
    <phoneticPr fontId="2" type="noConversion"/>
  </si>
  <si>
    <t>양민주</t>
    <phoneticPr fontId="2" type="noConversion"/>
  </si>
  <si>
    <t>문준혁</t>
    <phoneticPr fontId="2" type="noConversion"/>
  </si>
  <si>
    <t>김수진</t>
    <phoneticPr fontId="2" type="noConversion"/>
  </si>
  <si>
    <t>홍진희</t>
    <phoneticPr fontId="2" type="noConversion"/>
  </si>
  <si>
    <t>이영희</t>
    <phoneticPr fontId="2" type="noConversion"/>
  </si>
  <si>
    <t>배수정</t>
    <phoneticPr fontId="2" type="noConversion"/>
  </si>
  <si>
    <t>민호준</t>
    <phoneticPr fontId="2" type="noConversion"/>
  </si>
  <si>
    <t>박미호</t>
    <phoneticPr fontId="2" type="noConversion"/>
  </si>
  <si>
    <t>한봉주</t>
    <phoneticPr fontId="2" type="noConversion"/>
  </si>
  <si>
    <t>손귀화</t>
    <phoneticPr fontId="2" type="noConversion"/>
  </si>
  <si>
    <t>진선미</t>
    <phoneticPr fontId="2" type="noConversion"/>
  </si>
  <si>
    <t>한선희</t>
    <phoneticPr fontId="2" type="noConversion"/>
  </si>
  <si>
    <t>나철수</t>
    <phoneticPr fontId="2" type="noConversion"/>
  </si>
  <si>
    <t>강민욱</t>
    <phoneticPr fontId="2" type="noConversion"/>
  </si>
  <si>
    <t>정상호</t>
    <phoneticPr fontId="2" type="noConversion"/>
  </si>
  <si>
    <t>전상철</t>
    <phoneticPr fontId="2" type="noConversion"/>
  </si>
  <si>
    <t>이진우</t>
    <phoneticPr fontId="2" type="noConversion"/>
  </si>
  <si>
    <t>김시형</t>
    <phoneticPr fontId="2" type="noConversion"/>
  </si>
  <si>
    <t>최나영</t>
    <phoneticPr fontId="2" type="noConversion"/>
  </si>
  <si>
    <t>박민규</t>
    <phoneticPr fontId="2" type="noConversion"/>
  </si>
  <si>
    <t>신승훈</t>
    <phoneticPr fontId="2" type="noConversion"/>
  </si>
  <si>
    <t>선예진</t>
    <phoneticPr fontId="2" type="noConversion"/>
  </si>
  <si>
    <t>고민호</t>
    <phoneticPr fontId="2" type="noConversion"/>
  </si>
  <si>
    <t>이동완</t>
    <phoneticPr fontId="2" type="noConversion"/>
  </si>
  <si>
    <t>차미연</t>
    <phoneticPr fontId="2" type="noConversion"/>
  </si>
  <si>
    <t>이현준</t>
    <phoneticPr fontId="2" type="noConversion"/>
  </si>
  <si>
    <t>민대철</t>
    <phoneticPr fontId="2" type="noConversion"/>
  </si>
  <si>
    <t>김우진</t>
    <phoneticPr fontId="2" type="noConversion"/>
  </si>
  <si>
    <t>이형국</t>
    <phoneticPr fontId="2" type="noConversion"/>
  </si>
  <si>
    <t>최민규</t>
    <phoneticPr fontId="2" type="noConversion"/>
  </si>
  <si>
    <t>이홍철</t>
    <phoneticPr fontId="2" type="noConversion"/>
  </si>
  <si>
    <t>노성민</t>
    <phoneticPr fontId="2" type="noConversion"/>
  </si>
  <si>
    <t>박철수</t>
    <phoneticPr fontId="2" type="noConversion"/>
  </si>
  <si>
    <t>김국성</t>
    <phoneticPr fontId="2" type="noConversion"/>
  </si>
  <si>
    <t>양성호</t>
    <phoneticPr fontId="2" type="noConversion"/>
  </si>
  <si>
    <t>이철중</t>
    <phoneticPr fontId="2" type="noConversion"/>
  </si>
  <si>
    <t>구자범</t>
    <phoneticPr fontId="2" type="noConversion"/>
  </si>
  <si>
    <t>진철중</t>
    <phoneticPr fontId="2" type="noConversion"/>
  </si>
  <si>
    <t>이대규</t>
    <phoneticPr fontId="2" type="noConversion"/>
  </si>
  <si>
    <t>오준희</t>
    <phoneticPr fontId="2" type="noConversion"/>
  </si>
  <si>
    <t>김호남</t>
    <phoneticPr fontId="2" type="noConversion"/>
  </si>
  <si>
    <t>홍나래</t>
    <phoneticPr fontId="2" type="noConversion"/>
  </si>
  <si>
    <t>김수영</t>
    <phoneticPr fontId="2" type="noConversion"/>
  </si>
  <si>
    <t>이문국</t>
    <phoneticPr fontId="2" type="noConversion"/>
  </si>
  <si>
    <t>최미연</t>
    <phoneticPr fontId="2" type="noConversion"/>
  </si>
  <si>
    <t>송혜진</t>
    <phoneticPr fontId="2" type="noConversion"/>
  </si>
  <si>
    <t>최성규</t>
    <phoneticPr fontId="2" type="noConversion"/>
  </si>
  <si>
    <t>손대훈</t>
    <phoneticPr fontId="2" type="noConversion"/>
  </si>
  <si>
    <t>이정민</t>
    <phoneticPr fontId="2" type="noConversion"/>
  </si>
  <si>
    <t>정호성</t>
    <phoneticPr fontId="2" type="noConversion"/>
  </si>
  <si>
    <t>김남주</t>
    <phoneticPr fontId="2" type="noConversion"/>
  </si>
  <si>
    <t>대리</t>
    <phoneticPr fontId="2" type="noConversion"/>
  </si>
  <si>
    <t>차장</t>
    <phoneticPr fontId="2" type="noConversion"/>
  </si>
  <si>
    <t>부장</t>
    <phoneticPr fontId="2" type="noConversion"/>
  </si>
  <si>
    <t>과장</t>
    <phoneticPr fontId="2" type="noConversion"/>
  </si>
  <si>
    <t>사원</t>
    <phoneticPr fontId="2" type="noConversion"/>
  </si>
  <si>
    <t>주임</t>
    <phoneticPr fontId="2" type="noConversion"/>
  </si>
  <si>
    <t>연간 업무 개선을 위한 개인별 제안 건수</t>
    <phoneticPr fontId="2" type="noConversion"/>
  </si>
  <si>
    <t>부서</t>
    <phoneticPr fontId="3" type="noConversion"/>
  </si>
  <si>
    <t>직급</t>
    <phoneticPr fontId="2" type="noConversion"/>
  </si>
  <si>
    <t>성명</t>
    <phoneticPr fontId="3" type="noConversion"/>
  </si>
  <si>
    <t>제안건수</t>
    <phoneticPr fontId="2" type="noConversion"/>
  </si>
  <si>
    <t>채택건수</t>
    <phoneticPr fontId="3" type="noConversion"/>
  </si>
  <si>
    <t>적용건수</t>
    <phoneticPr fontId="2" type="noConversion"/>
  </si>
  <si>
    <t>적용률</t>
    <phoneticPr fontId="2" type="noConversion"/>
  </si>
  <si>
    <t>제안평가</t>
    <phoneticPr fontId="2" type="noConversion"/>
  </si>
  <si>
    <t>강수희</t>
    <phoneticPr fontId="2" type="noConversion"/>
  </si>
  <si>
    <t>이주나</t>
    <phoneticPr fontId="2" type="noConversion"/>
  </si>
  <si>
    <t>강민구</t>
    <phoneticPr fontId="2" type="noConversion"/>
  </si>
  <si>
    <t>이형수</t>
    <phoneticPr fontId="2" type="noConversion"/>
  </si>
  <si>
    <t>민국진</t>
    <phoneticPr fontId="2" type="noConversion"/>
  </si>
  <si>
    <t>나문희</t>
    <phoneticPr fontId="2" type="noConversion"/>
  </si>
  <si>
    <t>전송상</t>
    <phoneticPr fontId="2" type="noConversion"/>
  </si>
  <si>
    <t>전호연</t>
    <phoneticPr fontId="2" type="noConversion"/>
  </si>
  <si>
    <t>오정임</t>
    <phoneticPr fontId="2" type="noConversion"/>
  </si>
  <si>
    <t>진옥진</t>
    <phoneticPr fontId="2" type="noConversion"/>
  </si>
  <si>
    <t>김옥진</t>
    <phoneticPr fontId="2" type="noConversion"/>
  </si>
  <si>
    <t>차수진</t>
    <phoneticPr fontId="2" type="noConversion"/>
  </si>
  <si>
    <t>최미나</t>
    <phoneticPr fontId="2" type="noConversion"/>
  </si>
  <si>
    <t>주성욱</t>
    <phoneticPr fontId="2" type="noConversion"/>
  </si>
  <si>
    <t>주나영</t>
    <phoneticPr fontId="2" type="noConversion"/>
  </si>
  <si>
    <t>주민수</t>
    <phoneticPr fontId="2" type="noConversion"/>
  </si>
  <si>
    <t>최경일</t>
    <phoneticPr fontId="2" type="noConversion"/>
  </si>
  <si>
    <t>표민주</t>
    <phoneticPr fontId="2" type="noConversion"/>
  </si>
  <si>
    <t>한태희</t>
    <phoneticPr fontId="2" type="noConversion"/>
  </si>
  <si>
    <t>한선주</t>
    <phoneticPr fontId="2" type="noConversion"/>
  </si>
  <si>
    <t>문영희</t>
    <phoneticPr fontId="2" type="noConversion"/>
  </si>
  <si>
    <t>이중남</t>
    <phoneticPr fontId="2" type="noConversion"/>
  </si>
  <si>
    <t>송길민</t>
    <phoneticPr fontId="2" type="noConversion"/>
  </si>
  <si>
    <t>김대현</t>
    <phoneticPr fontId="2" type="noConversion"/>
  </si>
  <si>
    <t>이태현</t>
    <phoneticPr fontId="2" type="noConversion"/>
  </si>
  <si>
    <t>전채섭</t>
    <phoneticPr fontId="2" type="noConversion"/>
  </si>
  <si>
    <t>우상민</t>
    <phoneticPr fontId="2" type="noConversion"/>
  </si>
  <si>
    <t>우지연</t>
    <phoneticPr fontId="2" type="noConversion"/>
  </si>
  <si>
    <t>차송민</t>
    <phoneticPr fontId="2" type="noConversion"/>
  </si>
  <si>
    <t>전도영</t>
    <phoneticPr fontId="2" type="noConversion"/>
  </si>
  <si>
    <t>민병철</t>
    <phoneticPr fontId="2" type="noConversion"/>
  </si>
  <si>
    <t>박정자</t>
    <phoneticPr fontId="2" type="noConversion"/>
  </si>
  <si>
    <t>최소희</t>
    <phoneticPr fontId="2" type="noConversion"/>
  </si>
  <si>
    <t>정희성</t>
    <phoneticPr fontId="2" type="noConversion"/>
  </si>
  <si>
    <t>이상엽</t>
    <phoneticPr fontId="2" type="noConversion"/>
  </si>
  <si>
    <t>김태영</t>
    <phoneticPr fontId="2" type="noConversion"/>
  </si>
  <si>
    <t>이유리</t>
    <phoneticPr fontId="2" type="noConversion"/>
  </si>
  <si>
    <t>이승희</t>
    <phoneticPr fontId="2" type="noConversion"/>
  </si>
  <si>
    <t>한일수</t>
    <phoneticPr fontId="2" type="noConversion"/>
  </si>
  <si>
    <t>국내영업부</t>
    <phoneticPr fontId="2" type="noConversion"/>
  </si>
  <si>
    <t>해외영업부</t>
    <phoneticPr fontId="2" type="noConversion"/>
  </si>
  <si>
    <t>기획조정실</t>
  </si>
  <si>
    <t>인사총부팀</t>
  </si>
  <si>
    <t>경영관리팀</t>
  </si>
  <si>
    <t>제안율</t>
    <phoneticPr fontId="2" type="noConversion"/>
  </si>
  <si>
    <t>채택률</t>
    <phoneticPr fontId="3" type="noConversion"/>
  </si>
  <si>
    <t>사번</t>
    <phoneticPr fontId="2" type="noConversion"/>
  </si>
  <si>
    <t>A21010</t>
    <phoneticPr fontId="2" type="noConversion"/>
  </si>
  <si>
    <t>A21011</t>
  </si>
  <si>
    <t>A21012</t>
  </si>
  <si>
    <t>A21013</t>
  </si>
  <si>
    <t>A21014</t>
  </si>
  <si>
    <t>A21015</t>
  </si>
  <si>
    <t>A21016</t>
  </si>
  <si>
    <t>A21017</t>
  </si>
  <si>
    <t>A21018</t>
  </si>
  <si>
    <t>A21019</t>
  </si>
  <si>
    <t>A21020</t>
  </si>
  <si>
    <t>A21021</t>
  </si>
  <si>
    <t>A21022</t>
  </si>
  <si>
    <t>A21023</t>
  </si>
  <si>
    <t>A21024</t>
  </si>
  <si>
    <t>A21025</t>
  </si>
  <si>
    <t>A21026</t>
  </si>
  <si>
    <t>A21027</t>
  </si>
  <si>
    <t>A21028</t>
  </si>
  <si>
    <t>A21029</t>
  </si>
  <si>
    <t>A21030</t>
  </si>
  <si>
    <t>A21031</t>
  </si>
  <si>
    <t>A21032</t>
  </si>
  <si>
    <t>A21033</t>
  </si>
  <si>
    <t>A21034</t>
  </si>
  <si>
    <t>A21035</t>
  </si>
  <si>
    <t>A21036</t>
  </si>
  <si>
    <t>A21037</t>
  </si>
  <si>
    <t>A21038</t>
  </si>
  <si>
    <t>A21039</t>
  </si>
  <si>
    <t>A21040</t>
  </si>
  <si>
    <t>A21041</t>
  </si>
  <si>
    <t>A21042</t>
  </si>
  <si>
    <t>A21043</t>
  </si>
  <si>
    <t>A21044</t>
  </si>
  <si>
    <t>A21045</t>
  </si>
  <si>
    <t>A21046</t>
  </si>
  <si>
    <t>A21047</t>
  </si>
  <si>
    <t>A21048</t>
  </si>
  <si>
    <t>A21049</t>
  </si>
  <si>
    <t>A21050</t>
  </si>
  <si>
    <t>A21051</t>
  </si>
  <si>
    <t>A21052</t>
  </si>
  <si>
    <t>A21053</t>
  </si>
  <si>
    <t>A21054</t>
  </si>
  <si>
    <t>A21055</t>
  </si>
  <si>
    <t>A21056</t>
  </si>
  <si>
    <t>A21057</t>
  </si>
  <si>
    <t>A21058</t>
  </si>
  <si>
    <t>A21059</t>
  </si>
  <si>
    <t>A21060</t>
  </si>
  <si>
    <t>A21061</t>
  </si>
  <si>
    <t>A21062</t>
  </si>
  <si>
    <t>A21063</t>
  </si>
  <si>
    <t>A21064</t>
  </si>
  <si>
    <t>A21065</t>
  </si>
  <si>
    <t>A21066</t>
  </si>
  <si>
    <t>A21067</t>
  </si>
  <si>
    <t>A21068</t>
  </si>
  <si>
    <t>A21069</t>
  </si>
  <si>
    <t>A21070</t>
  </si>
  <si>
    <t>A21071</t>
  </si>
  <si>
    <t>A21072</t>
  </si>
  <si>
    <t>A21073</t>
  </si>
  <si>
    <t>A21074</t>
  </si>
  <si>
    <t>A21075</t>
  </si>
  <si>
    <t>A21076</t>
  </si>
  <si>
    <t>A21077</t>
  </si>
  <si>
    <t>A21078</t>
  </si>
  <si>
    <t>A21079</t>
  </si>
  <si>
    <t>A21080</t>
  </si>
  <si>
    <t>A21081</t>
  </si>
  <si>
    <t>A21082</t>
  </si>
  <si>
    <t>A21083</t>
  </si>
  <si>
    <t>A21084</t>
  </si>
  <si>
    <t>A21085</t>
  </si>
  <si>
    <t>A21086</t>
  </si>
  <si>
    <t>A21087</t>
  </si>
  <si>
    <t>A21088</t>
  </si>
  <si>
    <t>A21089</t>
  </si>
  <si>
    <t>A21090</t>
  </si>
  <si>
    <t>A21091</t>
  </si>
  <si>
    <t>A21092</t>
  </si>
  <si>
    <t>A21093</t>
  </si>
  <si>
    <t>A21094</t>
  </si>
  <si>
    <t>A21095</t>
  </si>
  <si>
    <t>A21096</t>
  </si>
  <si>
    <t>A21097</t>
  </si>
  <si>
    <t>A21098</t>
  </si>
  <si>
    <t>A21099</t>
  </si>
  <si>
    <t>A21100</t>
  </si>
  <si>
    <t>A21101</t>
  </si>
  <si>
    <t>A21102</t>
  </si>
  <si>
    <t>A21103</t>
  </si>
  <si>
    <t>A21104</t>
  </si>
  <si>
    <t>A21105</t>
  </si>
  <si>
    <t>A21106</t>
  </si>
  <si>
    <t>A21107</t>
  </si>
  <si>
    <t>A21108</t>
  </si>
  <si>
    <t>A21109</t>
  </si>
  <si>
    <t>채택건수</t>
    <phoneticPr fontId="2" type="noConversion"/>
  </si>
  <si>
    <t>제안평가</t>
  </si>
  <si>
    <t>우수</t>
  </si>
  <si>
    <t>미흡</t>
  </si>
  <si>
    <t>보통</t>
  </si>
  <si>
    <t>행 레이블</t>
  </si>
  <si>
    <t>국내영업부</t>
  </si>
  <si>
    <t>해외영업부</t>
  </si>
  <si>
    <t>총합계</t>
  </si>
  <si>
    <t>합계 : 제안건수</t>
  </si>
  <si>
    <t>합계 : 채택건수</t>
  </si>
  <si>
    <t>합계 : 적용건수</t>
  </si>
  <si>
    <t>우수인원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</si>
</sst>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 * #,##0_ ;_ * \-#,##0_ ;_ * &quot;-&quot;_ ;_ @_ "/>
    <numFmt numFmtId="177" formatCode="yyyy&quot;/&quot;m&quot;/&quot;d"/>
  </numFmts>
  <fonts count="10">
    <font>
      <sz val="11"/>
      <name val="돋움체"/>
      <family val="3"/>
      <charset val="129"/>
    </font>
    <font>
      <sz val="11"/>
      <name val="돋움체"/>
      <family val="3"/>
      <charset val="129"/>
    </font>
    <font>
      <sz val="8"/>
      <name val="돋움체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color theme="3"/>
      <name val="맑은 고딕"/>
      <family val="2"/>
      <charset val="129"/>
      <scheme val="major"/>
    </font>
    <font>
      <sz val="11"/>
      <color theme="0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6"/>
      <color theme="3"/>
      <name val="맑은 고딕"/>
      <family val="2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4">
    <xf numFmtId="0" fontId="0" fillId="0" borderId="0" xfId="0"/>
    <xf numFmtId="0" fontId="7" fillId="0" borderId="0" xfId="0" applyFont="1" applyAlignment="1">
      <alignment vertical="center"/>
    </xf>
    <xf numFmtId="177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76" fontId="7" fillId="0" borderId="0" xfId="2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  <xf numFmtId="0" fontId="8" fillId="3" borderId="1" xfId="4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4" applyNumberFormat="1" applyFont="1" applyFill="1" applyBorder="1" applyAlignment="1">
      <alignment horizontal="center" vertical="center"/>
    </xf>
    <xf numFmtId="0" fontId="9" fillId="0" borderId="0" xfId="3" applyFont="1" applyFill="1" applyBorder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41" fontId="7" fillId="0" borderId="1" xfId="1" applyFont="1" applyBorder="1" applyAlignment="1">
      <alignment horizontal="center" vertical="center"/>
    </xf>
    <xf numFmtId="9" fontId="7" fillId="0" borderId="1" xfId="5" applyNumberFormat="1" applyFont="1" applyBorder="1" applyAlignment="1">
      <alignment horizontal="center" vertical="center"/>
    </xf>
    <xf numFmtId="9" fontId="7" fillId="0" borderId="1" xfId="5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horizontal="center" vertical="center"/>
    </xf>
    <xf numFmtId="9" fontId="7" fillId="0" borderId="1" xfId="5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10" fontId="0" fillId="0" borderId="0" xfId="0" applyNumberFormat="1"/>
    <xf numFmtId="41" fontId="7" fillId="0" borderId="1" xfId="0" applyNumberFormat="1" applyFont="1" applyBorder="1" applyAlignment="1">
      <alignment vertical="center"/>
    </xf>
  </cellXfs>
  <cellStyles count="6">
    <cellStyle name="강조색6" xfId="4" builtinId="49"/>
    <cellStyle name="백분율" xfId="5" builtinId="5"/>
    <cellStyle name="쉼표 [0]" xfId="1" builtinId="6"/>
    <cellStyle name="쉼표 [0]_데이터베이스 자료" xfId="2" xr:uid="{00000000-0005-0000-0000-000003000000}"/>
    <cellStyle name="제목" xfId="3" builtinId="15"/>
    <cellStyle name="표준" xfId="0" builtinId="0"/>
  </cellStyles>
  <dxfs count="6"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전미진" refreshedDate="44516.523765972219" createdVersion="7" refreshedVersion="7" minRefreshableVersion="3" recordCount="100" xr:uid="{CC028F0E-3C30-4454-8519-58FD14D9318B}">
  <cacheSource type="worksheet">
    <worksheetSource ref="A3:K103" sheet="실적현황표"/>
  </cacheSource>
  <cacheFields count="11">
    <cacheField name="사번" numFmtId="0">
      <sharedItems/>
    </cacheField>
    <cacheField name="부서" numFmtId="0">
      <sharedItems count="5">
        <s v="경영관리팀"/>
        <s v="국내영업부"/>
        <s v="기획조정실"/>
        <s v="인사총부팀"/>
        <s v="해외영업부"/>
      </sharedItems>
    </cacheField>
    <cacheField name="직급" numFmtId="0">
      <sharedItems/>
    </cacheField>
    <cacheField name="성명" numFmtId="0">
      <sharedItems/>
    </cacheField>
    <cacheField name="제안건수" numFmtId="41">
      <sharedItems containsSemiMixedTypes="0" containsString="0" containsNumber="1" containsInteger="1" minValue="5" maxValue="17"/>
    </cacheField>
    <cacheField name="채택건수" numFmtId="41">
      <sharedItems containsSemiMixedTypes="0" containsString="0" containsNumber="1" containsInteger="1" minValue="0" maxValue="7"/>
    </cacheField>
    <cacheField name="적용건수" numFmtId="41">
      <sharedItems containsSemiMixedTypes="0" containsString="0" containsNumber="1" containsInteger="1" minValue="0" maxValue="4"/>
    </cacheField>
    <cacheField name="제안율" numFmtId="9">
      <sharedItems containsSemiMixedTypes="0" containsString="0" containsNumber="1" minValue="0.42955326460481097" maxValue="1.4604810996563573"/>
    </cacheField>
    <cacheField name="채택률" numFmtId="9">
      <sharedItems containsSemiMixedTypes="0" containsString="0" containsNumber="1" minValue="0" maxValue="0.66666666666666663"/>
    </cacheField>
    <cacheField name="적용률" numFmtId="9">
      <sharedItems containsSemiMixedTypes="0" containsString="0" containsNumber="1" minValue="0" maxValue="1"/>
    </cacheField>
    <cacheField name="제안평가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">
  <r>
    <s v="A21010"/>
    <x v="0"/>
    <s v="부장"/>
    <s v="박미호"/>
    <n v="14"/>
    <n v="5"/>
    <n v="1"/>
    <n v="1.2027491408934707"/>
    <n v="0.35714285714285715"/>
    <n v="0.2"/>
    <s v="우수"/>
  </r>
  <r>
    <s v="A21011"/>
    <x v="0"/>
    <s v="과장"/>
    <s v="박성호"/>
    <n v="5"/>
    <n v="0"/>
    <n v="0"/>
    <n v="0.42955326460481097"/>
    <n v="0"/>
    <n v="0"/>
    <s v="미흡"/>
  </r>
  <r>
    <s v="A21012"/>
    <x v="0"/>
    <s v="과장"/>
    <s v="양성호"/>
    <n v="10"/>
    <n v="1"/>
    <n v="0"/>
    <n v="0.85910652920962194"/>
    <n v="0.1"/>
    <n v="0"/>
    <s v="미흡"/>
  </r>
  <r>
    <s v="A21013"/>
    <x v="0"/>
    <s v="대리"/>
    <s v="박영주"/>
    <n v="10"/>
    <n v="0"/>
    <n v="0"/>
    <n v="0.85910652920962194"/>
    <n v="0"/>
    <n v="0"/>
    <s v="미흡"/>
  </r>
  <r>
    <s v="A21014"/>
    <x v="0"/>
    <s v="대리"/>
    <s v="정상호"/>
    <n v="10"/>
    <n v="0"/>
    <n v="0"/>
    <n v="0.85910652920962194"/>
    <n v="0"/>
    <n v="0"/>
    <s v="미흡"/>
  </r>
  <r>
    <s v="A21015"/>
    <x v="0"/>
    <s v="대리"/>
    <s v="진철중"/>
    <n v="10"/>
    <n v="0"/>
    <n v="0"/>
    <n v="0.85910652920962194"/>
    <n v="0"/>
    <n v="0"/>
    <s v="미흡"/>
  </r>
  <r>
    <s v="A21016"/>
    <x v="0"/>
    <s v="대리"/>
    <s v="차미연"/>
    <n v="14"/>
    <n v="2"/>
    <n v="2"/>
    <n v="1.2027491408934707"/>
    <n v="0.14285714285714285"/>
    <n v="1"/>
    <s v="우수"/>
  </r>
  <r>
    <s v="A21017"/>
    <x v="0"/>
    <s v="대리"/>
    <s v="전호연"/>
    <n v="10"/>
    <n v="0"/>
    <n v="0"/>
    <n v="0.85910652920962194"/>
    <n v="0"/>
    <n v="0"/>
    <s v="미흡"/>
  </r>
  <r>
    <s v="A21018"/>
    <x v="0"/>
    <s v="대리"/>
    <s v="김옥진"/>
    <n v="10"/>
    <n v="0"/>
    <n v="0"/>
    <n v="0.85910652920962194"/>
    <n v="0"/>
    <n v="0"/>
    <s v="미흡"/>
  </r>
  <r>
    <s v="A21019"/>
    <x v="0"/>
    <s v="대리"/>
    <s v="차수진"/>
    <n v="14"/>
    <n v="2"/>
    <n v="2"/>
    <n v="1.2027491408934707"/>
    <n v="0.14285714285714285"/>
    <n v="1"/>
    <s v="우수"/>
  </r>
  <r>
    <s v="A21020"/>
    <x v="0"/>
    <s v="대리"/>
    <s v="우상민"/>
    <n v="10"/>
    <n v="0"/>
    <n v="0"/>
    <n v="0.85910652920962194"/>
    <n v="0"/>
    <n v="0"/>
    <s v="미흡"/>
  </r>
  <r>
    <s v="A21021"/>
    <x v="0"/>
    <s v="대리"/>
    <s v="전도영"/>
    <n v="10"/>
    <n v="0"/>
    <n v="0"/>
    <n v="0.85910652920962194"/>
    <n v="0"/>
    <n v="0"/>
    <s v="미흡"/>
  </r>
  <r>
    <s v="A21022"/>
    <x v="0"/>
    <s v="대리"/>
    <s v="민병철"/>
    <n v="14"/>
    <n v="2"/>
    <n v="2"/>
    <n v="1.2027491408934707"/>
    <n v="0.14285714285714285"/>
    <n v="1"/>
    <s v="우수"/>
  </r>
  <r>
    <s v="A21023"/>
    <x v="0"/>
    <s v="주임"/>
    <s v="이문국"/>
    <n v="14"/>
    <n v="3"/>
    <n v="0"/>
    <n v="1.2027491408934707"/>
    <n v="0.21428571428571427"/>
    <n v="0"/>
    <s v="보통"/>
  </r>
  <r>
    <s v="A21024"/>
    <x v="0"/>
    <s v="사원"/>
    <s v="김시형"/>
    <n v="10"/>
    <n v="1"/>
    <n v="0"/>
    <n v="0.85910652920962194"/>
    <n v="0.1"/>
    <n v="0"/>
    <s v="미흡"/>
  </r>
  <r>
    <s v="A21025"/>
    <x v="0"/>
    <s v="사원"/>
    <s v="김우진"/>
    <n v="14"/>
    <n v="2"/>
    <n v="0"/>
    <n v="1.2027491408934707"/>
    <n v="0.14285714285714285"/>
    <n v="0"/>
    <s v="보통"/>
  </r>
  <r>
    <s v="A21026"/>
    <x v="0"/>
    <s v="사원"/>
    <s v="김준호"/>
    <n v="10"/>
    <n v="0"/>
    <n v="0"/>
    <n v="0.85910652920962194"/>
    <n v="0"/>
    <n v="0"/>
    <s v="미흡"/>
  </r>
  <r>
    <s v="A21027"/>
    <x v="0"/>
    <s v="사원"/>
    <s v="최성규"/>
    <n v="10"/>
    <n v="6"/>
    <n v="2"/>
    <n v="0.85910652920962194"/>
    <n v="0.6"/>
    <n v="0.33333333333333331"/>
    <s v="우수"/>
  </r>
  <r>
    <s v="A21028"/>
    <x v="0"/>
    <s v="사원"/>
    <s v="주민수"/>
    <n v="10"/>
    <n v="6"/>
    <n v="2"/>
    <n v="0.85910652920962194"/>
    <n v="0.6"/>
    <n v="0.33333333333333331"/>
    <s v="우수"/>
  </r>
  <r>
    <s v="A21029"/>
    <x v="0"/>
    <s v="사원"/>
    <s v="이상엽"/>
    <n v="10"/>
    <n v="6"/>
    <n v="2"/>
    <n v="0.85910652920962194"/>
    <n v="0.6"/>
    <n v="0.33333333333333331"/>
    <s v="우수"/>
  </r>
  <r>
    <s v="A21030"/>
    <x v="1"/>
    <s v="부장"/>
    <s v="한봉주"/>
    <n v="10"/>
    <n v="0"/>
    <n v="0"/>
    <n v="0.85910652920962194"/>
    <n v="0"/>
    <n v="0"/>
    <s v="미흡"/>
  </r>
  <r>
    <s v="A21031"/>
    <x v="1"/>
    <s v="부장"/>
    <s v="이승희"/>
    <n v="10"/>
    <n v="0"/>
    <n v="0"/>
    <n v="0.85910652920962194"/>
    <n v="0"/>
    <n v="0"/>
    <s v="미흡"/>
  </r>
  <r>
    <s v="A21032"/>
    <x v="1"/>
    <s v="차장"/>
    <s v="강민구"/>
    <n v="17"/>
    <n v="7"/>
    <n v="0"/>
    <n v="1.4604810996563573"/>
    <n v="0.41176470588235292"/>
    <n v="0"/>
    <s v="보통"/>
  </r>
  <r>
    <s v="A21033"/>
    <x v="1"/>
    <s v="과장"/>
    <s v="이대규"/>
    <n v="10"/>
    <n v="0"/>
    <n v="0"/>
    <n v="0.85910652920962194"/>
    <n v="0"/>
    <n v="0"/>
    <s v="미흡"/>
  </r>
  <r>
    <s v="A21034"/>
    <x v="1"/>
    <s v="대리"/>
    <s v="구자범"/>
    <n v="10"/>
    <n v="0"/>
    <n v="0"/>
    <n v="0.85910652920962194"/>
    <n v="0"/>
    <n v="0"/>
    <s v="미흡"/>
  </r>
  <r>
    <s v="A21035"/>
    <x v="1"/>
    <s v="대리"/>
    <s v="전상철"/>
    <n v="14"/>
    <n v="3"/>
    <n v="1"/>
    <n v="1.2027491408934707"/>
    <n v="0.21428571428571427"/>
    <n v="0.33333333333333331"/>
    <s v="우수"/>
  </r>
  <r>
    <s v="A21036"/>
    <x v="1"/>
    <s v="대리"/>
    <s v="전채섭"/>
    <n v="14"/>
    <n v="3"/>
    <n v="1"/>
    <n v="1.2027491408934707"/>
    <n v="0.21428571428571427"/>
    <n v="0.33333333333333331"/>
    <s v="우수"/>
  </r>
  <r>
    <s v="A21037"/>
    <x v="1"/>
    <s v="주임"/>
    <s v="최미연"/>
    <n v="8"/>
    <n v="2"/>
    <n v="0"/>
    <n v="0.6872852233676976"/>
    <n v="0.25"/>
    <n v="0"/>
    <s v="미흡"/>
  </r>
  <r>
    <s v="A21038"/>
    <x v="1"/>
    <s v="주임"/>
    <s v="주성욱"/>
    <n v="8"/>
    <n v="2"/>
    <n v="0"/>
    <n v="0.6872852233676976"/>
    <n v="0.25"/>
    <n v="0"/>
    <s v="미흡"/>
  </r>
  <r>
    <s v="A21039"/>
    <x v="1"/>
    <s v="사원"/>
    <s v="김미진"/>
    <n v="10"/>
    <n v="0"/>
    <n v="0"/>
    <n v="0.85910652920962194"/>
    <n v="0"/>
    <n v="0"/>
    <s v="미흡"/>
  </r>
  <r>
    <s v="A21040"/>
    <x v="1"/>
    <s v="사원"/>
    <s v="민대철"/>
    <n v="14"/>
    <n v="4"/>
    <n v="2"/>
    <n v="1.2027491408934707"/>
    <n v="0.2857142857142857"/>
    <n v="0.5"/>
    <s v="우수"/>
  </r>
  <r>
    <s v="A21041"/>
    <x v="1"/>
    <s v="사원"/>
    <s v="민호준"/>
    <n v="10"/>
    <n v="2"/>
    <n v="1"/>
    <n v="0.85910652920962194"/>
    <n v="0.2"/>
    <n v="0.5"/>
    <s v="우수"/>
  </r>
  <r>
    <s v="A21042"/>
    <x v="1"/>
    <s v="사원"/>
    <s v="손대훈"/>
    <n v="17"/>
    <n v="7"/>
    <n v="3"/>
    <n v="1.4604810996563573"/>
    <n v="0.41176470588235292"/>
    <n v="0.42857142857142855"/>
    <s v="우수"/>
  </r>
  <r>
    <s v="A21043"/>
    <x v="1"/>
    <s v="사원"/>
    <s v="이형국"/>
    <n v="14"/>
    <n v="4"/>
    <n v="0"/>
    <n v="1.2027491408934707"/>
    <n v="0.2857142857142857"/>
    <n v="0"/>
    <s v="보통"/>
  </r>
  <r>
    <s v="A21044"/>
    <x v="1"/>
    <s v="사원"/>
    <s v="최나영"/>
    <n v="10"/>
    <n v="0"/>
    <n v="0"/>
    <n v="0.85910652920962194"/>
    <n v="0"/>
    <n v="0"/>
    <s v="미흡"/>
  </r>
  <r>
    <s v="A21045"/>
    <x v="1"/>
    <s v="사원"/>
    <s v="이주나"/>
    <n v="10"/>
    <n v="1"/>
    <n v="0"/>
    <n v="0.85910652920962194"/>
    <n v="0.1"/>
    <n v="0"/>
    <s v="미흡"/>
  </r>
  <r>
    <s v="A21046"/>
    <x v="1"/>
    <s v="사원"/>
    <s v="이형수"/>
    <n v="10"/>
    <n v="0"/>
    <n v="0"/>
    <n v="0.85910652920962194"/>
    <n v="0"/>
    <n v="0"/>
    <s v="미흡"/>
  </r>
  <r>
    <s v="A21047"/>
    <x v="1"/>
    <s v="사원"/>
    <s v="송길민"/>
    <n v="10"/>
    <n v="0"/>
    <n v="0"/>
    <n v="0.85910652920962194"/>
    <n v="0"/>
    <n v="0"/>
    <s v="미흡"/>
  </r>
  <r>
    <s v="A21048"/>
    <x v="1"/>
    <s v="사원"/>
    <s v="김대현"/>
    <n v="14"/>
    <n v="4"/>
    <n v="0"/>
    <n v="1.2027491408934707"/>
    <n v="0.2857142857142857"/>
    <n v="0"/>
    <s v="보통"/>
  </r>
  <r>
    <s v="A21049"/>
    <x v="2"/>
    <s v="부장"/>
    <s v="신승훈"/>
    <n v="10"/>
    <n v="0"/>
    <n v="0"/>
    <n v="0.85910652920962194"/>
    <n v="0"/>
    <n v="0"/>
    <s v="미흡"/>
  </r>
  <r>
    <s v="A21050"/>
    <x v="2"/>
    <s v="부장"/>
    <s v="최영도"/>
    <n v="14"/>
    <n v="3"/>
    <n v="2"/>
    <n v="1.2027491408934707"/>
    <n v="0.21428571428571427"/>
    <n v="0.66666666666666663"/>
    <s v="우수"/>
  </r>
  <r>
    <s v="A21051"/>
    <x v="2"/>
    <s v="부장"/>
    <s v="최경일"/>
    <n v="14"/>
    <n v="3"/>
    <n v="2"/>
    <n v="1.2027491408934707"/>
    <n v="0.21428571428571427"/>
    <n v="0.66666666666666663"/>
    <s v="우수"/>
  </r>
  <r>
    <s v="A21052"/>
    <x v="2"/>
    <s v="부장"/>
    <s v="김태영"/>
    <n v="14"/>
    <n v="3"/>
    <n v="2"/>
    <n v="1.2027491408934707"/>
    <n v="0.21428571428571427"/>
    <n v="0.66666666666666663"/>
    <s v="우수"/>
  </r>
  <r>
    <s v="A21053"/>
    <x v="2"/>
    <s v="차장"/>
    <s v="문준혁"/>
    <n v="10"/>
    <n v="0"/>
    <n v="0"/>
    <n v="0.85910652920962194"/>
    <n v="0"/>
    <n v="0"/>
    <s v="미흡"/>
  </r>
  <r>
    <s v="A21054"/>
    <x v="2"/>
    <s v="차장"/>
    <s v="손귀화"/>
    <n v="10"/>
    <n v="0"/>
    <n v="0"/>
    <n v="0.85910652920962194"/>
    <n v="0"/>
    <n v="0"/>
    <s v="미흡"/>
  </r>
  <r>
    <s v="A21055"/>
    <x v="2"/>
    <s v="과장"/>
    <s v="고민호"/>
    <n v="10"/>
    <n v="4"/>
    <n v="0"/>
    <n v="0.85910652920962194"/>
    <n v="0.4"/>
    <n v="0"/>
    <s v="보통"/>
  </r>
  <r>
    <s v="A21056"/>
    <x v="2"/>
    <s v="과장"/>
    <s v="나철수"/>
    <n v="6"/>
    <n v="4"/>
    <n v="0"/>
    <n v="0.51546391752577314"/>
    <n v="0.66666666666666663"/>
    <n v="0"/>
    <s v="보통"/>
  </r>
  <r>
    <s v="A21057"/>
    <x v="2"/>
    <s v="과장"/>
    <s v="양민주"/>
    <n v="10"/>
    <n v="0"/>
    <n v="0"/>
    <n v="0.85910652920962194"/>
    <n v="0"/>
    <n v="0"/>
    <s v="미흡"/>
  </r>
  <r>
    <s v="A21058"/>
    <x v="2"/>
    <s v="과장"/>
    <s v="진선미"/>
    <n v="12"/>
    <n v="4"/>
    <n v="1"/>
    <n v="1.0309278350515463"/>
    <n v="0.33333333333333331"/>
    <n v="0.25"/>
    <s v="우수"/>
  </r>
  <r>
    <s v="A21059"/>
    <x v="2"/>
    <s v="과장"/>
    <s v="홍진희"/>
    <n v="11"/>
    <n v="2"/>
    <n v="2"/>
    <n v="0.94501718213058417"/>
    <n v="0.18181818181818182"/>
    <n v="1"/>
    <s v="우수"/>
  </r>
  <r>
    <s v="A21060"/>
    <x v="2"/>
    <s v="과장"/>
    <s v="진옥진"/>
    <n v="12"/>
    <n v="4"/>
    <n v="1"/>
    <n v="1.0309278350515463"/>
    <n v="0.33333333333333331"/>
    <n v="0.25"/>
    <s v="우수"/>
  </r>
  <r>
    <s v="A21061"/>
    <x v="2"/>
    <s v="과장"/>
    <s v="차송민"/>
    <n v="12"/>
    <n v="4"/>
    <n v="1"/>
    <n v="1.0309278350515463"/>
    <n v="0.33333333333333331"/>
    <n v="0.25"/>
    <s v="우수"/>
  </r>
  <r>
    <s v="A21062"/>
    <x v="2"/>
    <s v="대리"/>
    <s v="김호남"/>
    <n v="10"/>
    <n v="0"/>
    <n v="0"/>
    <n v="0.85910652920962194"/>
    <n v="0"/>
    <n v="0"/>
    <s v="미흡"/>
  </r>
  <r>
    <s v="A21063"/>
    <x v="2"/>
    <s v="대리"/>
    <s v="박철수"/>
    <n v="14"/>
    <n v="5"/>
    <n v="3"/>
    <n v="1.2027491408934707"/>
    <n v="0.35714285714285715"/>
    <n v="0.6"/>
    <s v="우수"/>
  </r>
  <r>
    <s v="A21064"/>
    <x v="2"/>
    <s v="대리"/>
    <s v="송수정"/>
    <n v="10"/>
    <n v="0"/>
    <n v="0"/>
    <n v="0.85910652920962194"/>
    <n v="0"/>
    <n v="0"/>
    <s v="미흡"/>
  </r>
  <r>
    <s v="A21065"/>
    <x v="2"/>
    <s v="대리"/>
    <s v="이홍철"/>
    <n v="10"/>
    <n v="0"/>
    <n v="0"/>
    <n v="0.85910652920962194"/>
    <n v="0"/>
    <n v="0"/>
    <s v="미흡"/>
  </r>
  <r>
    <s v="A21066"/>
    <x v="2"/>
    <s v="대리"/>
    <s v="나문희"/>
    <n v="10"/>
    <n v="0"/>
    <n v="0"/>
    <n v="0.85910652920962194"/>
    <n v="0"/>
    <n v="0"/>
    <s v="미흡"/>
  </r>
  <r>
    <s v="A21067"/>
    <x v="2"/>
    <s v="대리"/>
    <s v="이태현"/>
    <n v="10"/>
    <n v="0"/>
    <n v="0"/>
    <n v="0.85910652920962194"/>
    <n v="0"/>
    <n v="0"/>
    <s v="미흡"/>
  </r>
  <r>
    <s v="A21068"/>
    <x v="2"/>
    <s v="주임"/>
    <s v="정호성"/>
    <n v="10"/>
    <n v="0"/>
    <n v="0"/>
    <n v="0.85910652920962194"/>
    <n v="0"/>
    <n v="0"/>
    <s v="미흡"/>
  </r>
  <r>
    <s v="A21069"/>
    <x v="2"/>
    <s v="주임"/>
    <s v="홍나래"/>
    <n v="17"/>
    <n v="7"/>
    <n v="0"/>
    <n v="1.4604810996563573"/>
    <n v="0.41176470588235292"/>
    <n v="0"/>
    <s v="보통"/>
  </r>
  <r>
    <s v="A21070"/>
    <x v="2"/>
    <s v="주임"/>
    <s v="오정임"/>
    <n v="10"/>
    <n v="0"/>
    <n v="0"/>
    <n v="0.85910652920962194"/>
    <n v="0"/>
    <n v="0"/>
    <s v="미흡"/>
  </r>
  <r>
    <s v="A21071"/>
    <x v="2"/>
    <s v="주임"/>
    <s v="우지연"/>
    <n v="10"/>
    <n v="0"/>
    <n v="0"/>
    <n v="0.85910652920962194"/>
    <n v="0"/>
    <n v="0"/>
    <s v="미흡"/>
  </r>
  <r>
    <s v="A21072"/>
    <x v="2"/>
    <s v="사원"/>
    <s v="박민규"/>
    <n v="14"/>
    <n v="2"/>
    <n v="1"/>
    <n v="1.2027491408934707"/>
    <n v="0.14285714285714285"/>
    <n v="0.5"/>
    <s v="우수"/>
  </r>
  <r>
    <s v="A21073"/>
    <x v="2"/>
    <s v="사원"/>
    <s v="오준희"/>
    <n v="10"/>
    <n v="0"/>
    <n v="0"/>
    <n v="0.85910652920962194"/>
    <n v="0"/>
    <n v="0"/>
    <s v="미흡"/>
  </r>
  <r>
    <s v="A21074"/>
    <x v="2"/>
    <s v="사원"/>
    <s v="이정민"/>
    <n v="14"/>
    <n v="4"/>
    <n v="1"/>
    <n v="1.2027491408934707"/>
    <n v="0.2857142857142857"/>
    <n v="0.25"/>
    <s v="우수"/>
  </r>
  <r>
    <s v="A21075"/>
    <x v="2"/>
    <s v="사원"/>
    <s v="최민규"/>
    <n v="14"/>
    <n v="4"/>
    <n v="0"/>
    <n v="1.2027491408934707"/>
    <n v="0.2857142857142857"/>
    <n v="0"/>
    <s v="보통"/>
  </r>
  <r>
    <s v="A21076"/>
    <x v="2"/>
    <s v="사원"/>
    <s v="주나영"/>
    <n v="14"/>
    <n v="4"/>
    <n v="0"/>
    <n v="1.2027491408934707"/>
    <n v="0.2857142857142857"/>
    <n v="0"/>
    <s v="보통"/>
  </r>
  <r>
    <s v="A21077"/>
    <x v="2"/>
    <s v="사원"/>
    <s v="정희성"/>
    <n v="14"/>
    <n v="4"/>
    <n v="0"/>
    <n v="1.2027491408934707"/>
    <n v="0.2857142857142857"/>
    <n v="0"/>
    <s v="보통"/>
  </r>
  <r>
    <s v="A21078"/>
    <x v="3"/>
    <s v="부장"/>
    <s v="선예진"/>
    <n v="14"/>
    <n v="4"/>
    <n v="3"/>
    <n v="1.2027491408934707"/>
    <n v="0.2857142857142857"/>
    <n v="0.75"/>
    <s v="우수"/>
  </r>
  <r>
    <s v="A21079"/>
    <x v="3"/>
    <s v="차장"/>
    <s v="김국성"/>
    <n v="17"/>
    <n v="6"/>
    <n v="1"/>
    <n v="1.4604810996563573"/>
    <n v="0.35294117647058826"/>
    <n v="0.16666666666666666"/>
    <s v="우수"/>
  </r>
  <r>
    <s v="A21080"/>
    <x v="3"/>
    <s v="차장"/>
    <s v="김수진"/>
    <n v="10"/>
    <n v="0"/>
    <n v="0"/>
    <n v="0.85910652920962194"/>
    <n v="0"/>
    <n v="0"/>
    <s v="미흡"/>
  </r>
  <r>
    <s v="A21081"/>
    <x v="3"/>
    <s v="차장"/>
    <s v="박영주"/>
    <n v="17"/>
    <n v="4"/>
    <n v="0"/>
    <n v="1.4604810996563573"/>
    <n v="0.23529411764705882"/>
    <n v="0"/>
    <s v="보통"/>
  </r>
  <r>
    <s v="A21082"/>
    <x v="3"/>
    <s v="과장"/>
    <s v="한선희"/>
    <n v="10"/>
    <n v="6"/>
    <n v="2"/>
    <n v="0.85910652920962194"/>
    <n v="0.6"/>
    <n v="0.33333333333333331"/>
    <s v="우수"/>
  </r>
  <r>
    <s v="A21083"/>
    <x v="3"/>
    <s v="과장"/>
    <s v="한선주"/>
    <n v="10"/>
    <n v="6"/>
    <n v="2"/>
    <n v="0.85910652920962194"/>
    <n v="0.6"/>
    <n v="0.33333333333333331"/>
    <s v="우수"/>
  </r>
  <r>
    <s v="A21084"/>
    <x v="3"/>
    <s v="과장"/>
    <s v="한일수"/>
    <n v="10"/>
    <n v="6"/>
    <n v="2"/>
    <n v="0.85910652920962194"/>
    <n v="0.6"/>
    <n v="0.33333333333333331"/>
    <s v="우수"/>
  </r>
  <r>
    <s v="A21085"/>
    <x v="3"/>
    <s v="대리"/>
    <s v="강민욱"/>
    <n v="10"/>
    <n v="0"/>
    <n v="0"/>
    <n v="0.85910652920962194"/>
    <n v="0"/>
    <n v="0"/>
    <s v="미흡"/>
  </r>
  <r>
    <s v="A21086"/>
    <x v="3"/>
    <s v="대리"/>
    <s v="강수희"/>
    <n v="14"/>
    <n v="2"/>
    <n v="1"/>
    <n v="1.2027491408934707"/>
    <n v="0.14285714285714285"/>
    <n v="0.5"/>
    <s v="우수"/>
  </r>
  <r>
    <s v="A21087"/>
    <x v="3"/>
    <s v="대리"/>
    <s v="김남주"/>
    <n v="10"/>
    <n v="0"/>
    <n v="0"/>
    <n v="0.85910652920962194"/>
    <n v="0"/>
    <n v="0"/>
    <s v="미흡"/>
  </r>
  <r>
    <s v="A21088"/>
    <x v="3"/>
    <s v="대리"/>
    <s v="이영희"/>
    <n v="17"/>
    <n v="2"/>
    <n v="1"/>
    <n v="1.4604810996563573"/>
    <n v="0.11764705882352941"/>
    <n v="0.5"/>
    <s v="우수"/>
  </r>
  <r>
    <s v="A21089"/>
    <x v="3"/>
    <s v="주임"/>
    <s v="김수영"/>
    <n v="14"/>
    <n v="4"/>
    <n v="0"/>
    <n v="1.2027491408934707"/>
    <n v="0.2857142857142857"/>
    <n v="0"/>
    <s v="보통"/>
  </r>
  <r>
    <s v="A21090"/>
    <x v="3"/>
    <s v="주임"/>
    <s v="노성민"/>
    <n v="14"/>
    <n v="4"/>
    <n v="4"/>
    <n v="1.2027491408934707"/>
    <n v="0.2857142857142857"/>
    <n v="1"/>
    <s v="우수"/>
  </r>
  <r>
    <s v="A21091"/>
    <x v="3"/>
    <s v="주임"/>
    <s v="이동완"/>
    <n v="17"/>
    <n v="7"/>
    <n v="4"/>
    <n v="1.4604810996563573"/>
    <n v="0.41176470588235292"/>
    <n v="0.5714285714285714"/>
    <s v="우수"/>
  </r>
  <r>
    <s v="A21092"/>
    <x v="3"/>
    <s v="주임"/>
    <s v="표영주"/>
    <n v="8"/>
    <n v="3"/>
    <n v="2"/>
    <n v="0.6872852233676976"/>
    <n v="0.375"/>
    <n v="0.66666666666666663"/>
    <s v="우수"/>
  </r>
  <r>
    <s v="A21093"/>
    <x v="3"/>
    <s v="주임"/>
    <s v="표민주"/>
    <n v="8"/>
    <n v="3"/>
    <n v="2"/>
    <n v="0.6872852233676976"/>
    <n v="0.375"/>
    <n v="0.66666666666666663"/>
    <s v="우수"/>
  </r>
  <r>
    <s v="A21094"/>
    <x v="3"/>
    <s v="주임"/>
    <s v="이유리"/>
    <n v="8"/>
    <n v="3"/>
    <n v="2"/>
    <n v="0.6872852233676976"/>
    <n v="0.375"/>
    <n v="0.66666666666666663"/>
    <s v="우수"/>
  </r>
  <r>
    <s v="A21095"/>
    <x v="4"/>
    <s v="부장"/>
    <s v="한태희"/>
    <n v="10"/>
    <n v="0"/>
    <n v="0"/>
    <n v="0.85910652920962194"/>
    <n v="0"/>
    <n v="0"/>
    <s v="미흡"/>
  </r>
  <r>
    <s v="A21096"/>
    <x v="4"/>
    <s v="차장"/>
    <s v="이철중"/>
    <n v="17"/>
    <n v="7"/>
    <n v="0"/>
    <n v="1.4604810996563573"/>
    <n v="0.41176470588235292"/>
    <n v="0"/>
    <s v="보통"/>
  </r>
  <r>
    <s v="A21097"/>
    <x v="4"/>
    <s v="차장"/>
    <s v="이중남"/>
    <n v="17"/>
    <n v="7"/>
    <n v="0"/>
    <n v="1.4604810996563573"/>
    <n v="0.41176470588235292"/>
    <n v="0"/>
    <s v="보통"/>
  </r>
  <r>
    <s v="A21098"/>
    <x v="4"/>
    <s v="대리"/>
    <s v="한수희"/>
    <n v="17"/>
    <n v="5"/>
    <n v="2"/>
    <n v="1.4604810996563573"/>
    <n v="0.29411764705882354"/>
    <n v="0.4"/>
    <s v="우수"/>
  </r>
  <r>
    <s v="A21099"/>
    <x v="4"/>
    <s v="대리"/>
    <s v="전송상"/>
    <n v="14"/>
    <n v="3"/>
    <n v="1"/>
    <n v="1.2027491408934707"/>
    <n v="0.21428571428571427"/>
    <n v="0.33333333333333331"/>
    <s v="우수"/>
  </r>
  <r>
    <s v="A21100"/>
    <x v="4"/>
    <s v="주임"/>
    <s v="최소희"/>
    <n v="8"/>
    <n v="2"/>
    <n v="0"/>
    <n v="0.6872852233676976"/>
    <n v="0.25"/>
    <n v="0"/>
    <s v="미흡"/>
  </r>
  <r>
    <s v="A21101"/>
    <x v="4"/>
    <s v="사원"/>
    <s v="배수정"/>
    <n v="10"/>
    <n v="2"/>
    <n v="1"/>
    <n v="0.85910652920962194"/>
    <n v="0.2"/>
    <n v="0.5"/>
    <s v="우수"/>
  </r>
  <r>
    <s v="A21102"/>
    <x v="4"/>
    <s v="사원"/>
    <s v="백이승"/>
    <n v="10"/>
    <n v="0"/>
    <n v="0"/>
    <n v="0.85910652920962194"/>
    <n v="0"/>
    <n v="0"/>
    <s v="미흡"/>
  </r>
  <r>
    <s v="A21103"/>
    <x v="4"/>
    <s v="사원"/>
    <s v="송혜진"/>
    <n v="14"/>
    <n v="4"/>
    <n v="0"/>
    <n v="1.2027491408934707"/>
    <n v="0.2857142857142857"/>
    <n v="0"/>
    <s v="보통"/>
  </r>
  <r>
    <s v="A21104"/>
    <x v="4"/>
    <s v="사원"/>
    <s v="이진우"/>
    <n v="10"/>
    <n v="1"/>
    <n v="0"/>
    <n v="0.85910652920962194"/>
    <n v="0.1"/>
    <n v="0"/>
    <s v="미흡"/>
  </r>
  <r>
    <s v="A21105"/>
    <x v="4"/>
    <s v="사원"/>
    <s v="이현준"/>
    <n v="10"/>
    <n v="0"/>
    <n v="0"/>
    <n v="0.85910652920962194"/>
    <n v="0"/>
    <n v="0"/>
    <s v="미흡"/>
  </r>
  <r>
    <s v="A21106"/>
    <x v="4"/>
    <s v="사원"/>
    <s v="민국진"/>
    <n v="14"/>
    <n v="4"/>
    <n v="0"/>
    <n v="1.2027491408934707"/>
    <n v="0.2857142857142857"/>
    <n v="0"/>
    <s v="보통"/>
  </r>
  <r>
    <s v="A21107"/>
    <x v="4"/>
    <s v="사원"/>
    <s v="최미나"/>
    <n v="10"/>
    <n v="0"/>
    <n v="0"/>
    <n v="0.85910652920962194"/>
    <n v="0"/>
    <n v="0"/>
    <s v="미흡"/>
  </r>
  <r>
    <s v="A21108"/>
    <x v="4"/>
    <s v="사원"/>
    <s v="문영희"/>
    <n v="10"/>
    <n v="1"/>
    <n v="0"/>
    <n v="0.85910652920962194"/>
    <n v="0.1"/>
    <n v="0"/>
    <s v="미흡"/>
  </r>
  <r>
    <s v="A21109"/>
    <x v="4"/>
    <s v="사원"/>
    <s v="박정자"/>
    <n v="10"/>
    <n v="0"/>
    <n v="0"/>
    <n v="0.85910652920962194"/>
    <n v="0"/>
    <n v="0"/>
    <s v="미흡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72F4C4-3B2C-4475-A0F8-D9A5B59C3FF8}" name="피벗 테이블1" cacheId="2" applyNumberFormats="0" applyBorderFormats="0" applyFontFormats="0" applyPatternFormats="0" applyAlignmentFormats="0" applyWidthHeightFormats="1" dataCaption="값" updatedVersion="7" minRefreshableVersion="3" useAutoFormatting="1" itemPrintTitles="1" createdVersion="7" indent="0" outline="1" outlineData="1" multipleFieldFilters="0">
  <location ref="A3:D9" firstHeaderRow="0" firstDataRow="1" firstDataCol="1"/>
  <pivotFields count="11">
    <pivotField showAll="0"/>
    <pivotField axis="axisRow" showAll="0">
      <items count="6">
        <item x="0"/>
        <item x="1"/>
        <item x="2"/>
        <item x="3"/>
        <item x="4"/>
        <item t="default"/>
      </items>
    </pivotField>
    <pivotField showAll="0"/>
    <pivotField showAll="0"/>
    <pivotField dataField="1" numFmtId="41" showAll="0"/>
    <pivotField dataField="1" numFmtId="41" showAll="0"/>
    <pivotField dataField="1" numFmtId="41" showAll="0"/>
    <pivotField numFmtId="9" showAll="0"/>
    <pivotField numFmtId="9" showAll="0"/>
    <pivotField numFmtId="9" showAll="0"/>
    <pivotField showAl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합계 : 제안건수" fld="4" showDataAs="percentOfCol" baseField="0" baseItem="0" numFmtId="10"/>
    <dataField name="합계 : 채택건수" fld="5" showDataAs="percentOfCol" baseField="0" baseItem="0" numFmtId="10"/>
    <dataField name="합계 : 적용건수" fld="6" showDataAs="percentOfCol" baseField="0" baseItem="0" numFmtId="1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테마">
  <a:themeElements>
    <a:clrScheme name="움직이는 텍스트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8D04FF-27C5-4DD3-AC82-6A2C4D0EC306}">
  <dimension ref="A3:D9"/>
  <sheetViews>
    <sheetView workbookViewId="0">
      <selection activeCell="A4" sqref="A4:D4"/>
    </sheetView>
  </sheetViews>
  <sheetFormatPr defaultRowHeight="13.5"/>
  <cols>
    <col min="1" max="1" width="13.5" bestFit="1" customWidth="1"/>
    <col min="2" max="4" width="18.75" bestFit="1" customWidth="1"/>
  </cols>
  <sheetData>
    <row r="3" spans="1:4">
      <c r="A3" s="20" t="s">
        <v>227</v>
      </c>
      <c r="B3" t="s">
        <v>231</v>
      </c>
      <c r="C3" t="s">
        <v>232</v>
      </c>
      <c r="D3" t="s">
        <v>233</v>
      </c>
    </row>
    <row r="4" spans="1:4">
      <c r="A4" s="21" t="s">
        <v>118</v>
      </c>
      <c r="B4" s="22">
        <v>0.18814432989690721</v>
      </c>
      <c r="C4" s="22">
        <v>0.15517241379310345</v>
      </c>
      <c r="D4" s="22">
        <v>0.19402985074626866</v>
      </c>
    </row>
    <row r="5" spans="1:4">
      <c r="A5" s="21" t="s">
        <v>228</v>
      </c>
      <c r="B5" s="22">
        <v>0.18900343642611683</v>
      </c>
      <c r="C5" s="22">
        <v>0.16810344827586207</v>
      </c>
      <c r="D5" s="22">
        <v>0.11940298507462686</v>
      </c>
    </row>
    <row r="6" spans="1:4">
      <c r="A6" s="21" t="s">
        <v>116</v>
      </c>
      <c r="B6" s="22">
        <v>0.28865979381443296</v>
      </c>
      <c r="C6" s="22">
        <v>0.26293103448275862</v>
      </c>
      <c r="D6" s="22">
        <v>0.23880597014925373</v>
      </c>
    </row>
    <row r="7" spans="1:4">
      <c r="A7" s="21" t="s">
        <v>117</v>
      </c>
      <c r="B7" s="22">
        <v>0.17869415807560138</v>
      </c>
      <c r="C7" s="22">
        <v>0.25862068965517243</v>
      </c>
      <c r="D7" s="22">
        <v>0.38805970149253732</v>
      </c>
    </row>
    <row r="8" spans="1:4">
      <c r="A8" s="21" t="s">
        <v>229</v>
      </c>
      <c r="B8" s="22">
        <v>0.15549828178694158</v>
      </c>
      <c r="C8" s="22">
        <v>0.15517241379310345</v>
      </c>
      <c r="D8" s="22">
        <v>5.9701492537313432E-2</v>
      </c>
    </row>
    <row r="9" spans="1:4">
      <c r="A9" s="21" t="s">
        <v>230</v>
      </c>
      <c r="B9" s="22">
        <v>1</v>
      </c>
      <c r="C9" s="22">
        <v>1</v>
      </c>
      <c r="D9" s="22">
        <v>1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3"/>
  <sheetViews>
    <sheetView tabSelected="1" workbookViewId="0">
      <selection activeCell="K4" sqref="K4"/>
    </sheetView>
  </sheetViews>
  <sheetFormatPr defaultRowHeight="16.5"/>
  <cols>
    <col min="1" max="1" width="9.25" style="2" customWidth="1"/>
    <col min="2" max="2" width="11.75" style="1" customWidth="1"/>
    <col min="3" max="4" width="7.75" style="1" customWidth="1"/>
    <col min="5" max="7" width="8.625" style="1" customWidth="1"/>
    <col min="8" max="9" width="8.5" style="1" customWidth="1"/>
    <col min="10" max="10" width="8.5" style="5" customWidth="1"/>
    <col min="11" max="11" width="9.25" style="1" bestFit="1" customWidth="1"/>
    <col min="12" max="12" width="9" style="1"/>
    <col min="13" max="13" width="11" style="1" bestFit="1" customWidth="1"/>
    <col min="14" max="16384" width="9" style="1"/>
  </cols>
  <sheetData>
    <row r="1" spans="1:16" ht="29.25" customHeight="1">
      <c r="A1" s="12" t="s">
        <v>66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6" ht="16.5" customHeight="1">
      <c r="A2" s="6"/>
      <c r="B2" s="6"/>
      <c r="C2" s="8"/>
      <c r="D2" s="6"/>
      <c r="E2" s="6"/>
      <c r="F2" s="6"/>
      <c r="G2" s="6"/>
      <c r="H2" s="7"/>
      <c r="I2" s="6"/>
      <c r="J2" s="10" t="s">
        <v>234</v>
      </c>
      <c r="K2" s="23"/>
    </row>
    <row r="3" spans="1:16" ht="20.25" customHeight="1">
      <c r="A3" s="9" t="s">
        <v>121</v>
      </c>
      <c r="B3" s="9" t="s">
        <v>67</v>
      </c>
      <c r="C3" s="9" t="s">
        <v>68</v>
      </c>
      <c r="D3" s="9" t="s">
        <v>69</v>
      </c>
      <c r="E3" s="10" t="s">
        <v>70</v>
      </c>
      <c r="F3" s="9" t="s">
        <v>71</v>
      </c>
      <c r="G3" s="9" t="s">
        <v>72</v>
      </c>
      <c r="H3" s="9" t="s">
        <v>119</v>
      </c>
      <c r="I3" s="11" t="s">
        <v>120</v>
      </c>
      <c r="J3" s="10" t="s">
        <v>73</v>
      </c>
      <c r="K3" s="10" t="s">
        <v>74</v>
      </c>
      <c r="M3" s="9" t="s">
        <v>67</v>
      </c>
      <c r="N3" s="13" t="s">
        <v>70</v>
      </c>
      <c r="O3" s="13" t="s">
        <v>222</v>
      </c>
      <c r="P3" s="13" t="s">
        <v>72</v>
      </c>
    </row>
    <row r="4" spans="1:16" ht="17.25" customHeight="1">
      <c r="A4" s="13" t="s">
        <v>122</v>
      </c>
      <c r="B4" s="13" t="s">
        <v>118</v>
      </c>
      <c r="C4" s="13" t="s">
        <v>62</v>
      </c>
      <c r="D4" s="13" t="s">
        <v>16</v>
      </c>
      <c r="E4" s="14">
        <v>14</v>
      </c>
      <c r="F4" s="14">
        <v>5</v>
      </c>
      <c r="G4" s="14">
        <v>1</v>
      </c>
      <c r="H4" s="15">
        <f>E4/AVERAGE($E$4:$E$103)</f>
        <v>1.2027491408934707</v>
      </c>
      <c r="I4" s="16">
        <f t="shared" ref="I4:I35" si="0">F4/E4</f>
        <v>0.35714285714285715</v>
      </c>
      <c r="J4" s="16">
        <f t="shared" ref="J4:J35" si="1">IFERROR(G4/F4,0)</f>
        <v>0.2</v>
      </c>
      <c r="K4" s="13" t="str">
        <f t="shared" ref="K4:M35" si="2">IF(AND(AVERAGE($E$4:$E$103)&gt;E4,AVERAGE($F$4:$F$103)&gt;F4,AVERAGE($G$4:$G$103)&gt;G4),"미흡",IF(G4&gt;AVERAGE($G$4:$G$103),"우수","보통"))</f>
        <v>우수</v>
      </c>
      <c r="M4" s="13" t="s">
        <v>118</v>
      </c>
      <c r="N4" s="13"/>
      <c r="O4" s="13"/>
      <c r="P4" s="13"/>
    </row>
    <row r="5" spans="1:16" ht="17.25" customHeight="1">
      <c r="A5" s="13" t="s">
        <v>123</v>
      </c>
      <c r="B5" s="13" t="s">
        <v>118</v>
      </c>
      <c r="C5" s="13" t="s">
        <v>63</v>
      </c>
      <c r="D5" s="13" t="s">
        <v>4</v>
      </c>
      <c r="E5" s="14">
        <v>5</v>
      </c>
      <c r="F5" s="14">
        <v>0</v>
      </c>
      <c r="G5" s="14">
        <v>0</v>
      </c>
      <c r="H5" s="15">
        <f t="shared" ref="H5:H68" si="3">E5/AVERAGE($E$4:$E$103)</f>
        <v>0.42955326460481097</v>
      </c>
      <c r="I5" s="16">
        <f t="shared" si="0"/>
        <v>0</v>
      </c>
      <c r="J5" s="16">
        <f t="shared" si="1"/>
        <v>0</v>
      </c>
      <c r="K5" s="13" t="str">
        <f t="shared" si="2"/>
        <v>미흡</v>
      </c>
      <c r="M5" s="13" t="s">
        <v>114</v>
      </c>
      <c r="N5" s="13"/>
      <c r="O5" s="13"/>
      <c r="P5" s="13"/>
    </row>
    <row r="6" spans="1:16" ht="17.25" customHeight="1">
      <c r="A6" s="13" t="s">
        <v>124</v>
      </c>
      <c r="B6" s="13" t="s">
        <v>118</v>
      </c>
      <c r="C6" s="13" t="s">
        <v>63</v>
      </c>
      <c r="D6" s="13" t="s">
        <v>43</v>
      </c>
      <c r="E6" s="14">
        <v>10</v>
      </c>
      <c r="F6" s="14">
        <v>1</v>
      </c>
      <c r="G6" s="14">
        <v>0</v>
      </c>
      <c r="H6" s="15">
        <f t="shared" si="3"/>
        <v>0.85910652920962194</v>
      </c>
      <c r="I6" s="16">
        <f t="shared" si="0"/>
        <v>0.1</v>
      </c>
      <c r="J6" s="16">
        <f t="shared" si="1"/>
        <v>0</v>
      </c>
      <c r="K6" s="13" t="str">
        <f t="shared" si="2"/>
        <v>미흡</v>
      </c>
      <c r="M6" s="13" t="s">
        <v>116</v>
      </c>
      <c r="N6" s="13"/>
      <c r="O6" s="13"/>
      <c r="P6" s="13"/>
    </row>
    <row r="7" spans="1:16" ht="17.25" customHeight="1">
      <c r="A7" s="13" t="s">
        <v>125</v>
      </c>
      <c r="B7" s="13" t="s">
        <v>118</v>
      </c>
      <c r="C7" s="13" t="s">
        <v>60</v>
      </c>
      <c r="D7" s="13" t="s">
        <v>1</v>
      </c>
      <c r="E7" s="14">
        <v>10</v>
      </c>
      <c r="F7" s="14">
        <v>0</v>
      </c>
      <c r="G7" s="14">
        <v>0</v>
      </c>
      <c r="H7" s="15">
        <f t="shared" si="3"/>
        <v>0.85910652920962194</v>
      </c>
      <c r="I7" s="16">
        <f t="shared" si="0"/>
        <v>0</v>
      </c>
      <c r="J7" s="16">
        <f t="shared" si="1"/>
        <v>0</v>
      </c>
      <c r="K7" s="13" t="str">
        <f t="shared" si="2"/>
        <v>미흡</v>
      </c>
      <c r="M7" s="13" t="s">
        <v>117</v>
      </c>
      <c r="N7" s="13"/>
      <c r="O7" s="13"/>
      <c r="P7" s="13"/>
    </row>
    <row r="8" spans="1:16" ht="17.25" customHeight="1">
      <c r="A8" s="13" t="s">
        <v>126</v>
      </c>
      <c r="B8" s="13" t="s">
        <v>118</v>
      </c>
      <c r="C8" s="13" t="s">
        <v>60</v>
      </c>
      <c r="D8" s="13" t="s">
        <v>23</v>
      </c>
      <c r="E8" s="14">
        <v>10</v>
      </c>
      <c r="F8" s="14">
        <v>0</v>
      </c>
      <c r="G8" s="14">
        <v>0</v>
      </c>
      <c r="H8" s="15">
        <f t="shared" si="3"/>
        <v>0.85910652920962194</v>
      </c>
      <c r="I8" s="16">
        <f t="shared" si="0"/>
        <v>0</v>
      </c>
      <c r="J8" s="16">
        <f t="shared" si="1"/>
        <v>0</v>
      </c>
      <c r="K8" s="13" t="str">
        <f t="shared" si="2"/>
        <v>미흡</v>
      </c>
      <c r="M8" s="17" t="s">
        <v>115</v>
      </c>
      <c r="N8" s="13"/>
      <c r="O8" s="13"/>
      <c r="P8" s="13"/>
    </row>
    <row r="9" spans="1:16" ht="17.25" customHeight="1">
      <c r="A9" s="13" t="s">
        <v>127</v>
      </c>
      <c r="B9" s="13" t="s">
        <v>118</v>
      </c>
      <c r="C9" s="13" t="s">
        <v>60</v>
      </c>
      <c r="D9" s="13" t="s">
        <v>46</v>
      </c>
      <c r="E9" s="14">
        <v>10</v>
      </c>
      <c r="F9" s="14">
        <v>0</v>
      </c>
      <c r="G9" s="14">
        <v>0</v>
      </c>
      <c r="H9" s="15">
        <f t="shared" si="3"/>
        <v>0.85910652920962194</v>
      </c>
      <c r="I9" s="16">
        <f t="shared" si="0"/>
        <v>0</v>
      </c>
      <c r="J9" s="16">
        <f t="shared" si="1"/>
        <v>0</v>
      </c>
      <c r="K9" s="13" t="str">
        <f t="shared" si="2"/>
        <v>미흡</v>
      </c>
      <c r="M9"/>
    </row>
    <row r="10" spans="1:16" ht="17.25" customHeight="1">
      <c r="A10" s="13" t="s">
        <v>128</v>
      </c>
      <c r="B10" s="13" t="s">
        <v>118</v>
      </c>
      <c r="C10" s="13" t="s">
        <v>60</v>
      </c>
      <c r="D10" s="13" t="s">
        <v>33</v>
      </c>
      <c r="E10" s="14">
        <v>14</v>
      </c>
      <c r="F10" s="14">
        <v>2</v>
      </c>
      <c r="G10" s="14">
        <v>2</v>
      </c>
      <c r="H10" s="15">
        <f t="shared" si="3"/>
        <v>1.2027491408934707</v>
      </c>
      <c r="I10" s="16">
        <f t="shared" si="0"/>
        <v>0.14285714285714285</v>
      </c>
      <c r="J10" s="16">
        <f t="shared" si="1"/>
        <v>1</v>
      </c>
      <c r="K10" s="13" t="str">
        <f t="shared" si="2"/>
        <v>우수</v>
      </c>
      <c r="M10"/>
    </row>
    <row r="11" spans="1:16" ht="17.25" customHeight="1">
      <c r="A11" s="13" t="s">
        <v>129</v>
      </c>
      <c r="B11" s="17" t="s">
        <v>118</v>
      </c>
      <c r="C11" s="17" t="s">
        <v>60</v>
      </c>
      <c r="D11" s="17" t="s">
        <v>82</v>
      </c>
      <c r="E11" s="18">
        <v>10</v>
      </c>
      <c r="F11" s="18">
        <v>0</v>
      </c>
      <c r="G11" s="18">
        <v>0</v>
      </c>
      <c r="H11" s="15">
        <f t="shared" si="3"/>
        <v>0.85910652920962194</v>
      </c>
      <c r="I11" s="19">
        <f t="shared" si="0"/>
        <v>0</v>
      </c>
      <c r="J11" s="19">
        <f t="shared" si="1"/>
        <v>0</v>
      </c>
      <c r="K11" s="13" t="str">
        <f t="shared" si="2"/>
        <v>미흡</v>
      </c>
      <c r="M11"/>
    </row>
    <row r="12" spans="1:16" ht="17.25" customHeight="1">
      <c r="A12" s="13" t="s">
        <v>130</v>
      </c>
      <c r="B12" s="17" t="s">
        <v>118</v>
      </c>
      <c r="C12" s="17" t="s">
        <v>60</v>
      </c>
      <c r="D12" s="17" t="s">
        <v>85</v>
      </c>
      <c r="E12" s="18">
        <v>10</v>
      </c>
      <c r="F12" s="18">
        <v>0</v>
      </c>
      <c r="G12" s="18">
        <v>0</v>
      </c>
      <c r="H12" s="15">
        <f t="shared" si="3"/>
        <v>0.85910652920962194</v>
      </c>
      <c r="I12" s="19">
        <f t="shared" si="0"/>
        <v>0</v>
      </c>
      <c r="J12" s="19">
        <f t="shared" si="1"/>
        <v>0</v>
      </c>
      <c r="K12" s="13" t="str">
        <f t="shared" si="2"/>
        <v>미흡</v>
      </c>
      <c r="M12"/>
    </row>
    <row r="13" spans="1:16" ht="17.25" customHeight="1">
      <c r="A13" s="13" t="s">
        <v>131</v>
      </c>
      <c r="B13" s="17" t="s">
        <v>118</v>
      </c>
      <c r="C13" s="17" t="s">
        <v>60</v>
      </c>
      <c r="D13" s="17" t="s">
        <v>86</v>
      </c>
      <c r="E13" s="18">
        <v>14</v>
      </c>
      <c r="F13" s="18">
        <v>2</v>
      </c>
      <c r="G13" s="18">
        <v>2</v>
      </c>
      <c r="H13" s="15">
        <f t="shared" si="3"/>
        <v>1.2027491408934707</v>
      </c>
      <c r="I13" s="19">
        <f t="shared" si="0"/>
        <v>0.14285714285714285</v>
      </c>
      <c r="J13" s="19">
        <f t="shared" si="1"/>
        <v>1</v>
      </c>
      <c r="K13" s="13" t="str">
        <f t="shared" si="2"/>
        <v>우수</v>
      </c>
      <c r="M13" s="10" t="s">
        <v>223</v>
      </c>
      <c r="N13" s="13" t="s">
        <v>224</v>
      </c>
      <c r="O13" s="13" t="s">
        <v>226</v>
      </c>
      <c r="P13" s="13" t="s">
        <v>225</v>
      </c>
    </row>
    <row r="14" spans="1:16" ht="17.25" customHeight="1">
      <c r="A14" s="13" t="s">
        <v>132</v>
      </c>
      <c r="B14" s="17" t="s">
        <v>118</v>
      </c>
      <c r="C14" s="17" t="s">
        <v>60</v>
      </c>
      <c r="D14" s="17" t="s">
        <v>101</v>
      </c>
      <c r="E14" s="18">
        <v>10</v>
      </c>
      <c r="F14" s="18">
        <v>0</v>
      </c>
      <c r="G14" s="18">
        <v>0</v>
      </c>
      <c r="H14" s="15">
        <f t="shared" si="3"/>
        <v>0.85910652920962194</v>
      </c>
      <c r="I14" s="19">
        <f t="shared" si="0"/>
        <v>0</v>
      </c>
      <c r="J14" s="19">
        <f t="shared" si="1"/>
        <v>0</v>
      </c>
      <c r="K14" s="13" t="str">
        <f t="shared" si="2"/>
        <v>미흡</v>
      </c>
      <c r="M14" s="13" t="s">
        <v>118</v>
      </c>
      <c r="N14" s="13"/>
      <c r="O14" s="13"/>
      <c r="P14" s="13"/>
    </row>
    <row r="15" spans="1:16" ht="17.25" customHeight="1">
      <c r="A15" s="13" t="s">
        <v>133</v>
      </c>
      <c r="B15" s="17" t="s">
        <v>118</v>
      </c>
      <c r="C15" s="17" t="s">
        <v>60</v>
      </c>
      <c r="D15" s="17" t="s">
        <v>104</v>
      </c>
      <c r="E15" s="18">
        <v>10</v>
      </c>
      <c r="F15" s="18">
        <v>0</v>
      </c>
      <c r="G15" s="18">
        <v>0</v>
      </c>
      <c r="H15" s="15">
        <f t="shared" si="3"/>
        <v>0.85910652920962194</v>
      </c>
      <c r="I15" s="19">
        <f t="shared" si="0"/>
        <v>0</v>
      </c>
      <c r="J15" s="19">
        <f t="shared" si="1"/>
        <v>0</v>
      </c>
      <c r="K15" s="13" t="str">
        <f t="shared" si="2"/>
        <v>미흡</v>
      </c>
      <c r="M15" s="13" t="s">
        <v>114</v>
      </c>
      <c r="N15" s="13"/>
      <c r="O15" s="13"/>
      <c r="P15" s="13"/>
    </row>
    <row r="16" spans="1:16" ht="17.25" customHeight="1">
      <c r="A16" s="13" t="s">
        <v>134</v>
      </c>
      <c r="B16" s="17" t="s">
        <v>118</v>
      </c>
      <c r="C16" s="17" t="s">
        <v>60</v>
      </c>
      <c r="D16" s="17" t="s">
        <v>105</v>
      </c>
      <c r="E16" s="18">
        <v>14</v>
      </c>
      <c r="F16" s="18">
        <v>2</v>
      </c>
      <c r="G16" s="18">
        <v>2</v>
      </c>
      <c r="H16" s="15">
        <f t="shared" si="3"/>
        <v>1.2027491408934707</v>
      </c>
      <c r="I16" s="19">
        <f t="shared" si="0"/>
        <v>0.14285714285714285</v>
      </c>
      <c r="J16" s="19">
        <f t="shared" si="1"/>
        <v>1</v>
      </c>
      <c r="K16" s="13" t="str">
        <f t="shared" si="2"/>
        <v>우수</v>
      </c>
      <c r="M16" s="13" t="s">
        <v>116</v>
      </c>
      <c r="N16" s="13"/>
      <c r="O16" s="13"/>
      <c r="P16" s="13"/>
    </row>
    <row r="17" spans="1:16" ht="17.25" customHeight="1">
      <c r="A17" s="13" t="s">
        <v>135</v>
      </c>
      <c r="B17" s="13" t="s">
        <v>118</v>
      </c>
      <c r="C17" s="13" t="s">
        <v>65</v>
      </c>
      <c r="D17" s="13" t="s">
        <v>52</v>
      </c>
      <c r="E17" s="14">
        <v>14</v>
      </c>
      <c r="F17" s="14">
        <v>3</v>
      </c>
      <c r="G17" s="14">
        <v>0</v>
      </c>
      <c r="H17" s="15">
        <f t="shared" si="3"/>
        <v>1.2027491408934707</v>
      </c>
      <c r="I17" s="16">
        <f t="shared" si="0"/>
        <v>0.21428571428571427</v>
      </c>
      <c r="J17" s="16">
        <f t="shared" si="1"/>
        <v>0</v>
      </c>
      <c r="K17" s="13" t="str">
        <f t="shared" si="2"/>
        <v>보통</v>
      </c>
      <c r="M17" s="13" t="s">
        <v>117</v>
      </c>
      <c r="N17" s="13"/>
      <c r="O17" s="13"/>
      <c r="P17" s="13"/>
    </row>
    <row r="18" spans="1:16" ht="17.25" customHeight="1">
      <c r="A18" s="13" t="s">
        <v>136</v>
      </c>
      <c r="B18" s="13" t="s">
        <v>118</v>
      </c>
      <c r="C18" s="13" t="s">
        <v>64</v>
      </c>
      <c r="D18" s="13" t="s">
        <v>26</v>
      </c>
      <c r="E18" s="14">
        <v>10</v>
      </c>
      <c r="F18" s="14">
        <v>1</v>
      </c>
      <c r="G18" s="14">
        <v>0</v>
      </c>
      <c r="H18" s="15">
        <f t="shared" si="3"/>
        <v>0.85910652920962194</v>
      </c>
      <c r="I18" s="16">
        <f t="shared" si="0"/>
        <v>0.1</v>
      </c>
      <c r="J18" s="16">
        <f t="shared" si="1"/>
        <v>0</v>
      </c>
      <c r="K18" s="13" t="str">
        <f t="shared" si="2"/>
        <v>미흡</v>
      </c>
      <c r="M18" s="17" t="s">
        <v>115</v>
      </c>
      <c r="N18" s="13"/>
      <c r="O18" s="13"/>
      <c r="P18" s="13"/>
    </row>
    <row r="19" spans="1:16" ht="17.25" customHeight="1">
      <c r="A19" s="13" t="s">
        <v>137</v>
      </c>
      <c r="B19" s="13" t="s">
        <v>118</v>
      </c>
      <c r="C19" s="13" t="s">
        <v>64</v>
      </c>
      <c r="D19" s="13" t="s">
        <v>36</v>
      </c>
      <c r="E19" s="14">
        <v>14</v>
      </c>
      <c r="F19" s="14">
        <v>2</v>
      </c>
      <c r="G19" s="14">
        <v>0</v>
      </c>
      <c r="H19" s="15">
        <f t="shared" si="3"/>
        <v>1.2027491408934707</v>
      </c>
      <c r="I19" s="16">
        <f t="shared" si="0"/>
        <v>0.14285714285714285</v>
      </c>
      <c r="J19" s="16">
        <f t="shared" si="1"/>
        <v>0</v>
      </c>
      <c r="K19" s="13" t="str">
        <f t="shared" si="2"/>
        <v>보통</v>
      </c>
      <c r="M19"/>
    </row>
    <row r="20" spans="1:16" ht="17.25" customHeight="1">
      <c r="A20" s="13" t="s">
        <v>138</v>
      </c>
      <c r="B20" s="13" t="s">
        <v>118</v>
      </c>
      <c r="C20" s="13" t="s">
        <v>64</v>
      </c>
      <c r="D20" s="13" t="s">
        <v>7</v>
      </c>
      <c r="E20" s="14">
        <v>10</v>
      </c>
      <c r="F20" s="14">
        <v>0</v>
      </c>
      <c r="G20" s="14">
        <v>0</v>
      </c>
      <c r="H20" s="15">
        <f t="shared" si="3"/>
        <v>0.85910652920962194</v>
      </c>
      <c r="I20" s="16">
        <f t="shared" si="0"/>
        <v>0</v>
      </c>
      <c r="J20" s="16">
        <f t="shared" si="1"/>
        <v>0</v>
      </c>
      <c r="K20" s="13" t="str">
        <f t="shared" si="2"/>
        <v>미흡</v>
      </c>
      <c r="M20"/>
    </row>
    <row r="21" spans="1:16" ht="17.25" customHeight="1">
      <c r="A21" s="13" t="s">
        <v>139</v>
      </c>
      <c r="B21" s="13" t="s">
        <v>118</v>
      </c>
      <c r="C21" s="13" t="s">
        <v>64</v>
      </c>
      <c r="D21" s="13" t="s">
        <v>55</v>
      </c>
      <c r="E21" s="14">
        <v>10</v>
      </c>
      <c r="F21" s="14">
        <v>6</v>
      </c>
      <c r="G21" s="14">
        <v>2</v>
      </c>
      <c r="H21" s="15">
        <f t="shared" si="3"/>
        <v>0.85910652920962194</v>
      </c>
      <c r="I21" s="16">
        <f t="shared" si="0"/>
        <v>0.6</v>
      </c>
      <c r="J21" s="16">
        <f t="shared" si="1"/>
        <v>0.33333333333333331</v>
      </c>
      <c r="K21" s="13" t="str">
        <f t="shared" si="2"/>
        <v>우수</v>
      </c>
      <c r="M21"/>
    </row>
    <row r="22" spans="1:16" ht="17.25" customHeight="1">
      <c r="A22" s="13" t="s">
        <v>140</v>
      </c>
      <c r="B22" s="17" t="s">
        <v>118</v>
      </c>
      <c r="C22" s="17" t="s">
        <v>64</v>
      </c>
      <c r="D22" s="17" t="s">
        <v>90</v>
      </c>
      <c r="E22" s="18">
        <v>10</v>
      </c>
      <c r="F22" s="18">
        <v>6</v>
      </c>
      <c r="G22" s="18">
        <v>2</v>
      </c>
      <c r="H22" s="15">
        <f t="shared" si="3"/>
        <v>0.85910652920962194</v>
      </c>
      <c r="I22" s="19">
        <f t="shared" si="0"/>
        <v>0.6</v>
      </c>
      <c r="J22" s="19">
        <f t="shared" si="1"/>
        <v>0.33333333333333331</v>
      </c>
      <c r="K22" s="13" t="str">
        <f t="shared" si="2"/>
        <v>우수</v>
      </c>
      <c r="M22"/>
    </row>
    <row r="23" spans="1:16" ht="17.25" customHeight="1">
      <c r="A23" s="13" t="s">
        <v>141</v>
      </c>
      <c r="B23" s="17" t="s">
        <v>118</v>
      </c>
      <c r="C23" s="17" t="s">
        <v>64</v>
      </c>
      <c r="D23" s="17" t="s">
        <v>109</v>
      </c>
      <c r="E23" s="18">
        <v>10</v>
      </c>
      <c r="F23" s="18">
        <v>6</v>
      </c>
      <c r="G23" s="18">
        <v>2</v>
      </c>
      <c r="H23" s="15">
        <f t="shared" si="3"/>
        <v>0.85910652920962194</v>
      </c>
      <c r="I23" s="19">
        <f t="shared" si="0"/>
        <v>0.6</v>
      </c>
      <c r="J23" s="19">
        <f t="shared" si="1"/>
        <v>0.33333333333333331</v>
      </c>
      <c r="K23" s="13" t="str">
        <f t="shared" si="2"/>
        <v>우수</v>
      </c>
      <c r="M23"/>
    </row>
    <row r="24" spans="1:16" ht="17.25" customHeight="1">
      <c r="A24" s="13" t="s">
        <v>142</v>
      </c>
      <c r="B24" s="13" t="s">
        <v>114</v>
      </c>
      <c r="C24" s="13" t="s">
        <v>62</v>
      </c>
      <c r="D24" s="13" t="s">
        <v>17</v>
      </c>
      <c r="E24" s="14">
        <v>10</v>
      </c>
      <c r="F24" s="14">
        <v>0</v>
      </c>
      <c r="G24" s="14">
        <v>0</v>
      </c>
      <c r="H24" s="15">
        <f t="shared" si="3"/>
        <v>0.85910652920962194</v>
      </c>
      <c r="I24" s="16">
        <f t="shared" si="0"/>
        <v>0</v>
      </c>
      <c r="J24" s="16">
        <f t="shared" si="1"/>
        <v>0</v>
      </c>
      <c r="K24" s="13" t="str">
        <f t="shared" si="2"/>
        <v>미흡</v>
      </c>
      <c r="M24"/>
    </row>
    <row r="25" spans="1:16" ht="17.25" customHeight="1">
      <c r="A25" s="13" t="s">
        <v>143</v>
      </c>
      <c r="B25" s="17" t="s">
        <v>114</v>
      </c>
      <c r="C25" s="17" t="s">
        <v>62</v>
      </c>
      <c r="D25" s="17" t="s">
        <v>112</v>
      </c>
      <c r="E25" s="18">
        <v>10</v>
      </c>
      <c r="F25" s="18">
        <v>0</v>
      </c>
      <c r="G25" s="18">
        <v>0</v>
      </c>
      <c r="H25" s="15">
        <f t="shared" si="3"/>
        <v>0.85910652920962194</v>
      </c>
      <c r="I25" s="19">
        <f t="shared" si="0"/>
        <v>0</v>
      </c>
      <c r="J25" s="19">
        <f t="shared" si="1"/>
        <v>0</v>
      </c>
      <c r="K25" s="13" t="str">
        <f t="shared" si="2"/>
        <v>미흡</v>
      </c>
      <c r="M25"/>
    </row>
    <row r="26" spans="1:16" ht="17.25" customHeight="1">
      <c r="A26" s="13" t="s">
        <v>144</v>
      </c>
      <c r="B26" s="17" t="s">
        <v>114</v>
      </c>
      <c r="C26" s="17" t="s">
        <v>61</v>
      </c>
      <c r="D26" s="17" t="s">
        <v>77</v>
      </c>
      <c r="E26" s="18">
        <v>17</v>
      </c>
      <c r="F26" s="18">
        <v>7</v>
      </c>
      <c r="G26" s="18">
        <v>0</v>
      </c>
      <c r="H26" s="15">
        <f t="shared" si="3"/>
        <v>1.4604810996563573</v>
      </c>
      <c r="I26" s="19">
        <f t="shared" si="0"/>
        <v>0.41176470588235292</v>
      </c>
      <c r="J26" s="19">
        <f t="shared" si="1"/>
        <v>0</v>
      </c>
      <c r="K26" s="13" t="str">
        <f t="shared" si="2"/>
        <v>보통</v>
      </c>
      <c r="M26"/>
    </row>
    <row r="27" spans="1:16" ht="17.25" customHeight="1">
      <c r="A27" s="13" t="s">
        <v>145</v>
      </c>
      <c r="B27" s="13" t="s">
        <v>114</v>
      </c>
      <c r="C27" s="13" t="s">
        <v>63</v>
      </c>
      <c r="D27" s="13" t="s">
        <v>47</v>
      </c>
      <c r="E27" s="14">
        <v>10</v>
      </c>
      <c r="F27" s="14">
        <v>0</v>
      </c>
      <c r="G27" s="14">
        <v>0</v>
      </c>
      <c r="H27" s="15">
        <f t="shared" si="3"/>
        <v>0.85910652920962194</v>
      </c>
      <c r="I27" s="16">
        <f t="shared" si="0"/>
        <v>0</v>
      </c>
      <c r="J27" s="16">
        <f t="shared" si="1"/>
        <v>0</v>
      </c>
      <c r="K27" s="13" t="str">
        <f t="shared" si="2"/>
        <v>미흡</v>
      </c>
      <c r="M27"/>
    </row>
    <row r="28" spans="1:16" ht="17.25" customHeight="1">
      <c r="A28" s="13" t="s">
        <v>146</v>
      </c>
      <c r="B28" s="13" t="s">
        <v>114</v>
      </c>
      <c r="C28" s="13" t="s">
        <v>60</v>
      </c>
      <c r="D28" s="13" t="s">
        <v>45</v>
      </c>
      <c r="E28" s="14">
        <v>10</v>
      </c>
      <c r="F28" s="14">
        <v>0</v>
      </c>
      <c r="G28" s="14">
        <v>0</v>
      </c>
      <c r="H28" s="15">
        <f t="shared" si="3"/>
        <v>0.85910652920962194</v>
      </c>
      <c r="I28" s="16">
        <f t="shared" si="0"/>
        <v>0</v>
      </c>
      <c r="J28" s="16">
        <f t="shared" si="1"/>
        <v>0</v>
      </c>
      <c r="K28" s="13" t="str">
        <f t="shared" si="2"/>
        <v>미흡</v>
      </c>
      <c r="M28"/>
    </row>
    <row r="29" spans="1:16" ht="17.25" customHeight="1">
      <c r="A29" s="13" t="s">
        <v>147</v>
      </c>
      <c r="B29" s="13" t="s">
        <v>114</v>
      </c>
      <c r="C29" s="13" t="s">
        <v>60</v>
      </c>
      <c r="D29" s="13" t="s">
        <v>24</v>
      </c>
      <c r="E29" s="14">
        <v>14</v>
      </c>
      <c r="F29" s="14">
        <v>3</v>
      </c>
      <c r="G29" s="14">
        <v>1</v>
      </c>
      <c r="H29" s="15">
        <f t="shared" si="3"/>
        <v>1.2027491408934707</v>
      </c>
      <c r="I29" s="16">
        <f t="shared" si="0"/>
        <v>0.21428571428571427</v>
      </c>
      <c r="J29" s="16">
        <f t="shared" si="1"/>
        <v>0.33333333333333331</v>
      </c>
      <c r="K29" s="13" t="str">
        <f t="shared" si="2"/>
        <v>우수</v>
      </c>
      <c r="M29"/>
    </row>
    <row r="30" spans="1:16" ht="17.25" customHeight="1">
      <c r="A30" s="13" t="s">
        <v>148</v>
      </c>
      <c r="B30" s="17" t="s">
        <v>114</v>
      </c>
      <c r="C30" s="17" t="s">
        <v>60</v>
      </c>
      <c r="D30" s="17" t="s">
        <v>100</v>
      </c>
      <c r="E30" s="18">
        <v>14</v>
      </c>
      <c r="F30" s="18">
        <v>3</v>
      </c>
      <c r="G30" s="18">
        <v>1</v>
      </c>
      <c r="H30" s="15">
        <f t="shared" si="3"/>
        <v>1.2027491408934707</v>
      </c>
      <c r="I30" s="19">
        <f t="shared" si="0"/>
        <v>0.21428571428571427</v>
      </c>
      <c r="J30" s="19">
        <f t="shared" si="1"/>
        <v>0.33333333333333331</v>
      </c>
      <c r="K30" s="13" t="str">
        <f t="shared" si="2"/>
        <v>우수</v>
      </c>
      <c r="M30"/>
    </row>
    <row r="31" spans="1:16" ht="17.25" customHeight="1">
      <c r="A31" s="13" t="s">
        <v>149</v>
      </c>
      <c r="B31" s="13" t="s">
        <v>114</v>
      </c>
      <c r="C31" s="13" t="s">
        <v>65</v>
      </c>
      <c r="D31" s="13" t="s">
        <v>53</v>
      </c>
      <c r="E31" s="14">
        <v>8</v>
      </c>
      <c r="F31" s="14">
        <v>2</v>
      </c>
      <c r="G31" s="14">
        <v>0</v>
      </c>
      <c r="H31" s="15">
        <f t="shared" si="3"/>
        <v>0.6872852233676976</v>
      </c>
      <c r="I31" s="16">
        <f t="shared" si="0"/>
        <v>0.25</v>
      </c>
      <c r="J31" s="16">
        <f t="shared" si="1"/>
        <v>0</v>
      </c>
      <c r="K31" s="13" t="str">
        <f t="shared" si="2"/>
        <v>미흡</v>
      </c>
      <c r="M31"/>
    </row>
    <row r="32" spans="1:16" ht="17.25" customHeight="1">
      <c r="A32" s="13" t="s">
        <v>150</v>
      </c>
      <c r="B32" s="17" t="s">
        <v>114</v>
      </c>
      <c r="C32" s="17" t="s">
        <v>65</v>
      </c>
      <c r="D32" s="17" t="s">
        <v>88</v>
      </c>
      <c r="E32" s="18">
        <v>8</v>
      </c>
      <c r="F32" s="18">
        <v>2</v>
      </c>
      <c r="G32" s="18">
        <v>0</v>
      </c>
      <c r="H32" s="15">
        <f t="shared" si="3"/>
        <v>0.6872852233676976</v>
      </c>
      <c r="I32" s="19">
        <f t="shared" si="0"/>
        <v>0.25</v>
      </c>
      <c r="J32" s="19">
        <f t="shared" si="1"/>
        <v>0</v>
      </c>
      <c r="K32" s="13" t="str">
        <f t="shared" si="2"/>
        <v>미흡</v>
      </c>
      <c r="M32"/>
    </row>
    <row r="33" spans="1:13" ht="17.25" customHeight="1">
      <c r="A33" s="13" t="s">
        <v>151</v>
      </c>
      <c r="B33" s="13" t="s">
        <v>114</v>
      </c>
      <c r="C33" s="13" t="s">
        <v>64</v>
      </c>
      <c r="D33" s="13" t="s">
        <v>6</v>
      </c>
      <c r="E33" s="14">
        <v>10</v>
      </c>
      <c r="F33" s="14">
        <v>0</v>
      </c>
      <c r="G33" s="14">
        <v>0</v>
      </c>
      <c r="H33" s="15">
        <f t="shared" si="3"/>
        <v>0.85910652920962194</v>
      </c>
      <c r="I33" s="16">
        <f t="shared" si="0"/>
        <v>0</v>
      </c>
      <c r="J33" s="16">
        <f t="shared" si="1"/>
        <v>0</v>
      </c>
      <c r="K33" s="13" t="str">
        <f t="shared" si="2"/>
        <v>미흡</v>
      </c>
      <c r="M33"/>
    </row>
    <row r="34" spans="1:13" ht="17.25" customHeight="1">
      <c r="A34" s="13" t="s">
        <v>152</v>
      </c>
      <c r="B34" s="13" t="s">
        <v>114</v>
      </c>
      <c r="C34" s="13" t="s">
        <v>64</v>
      </c>
      <c r="D34" s="13" t="s">
        <v>35</v>
      </c>
      <c r="E34" s="14">
        <v>14</v>
      </c>
      <c r="F34" s="14">
        <v>4</v>
      </c>
      <c r="G34" s="14">
        <v>2</v>
      </c>
      <c r="H34" s="15">
        <f t="shared" si="3"/>
        <v>1.2027491408934707</v>
      </c>
      <c r="I34" s="16">
        <f t="shared" si="0"/>
        <v>0.2857142857142857</v>
      </c>
      <c r="J34" s="16">
        <f t="shared" si="1"/>
        <v>0.5</v>
      </c>
      <c r="K34" s="13" t="str">
        <f t="shared" si="2"/>
        <v>우수</v>
      </c>
      <c r="M34"/>
    </row>
    <row r="35" spans="1:13" ht="17.25" customHeight="1">
      <c r="A35" s="13" t="s">
        <v>153</v>
      </c>
      <c r="B35" s="13" t="s">
        <v>114</v>
      </c>
      <c r="C35" s="13" t="s">
        <v>64</v>
      </c>
      <c r="D35" s="13" t="s">
        <v>15</v>
      </c>
      <c r="E35" s="14">
        <v>10</v>
      </c>
      <c r="F35" s="14">
        <v>2</v>
      </c>
      <c r="G35" s="14">
        <v>1</v>
      </c>
      <c r="H35" s="15">
        <f t="shared" si="3"/>
        <v>0.85910652920962194</v>
      </c>
      <c r="I35" s="16">
        <f t="shared" si="0"/>
        <v>0.2</v>
      </c>
      <c r="J35" s="16">
        <f t="shared" si="1"/>
        <v>0.5</v>
      </c>
      <c r="K35" s="13" t="str">
        <f t="shared" si="2"/>
        <v>우수</v>
      </c>
      <c r="M35"/>
    </row>
    <row r="36" spans="1:13" ht="17.25" customHeight="1">
      <c r="A36" s="13" t="s">
        <v>154</v>
      </c>
      <c r="B36" s="13" t="s">
        <v>114</v>
      </c>
      <c r="C36" s="13" t="s">
        <v>64</v>
      </c>
      <c r="D36" s="13" t="s">
        <v>56</v>
      </c>
      <c r="E36" s="14">
        <v>17</v>
      </c>
      <c r="F36" s="14">
        <v>7</v>
      </c>
      <c r="G36" s="14">
        <v>3</v>
      </c>
      <c r="H36" s="15">
        <f t="shared" si="3"/>
        <v>1.4604810996563573</v>
      </c>
      <c r="I36" s="16">
        <f t="shared" ref="I36:I67" si="4">F36/E36</f>
        <v>0.41176470588235292</v>
      </c>
      <c r="J36" s="16">
        <f t="shared" ref="J36:J67" si="5">IFERROR(G36/F36,0)</f>
        <v>0.42857142857142855</v>
      </c>
      <c r="K36" s="13" t="str">
        <f t="shared" ref="K36:M67" si="6">IF(AND(AVERAGE($E$4:$E$103)&gt;E36,AVERAGE($F$4:$F$103)&gt;F36,AVERAGE($G$4:$G$103)&gt;G36),"미흡",IF(G36&gt;AVERAGE($G$4:$G$103),"우수","보통"))</f>
        <v>우수</v>
      </c>
      <c r="M36"/>
    </row>
    <row r="37" spans="1:13" ht="17.25" customHeight="1">
      <c r="A37" s="13" t="s">
        <v>155</v>
      </c>
      <c r="B37" s="13" t="s">
        <v>114</v>
      </c>
      <c r="C37" s="13" t="s">
        <v>64</v>
      </c>
      <c r="D37" s="13" t="s">
        <v>37</v>
      </c>
      <c r="E37" s="14">
        <v>14</v>
      </c>
      <c r="F37" s="14">
        <v>4</v>
      </c>
      <c r="G37" s="14">
        <v>0</v>
      </c>
      <c r="H37" s="15">
        <f t="shared" si="3"/>
        <v>1.2027491408934707</v>
      </c>
      <c r="I37" s="16">
        <f t="shared" si="4"/>
        <v>0.2857142857142857</v>
      </c>
      <c r="J37" s="16">
        <f t="shared" si="5"/>
        <v>0</v>
      </c>
      <c r="K37" s="13" t="str">
        <f t="shared" si="6"/>
        <v>보통</v>
      </c>
      <c r="M37"/>
    </row>
    <row r="38" spans="1:13" ht="17.25" customHeight="1">
      <c r="A38" s="13" t="s">
        <v>156</v>
      </c>
      <c r="B38" s="13" t="s">
        <v>114</v>
      </c>
      <c r="C38" s="13" t="s">
        <v>64</v>
      </c>
      <c r="D38" s="13" t="s">
        <v>27</v>
      </c>
      <c r="E38" s="14">
        <v>10</v>
      </c>
      <c r="F38" s="14">
        <v>0</v>
      </c>
      <c r="G38" s="14">
        <v>0</v>
      </c>
      <c r="H38" s="15">
        <f t="shared" si="3"/>
        <v>0.85910652920962194</v>
      </c>
      <c r="I38" s="16">
        <f t="shared" si="4"/>
        <v>0</v>
      </c>
      <c r="J38" s="16">
        <f t="shared" si="5"/>
        <v>0</v>
      </c>
      <c r="K38" s="13" t="str">
        <f t="shared" si="6"/>
        <v>미흡</v>
      </c>
      <c r="M38"/>
    </row>
    <row r="39" spans="1:13" ht="17.25" customHeight="1">
      <c r="A39" s="13" t="s">
        <v>157</v>
      </c>
      <c r="B39" s="17" t="s">
        <v>114</v>
      </c>
      <c r="C39" s="17" t="s">
        <v>64</v>
      </c>
      <c r="D39" s="17" t="s">
        <v>76</v>
      </c>
      <c r="E39" s="18">
        <v>10</v>
      </c>
      <c r="F39" s="18">
        <v>1</v>
      </c>
      <c r="G39" s="18">
        <v>0</v>
      </c>
      <c r="H39" s="15">
        <f t="shared" si="3"/>
        <v>0.85910652920962194</v>
      </c>
      <c r="I39" s="19">
        <f t="shared" si="4"/>
        <v>0.1</v>
      </c>
      <c r="J39" s="19">
        <f t="shared" si="5"/>
        <v>0</v>
      </c>
      <c r="K39" s="13" t="str">
        <f t="shared" si="6"/>
        <v>미흡</v>
      </c>
      <c r="M39"/>
    </row>
    <row r="40" spans="1:13" ht="17.25" customHeight="1">
      <c r="A40" s="13" t="s">
        <v>158</v>
      </c>
      <c r="B40" s="17" t="s">
        <v>114</v>
      </c>
      <c r="C40" s="17" t="s">
        <v>64</v>
      </c>
      <c r="D40" s="17" t="s">
        <v>78</v>
      </c>
      <c r="E40" s="18">
        <v>10</v>
      </c>
      <c r="F40" s="18">
        <v>0</v>
      </c>
      <c r="G40" s="18">
        <v>0</v>
      </c>
      <c r="H40" s="15">
        <f t="shared" si="3"/>
        <v>0.85910652920962194</v>
      </c>
      <c r="I40" s="19">
        <f t="shared" si="4"/>
        <v>0</v>
      </c>
      <c r="J40" s="19">
        <f t="shared" si="5"/>
        <v>0</v>
      </c>
      <c r="K40" s="13" t="str">
        <f t="shared" si="6"/>
        <v>미흡</v>
      </c>
      <c r="M40"/>
    </row>
    <row r="41" spans="1:13" ht="17.25" customHeight="1">
      <c r="A41" s="13" t="s">
        <v>159</v>
      </c>
      <c r="B41" s="17" t="s">
        <v>114</v>
      </c>
      <c r="C41" s="17" t="s">
        <v>64</v>
      </c>
      <c r="D41" s="17" t="s">
        <v>97</v>
      </c>
      <c r="E41" s="18">
        <v>10</v>
      </c>
      <c r="F41" s="18">
        <v>0</v>
      </c>
      <c r="G41" s="18">
        <v>0</v>
      </c>
      <c r="H41" s="15">
        <f t="shared" si="3"/>
        <v>0.85910652920962194</v>
      </c>
      <c r="I41" s="19">
        <f t="shared" si="4"/>
        <v>0</v>
      </c>
      <c r="J41" s="19">
        <f t="shared" si="5"/>
        <v>0</v>
      </c>
      <c r="K41" s="13" t="str">
        <f t="shared" si="6"/>
        <v>미흡</v>
      </c>
      <c r="M41"/>
    </row>
    <row r="42" spans="1:13" ht="17.25" customHeight="1">
      <c r="A42" s="13" t="s">
        <v>160</v>
      </c>
      <c r="B42" s="17" t="s">
        <v>114</v>
      </c>
      <c r="C42" s="17" t="s">
        <v>64</v>
      </c>
      <c r="D42" s="17" t="s">
        <v>98</v>
      </c>
      <c r="E42" s="18">
        <v>14</v>
      </c>
      <c r="F42" s="18">
        <v>4</v>
      </c>
      <c r="G42" s="18">
        <v>0</v>
      </c>
      <c r="H42" s="15">
        <f t="shared" si="3"/>
        <v>1.2027491408934707</v>
      </c>
      <c r="I42" s="19">
        <f t="shared" si="4"/>
        <v>0.2857142857142857</v>
      </c>
      <c r="J42" s="19">
        <f t="shared" si="5"/>
        <v>0</v>
      </c>
      <c r="K42" s="13" t="str">
        <f t="shared" si="6"/>
        <v>보통</v>
      </c>
      <c r="M42"/>
    </row>
    <row r="43" spans="1:13" ht="17.25" customHeight="1">
      <c r="A43" s="13" t="s">
        <v>161</v>
      </c>
      <c r="B43" s="13" t="s">
        <v>116</v>
      </c>
      <c r="C43" s="13" t="s">
        <v>62</v>
      </c>
      <c r="D43" s="13" t="s">
        <v>29</v>
      </c>
      <c r="E43" s="14">
        <v>10</v>
      </c>
      <c r="F43" s="14">
        <v>0</v>
      </c>
      <c r="G43" s="14">
        <v>0</v>
      </c>
      <c r="H43" s="15">
        <f t="shared" si="3"/>
        <v>0.85910652920962194</v>
      </c>
      <c r="I43" s="16">
        <f t="shared" si="4"/>
        <v>0</v>
      </c>
      <c r="J43" s="16">
        <f t="shared" si="5"/>
        <v>0</v>
      </c>
      <c r="K43" s="13" t="str">
        <f t="shared" si="6"/>
        <v>미흡</v>
      </c>
      <c r="M43"/>
    </row>
    <row r="44" spans="1:13" ht="17.25" customHeight="1">
      <c r="A44" s="13" t="s">
        <v>162</v>
      </c>
      <c r="B44" s="13" t="s">
        <v>116</v>
      </c>
      <c r="C44" s="13" t="s">
        <v>62</v>
      </c>
      <c r="D44" s="13" t="s">
        <v>2</v>
      </c>
      <c r="E44" s="14">
        <v>14</v>
      </c>
      <c r="F44" s="14">
        <v>3</v>
      </c>
      <c r="G44" s="14">
        <v>2</v>
      </c>
      <c r="H44" s="15">
        <f t="shared" si="3"/>
        <v>1.2027491408934707</v>
      </c>
      <c r="I44" s="16">
        <f t="shared" si="4"/>
        <v>0.21428571428571427</v>
      </c>
      <c r="J44" s="16">
        <f t="shared" si="5"/>
        <v>0.66666666666666663</v>
      </c>
      <c r="K44" s="13" t="str">
        <f t="shared" si="6"/>
        <v>우수</v>
      </c>
      <c r="M44"/>
    </row>
    <row r="45" spans="1:13" ht="17.25" customHeight="1">
      <c r="A45" s="13" t="s">
        <v>163</v>
      </c>
      <c r="B45" s="17" t="s">
        <v>116</v>
      </c>
      <c r="C45" s="17" t="s">
        <v>62</v>
      </c>
      <c r="D45" s="17" t="s">
        <v>91</v>
      </c>
      <c r="E45" s="18">
        <v>14</v>
      </c>
      <c r="F45" s="18">
        <v>3</v>
      </c>
      <c r="G45" s="18">
        <v>2</v>
      </c>
      <c r="H45" s="15">
        <f t="shared" si="3"/>
        <v>1.2027491408934707</v>
      </c>
      <c r="I45" s="19">
        <f t="shared" si="4"/>
        <v>0.21428571428571427</v>
      </c>
      <c r="J45" s="19">
        <f t="shared" si="5"/>
        <v>0.66666666666666663</v>
      </c>
      <c r="K45" s="13" t="str">
        <f t="shared" si="6"/>
        <v>우수</v>
      </c>
      <c r="M45"/>
    </row>
    <row r="46" spans="1:13" ht="17.25" customHeight="1">
      <c r="A46" s="13" t="s">
        <v>164</v>
      </c>
      <c r="B46" s="17" t="s">
        <v>116</v>
      </c>
      <c r="C46" s="17" t="s">
        <v>62</v>
      </c>
      <c r="D46" s="17" t="s">
        <v>110</v>
      </c>
      <c r="E46" s="18">
        <v>14</v>
      </c>
      <c r="F46" s="18">
        <v>3</v>
      </c>
      <c r="G46" s="18">
        <v>2</v>
      </c>
      <c r="H46" s="15">
        <f t="shared" si="3"/>
        <v>1.2027491408934707</v>
      </c>
      <c r="I46" s="19">
        <f t="shared" si="4"/>
        <v>0.21428571428571427</v>
      </c>
      <c r="J46" s="19">
        <f t="shared" si="5"/>
        <v>0.66666666666666663</v>
      </c>
      <c r="K46" s="13" t="str">
        <f t="shared" si="6"/>
        <v>우수</v>
      </c>
      <c r="M46"/>
    </row>
    <row r="47" spans="1:13" ht="17.25" customHeight="1">
      <c r="A47" s="13" t="s">
        <v>165</v>
      </c>
      <c r="B47" s="13" t="s">
        <v>116</v>
      </c>
      <c r="C47" s="13" t="s">
        <v>61</v>
      </c>
      <c r="D47" s="13" t="s">
        <v>10</v>
      </c>
      <c r="E47" s="14">
        <v>10</v>
      </c>
      <c r="F47" s="14">
        <v>0</v>
      </c>
      <c r="G47" s="14">
        <v>0</v>
      </c>
      <c r="H47" s="15">
        <f t="shared" si="3"/>
        <v>0.85910652920962194</v>
      </c>
      <c r="I47" s="16">
        <f t="shared" si="4"/>
        <v>0</v>
      </c>
      <c r="J47" s="16">
        <f t="shared" si="5"/>
        <v>0</v>
      </c>
      <c r="K47" s="13" t="str">
        <f t="shared" si="6"/>
        <v>미흡</v>
      </c>
      <c r="M47"/>
    </row>
    <row r="48" spans="1:13" ht="17.25" customHeight="1">
      <c r="A48" s="13" t="s">
        <v>166</v>
      </c>
      <c r="B48" s="13" t="s">
        <v>116</v>
      </c>
      <c r="C48" s="13" t="s">
        <v>61</v>
      </c>
      <c r="D48" s="13" t="s">
        <v>18</v>
      </c>
      <c r="E48" s="14">
        <v>10</v>
      </c>
      <c r="F48" s="14">
        <v>0</v>
      </c>
      <c r="G48" s="14">
        <v>0</v>
      </c>
      <c r="H48" s="15">
        <f t="shared" si="3"/>
        <v>0.85910652920962194</v>
      </c>
      <c r="I48" s="16">
        <f t="shared" si="4"/>
        <v>0</v>
      </c>
      <c r="J48" s="16">
        <f t="shared" si="5"/>
        <v>0</v>
      </c>
      <c r="K48" s="13" t="str">
        <f t="shared" si="6"/>
        <v>미흡</v>
      </c>
      <c r="M48"/>
    </row>
    <row r="49" spans="1:13" ht="17.25" customHeight="1">
      <c r="A49" s="13" t="s">
        <v>167</v>
      </c>
      <c r="B49" s="13" t="s">
        <v>116</v>
      </c>
      <c r="C49" s="13" t="s">
        <v>63</v>
      </c>
      <c r="D49" s="13" t="s">
        <v>31</v>
      </c>
      <c r="E49" s="14">
        <v>10</v>
      </c>
      <c r="F49" s="14">
        <v>4</v>
      </c>
      <c r="G49" s="14">
        <v>0</v>
      </c>
      <c r="H49" s="15">
        <f t="shared" si="3"/>
        <v>0.85910652920962194</v>
      </c>
      <c r="I49" s="16">
        <f t="shared" si="4"/>
        <v>0.4</v>
      </c>
      <c r="J49" s="16">
        <f t="shared" si="5"/>
        <v>0</v>
      </c>
      <c r="K49" s="13" t="str">
        <f t="shared" si="6"/>
        <v>보통</v>
      </c>
      <c r="M49"/>
    </row>
    <row r="50" spans="1:13" ht="17.25" customHeight="1">
      <c r="A50" s="13" t="s">
        <v>168</v>
      </c>
      <c r="B50" s="13" t="s">
        <v>116</v>
      </c>
      <c r="C50" s="13" t="s">
        <v>63</v>
      </c>
      <c r="D50" s="13" t="s">
        <v>21</v>
      </c>
      <c r="E50" s="14">
        <v>6</v>
      </c>
      <c r="F50" s="14">
        <v>4</v>
      </c>
      <c r="G50" s="14">
        <v>0</v>
      </c>
      <c r="H50" s="15">
        <f t="shared" si="3"/>
        <v>0.51546391752577314</v>
      </c>
      <c r="I50" s="16">
        <f t="shared" si="4"/>
        <v>0.66666666666666663</v>
      </c>
      <c r="J50" s="16">
        <f t="shared" si="5"/>
        <v>0</v>
      </c>
      <c r="K50" s="13" t="str">
        <f t="shared" si="6"/>
        <v>보통</v>
      </c>
      <c r="M50"/>
    </row>
    <row r="51" spans="1:13" ht="17.25" customHeight="1">
      <c r="A51" s="13" t="s">
        <v>169</v>
      </c>
      <c r="B51" s="13" t="s">
        <v>116</v>
      </c>
      <c r="C51" s="13" t="s">
        <v>63</v>
      </c>
      <c r="D51" s="13" t="s">
        <v>9</v>
      </c>
      <c r="E51" s="14">
        <v>10</v>
      </c>
      <c r="F51" s="14">
        <v>0</v>
      </c>
      <c r="G51" s="14">
        <v>0</v>
      </c>
      <c r="H51" s="15">
        <f t="shared" si="3"/>
        <v>0.85910652920962194</v>
      </c>
      <c r="I51" s="16">
        <f t="shared" si="4"/>
        <v>0</v>
      </c>
      <c r="J51" s="16">
        <f t="shared" si="5"/>
        <v>0</v>
      </c>
      <c r="K51" s="13" t="str">
        <f t="shared" si="6"/>
        <v>미흡</v>
      </c>
      <c r="M51"/>
    </row>
    <row r="52" spans="1:13" ht="17.25" customHeight="1">
      <c r="A52" s="13" t="s">
        <v>170</v>
      </c>
      <c r="B52" s="13" t="s">
        <v>116</v>
      </c>
      <c r="C52" s="13" t="s">
        <v>63</v>
      </c>
      <c r="D52" s="13" t="s">
        <v>19</v>
      </c>
      <c r="E52" s="14">
        <v>12</v>
      </c>
      <c r="F52" s="14">
        <v>4</v>
      </c>
      <c r="G52" s="14">
        <v>1</v>
      </c>
      <c r="H52" s="15">
        <f t="shared" si="3"/>
        <v>1.0309278350515463</v>
      </c>
      <c r="I52" s="16">
        <f t="shared" si="4"/>
        <v>0.33333333333333331</v>
      </c>
      <c r="J52" s="16">
        <f t="shared" si="5"/>
        <v>0.25</v>
      </c>
      <c r="K52" s="13" t="str">
        <f t="shared" si="6"/>
        <v>우수</v>
      </c>
      <c r="M52"/>
    </row>
    <row r="53" spans="1:13" ht="17.25" customHeight="1">
      <c r="A53" s="13" t="s">
        <v>171</v>
      </c>
      <c r="B53" s="13" t="s">
        <v>116</v>
      </c>
      <c r="C53" s="13" t="s">
        <v>63</v>
      </c>
      <c r="D53" s="13" t="s">
        <v>12</v>
      </c>
      <c r="E53" s="14">
        <v>11</v>
      </c>
      <c r="F53" s="14">
        <v>2</v>
      </c>
      <c r="G53" s="14">
        <v>2</v>
      </c>
      <c r="H53" s="15">
        <f t="shared" si="3"/>
        <v>0.94501718213058417</v>
      </c>
      <c r="I53" s="16">
        <f t="shared" si="4"/>
        <v>0.18181818181818182</v>
      </c>
      <c r="J53" s="16">
        <f t="shared" si="5"/>
        <v>1</v>
      </c>
      <c r="K53" s="13" t="str">
        <f t="shared" si="6"/>
        <v>우수</v>
      </c>
      <c r="M53"/>
    </row>
    <row r="54" spans="1:13" ht="17.25" customHeight="1">
      <c r="A54" s="13" t="s">
        <v>172</v>
      </c>
      <c r="B54" s="17" t="s">
        <v>116</v>
      </c>
      <c r="C54" s="17" t="s">
        <v>63</v>
      </c>
      <c r="D54" s="17" t="s">
        <v>84</v>
      </c>
      <c r="E54" s="18">
        <v>12</v>
      </c>
      <c r="F54" s="18">
        <v>4</v>
      </c>
      <c r="G54" s="18">
        <v>1</v>
      </c>
      <c r="H54" s="15">
        <f t="shared" si="3"/>
        <v>1.0309278350515463</v>
      </c>
      <c r="I54" s="19">
        <f t="shared" si="4"/>
        <v>0.33333333333333331</v>
      </c>
      <c r="J54" s="19">
        <f t="shared" si="5"/>
        <v>0.25</v>
      </c>
      <c r="K54" s="13" t="str">
        <f t="shared" si="6"/>
        <v>우수</v>
      </c>
      <c r="M54"/>
    </row>
    <row r="55" spans="1:13" ht="17.25" customHeight="1">
      <c r="A55" s="13" t="s">
        <v>173</v>
      </c>
      <c r="B55" s="17" t="s">
        <v>116</v>
      </c>
      <c r="C55" s="17" t="s">
        <v>63</v>
      </c>
      <c r="D55" s="17" t="s">
        <v>103</v>
      </c>
      <c r="E55" s="18">
        <v>12</v>
      </c>
      <c r="F55" s="18">
        <v>4</v>
      </c>
      <c r="G55" s="18">
        <v>1</v>
      </c>
      <c r="H55" s="15">
        <f t="shared" si="3"/>
        <v>1.0309278350515463</v>
      </c>
      <c r="I55" s="19">
        <f t="shared" si="4"/>
        <v>0.33333333333333331</v>
      </c>
      <c r="J55" s="19">
        <f t="shared" si="5"/>
        <v>0.25</v>
      </c>
      <c r="K55" s="13" t="str">
        <f t="shared" si="6"/>
        <v>우수</v>
      </c>
      <c r="M55"/>
    </row>
    <row r="56" spans="1:13" ht="17.25" customHeight="1">
      <c r="A56" s="13" t="s">
        <v>174</v>
      </c>
      <c r="B56" s="13" t="s">
        <v>116</v>
      </c>
      <c r="C56" s="13" t="s">
        <v>60</v>
      </c>
      <c r="D56" s="13" t="s">
        <v>49</v>
      </c>
      <c r="E56" s="14">
        <v>10</v>
      </c>
      <c r="F56" s="14">
        <v>0</v>
      </c>
      <c r="G56" s="14">
        <v>0</v>
      </c>
      <c r="H56" s="15">
        <f t="shared" si="3"/>
        <v>0.85910652920962194</v>
      </c>
      <c r="I56" s="16">
        <f t="shared" si="4"/>
        <v>0</v>
      </c>
      <c r="J56" s="16">
        <f t="shared" si="5"/>
        <v>0</v>
      </c>
      <c r="K56" s="13" t="str">
        <f t="shared" si="6"/>
        <v>미흡</v>
      </c>
      <c r="M56"/>
    </row>
    <row r="57" spans="1:13" ht="17.25" customHeight="1">
      <c r="A57" s="13" t="s">
        <v>175</v>
      </c>
      <c r="B57" s="13" t="s">
        <v>116</v>
      </c>
      <c r="C57" s="13" t="s">
        <v>60</v>
      </c>
      <c r="D57" s="13" t="s">
        <v>41</v>
      </c>
      <c r="E57" s="14">
        <v>14</v>
      </c>
      <c r="F57" s="14">
        <v>5</v>
      </c>
      <c r="G57" s="14">
        <v>3</v>
      </c>
      <c r="H57" s="15">
        <f t="shared" si="3"/>
        <v>1.2027491408934707</v>
      </c>
      <c r="I57" s="16">
        <f t="shared" si="4"/>
        <v>0.35714285714285715</v>
      </c>
      <c r="J57" s="16">
        <f t="shared" si="5"/>
        <v>0.6</v>
      </c>
      <c r="K57" s="13" t="str">
        <f t="shared" si="6"/>
        <v>우수</v>
      </c>
      <c r="M57"/>
    </row>
    <row r="58" spans="1:13" ht="17.25" customHeight="1">
      <c r="A58" s="13" t="s">
        <v>176</v>
      </c>
      <c r="B58" s="13" t="s">
        <v>116</v>
      </c>
      <c r="C58" s="13" t="s">
        <v>60</v>
      </c>
      <c r="D58" s="13" t="s">
        <v>0</v>
      </c>
      <c r="E58" s="14">
        <v>10</v>
      </c>
      <c r="F58" s="14">
        <v>0</v>
      </c>
      <c r="G58" s="14">
        <v>0</v>
      </c>
      <c r="H58" s="15">
        <f t="shared" si="3"/>
        <v>0.85910652920962194</v>
      </c>
      <c r="I58" s="16">
        <f t="shared" si="4"/>
        <v>0</v>
      </c>
      <c r="J58" s="16">
        <f t="shared" si="5"/>
        <v>0</v>
      </c>
      <c r="K58" s="13" t="str">
        <f t="shared" si="6"/>
        <v>미흡</v>
      </c>
      <c r="M58"/>
    </row>
    <row r="59" spans="1:13" ht="17.25" customHeight="1">
      <c r="A59" s="13" t="s">
        <v>177</v>
      </c>
      <c r="B59" s="13" t="s">
        <v>116</v>
      </c>
      <c r="C59" s="13" t="s">
        <v>60</v>
      </c>
      <c r="D59" s="13" t="s">
        <v>39</v>
      </c>
      <c r="E59" s="14">
        <v>10</v>
      </c>
      <c r="F59" s="14">
        <v>0</v>
      </c>
      <c r="G59" s="14">
        <v>0</v>
      </c>
      <c r="H59" s="15">
        <f t="shared" si="3"/>
        <v>0.85910652920962194</v>
      </c>
      <c r="I59" s="16">
        <f t="shared" si="4"/>
        <v>0</v>
      </c>
      <c r="J59" s="16">
        <f t="shared" si="5"/>
        <v>0</v>
      </c>
      <c r="K59" s="13" t="str">
        <f t="shared" si="6"/>
        <v>미흡</v>
      </c>
      <c r="M59"/>
    </row>
    <row r="60" spans="1:13" ht="17.25" customHeight="1">
      <c r="A60" s="13" t="s">
        <v>178</v>
      </c>
      <c r="B60" s="17" t="s">
        <v>116</v>
      </c>
      <c r="C60" s="17" t="s">
        <v>60</v>
      </c>
      <c r="D60" s="17" t="s">
        <v>80</v>
      </c>
      <c r="E60" s="18">
        <v>10</v>
      </c>
      <c r="F60" s="18">
        <v>0</v>
      </c>
      <c r="G60" s="18">
        <v>0</v>
      </c>
      <c r="H60" s="15">
        <f t="shared" si="3"/>
        <v>0.85910652920962194</v>
      </c>
      <c r="I60" s="19">
        <f t="shared" si="4"/>
        <v>0</v>
      </c>
      <c r="J60" s="19">
        <f t="shared" si="5"/>
        <v>0</v>
      </c>
      <c r="K60" s="13" t="str">
        <f t="shared" si="6"/>
        <v>미흡</v>
      </c>
      <c r="M60"/>
    </row>
    <row r="61" spans="1:13" ht="17.25" customHeight="1">
      <c r="A61" s="13" t="s">
        <v>179</v>
      </c>
      <c r="B61" s="17" t="s">
        <v>116</v>
      </c>
      <c r="C61" s="17" t="s">
        <v>60</v>
      </c>
      <c r="D61" s="17" t="s">
        <v>99</v>
      </c>
      <c r="E61" s="18">
        <v>10</v>
      </c>
      <c r="F61" s="18">
        <v>0</v>
      </c>
      <c r="G61" s="18">
        <v>0</v>
      </c>
      <c r="H61" s="15">
        <f t="shared" si="3"/>
        <v>0.85910652920962194</v>
      </c>
      <c r="I61" s="19">
        <f t="shared" si="4"/>
        <v>0</v>
      </c>
      <c r="J61" s="19">
        <f t="shared" si="5"/>
        <v>0</v>
      </c>
      <c r="K61" s="13" t="str">
        <f t="shared" si="6"/>
        <v>미흡</v>
      </c>
      <c r="M61"/>
    </row>
    <row r="62" spans="1:13" ht="17.25" customHeight="1">
      <c r="A62" s="13" t="s">
        <v>180</v>
      </c>
      <c r="B62" s="13" t="s">
        <v>116</v>
      </c>
      <c r="C62" s="13" t="s">
        <v>65</v>
      </c>
      <c r="D62" s="13" t="s">
        <v>58</v>
      </c>
      <c r="E62" s="14">
        <v>10</v>
      </c>
      <c r="F62" s="14">
        <v>0</v>
      </c>
      <c r="G62" s="14">
        <v>0</v>
      </c>
      <c r="H62" s="15">
        <f t="shared" si="3"/>
        <v>0.85910652920962194</v>
      </c>
      <c r="I62" s="16">
        <f t="shared" si="4"/>
        <v>0</v>
      </c>
      <c r="J62" s="16">
        <f t="shared" si="5"/>
        <v>0</v>
      </c>
      <c r="K62" s="13" t="str">
        <f t="shared" si="6"/>
        <v>미흡</v>
      </c>
      <c r="M62"/>
    </row>
    <row r="63" spans="1:13" ht="17.25" customHeight="1">
      <c r="A63" s="13" t="s">
        <v>181</v>
      </c>
      <c r="B63" s="13" t="s">
        <v>116</v>
      </c>
      <c r="C63" s="13" t="s">
        <v>65</v>
      </c>
      <c r="D63" s="13" t="s">
        <v>50</v>
      </c>
      <c r="E63" s="14">
        <v>17</v>
      </c>
      <c r="F63" s="14">
        <v>7</v>
      </c>
      <c r="G63" s="14">
        <v>0</v>
      </c>
      <c r="H63" s="15">
        <f t="shared" si="3"/>
        <v>1.4604810996563573</v>
      </c>
      <c r="I63" s="16">
        <f t="shared" si="4"/>
        <v>0.41176470588235292</v>
      </c>
      <c r="J63" s="16">
        <f t="shared" si="5"/>
        <v>0</v>
      </c>
      <c r="K63" s="13" t="str">
        <f t="shared" si="6"/>
        <v>보통</v>
      </c>
      <c r="M63"/>
    </row>
    <row r="64" spans="1:13" ht="17.25" customHeight="1">
      <c r="A64" s="13" t="s">
        <v>182</v>
      </c>
      <c r="B64" s="17" t="s">
        <v>116</v>
      </c>
      <c r="C64" s="17" t="s">
        <v>65</v>
      </c>
      <c r="D64" s="17" t="s">
        <v>83</v>
      </c>
      <c r="E64" s="18">
        <v>10</v>
      </c>
      <c r="F64" s="18">
        <v>0</v>
      </c>
      <c r="G64" s="18">
        <v>0</v>
      </c>
      <c r="H64" s="15">
        <f t="shared" si="3"/>
        <v>0.85910652920962194</v>
      </c>
      <c r="I64" s="19">
        <f t="shared" si="4"/>
        <v>0</v>
      </c>
      <c r="J64" s="19">
        <f t="shared" si="5"/>
        <v>0</v>
      </c>
      <c r="K64" s="13" t="str">
        <f t="shared" si="6"/>
        <v>미흡</v>
      </c>
      <c r="M64"/>
    </row>
    <row r="65" spans="1:13" ht="17.25" customHeight="1">
      <c r="A65" s="13" t="s">
        <v>183</v>
      </c>
      <c r="B65" s="17" t="s">
        <v>116</v>
      </c>
      <c r="C65" s="17" t="s">
        <v>65</v>
      </c>
      <c r="D65" s="17" t="s">
        <v>102</v>
      </c>
      <c r="E65" s="18">
        <v>10</v>
      </c>
      <c r="F65" s="18">
        <v>0</v>
      </c>
      <c r="G65" s="18">
        <v>0</v>
      </c>
      <c r="H65" s="15">
        <f t="shared" si="3"/>
        <v>0.85910652920962194</v>
      </c>
      <c r="I65" s="19">
        <f t="shared" si="4"/>
        <v>0</v>
      </c>
      <c r="J65" s="19">
        <f t="shared" si="5"/>
        <v>0</v>
      </c>
      <c r="K65" s="13" t="str">
        <f t="shared" si="6"/>
        <v>미흡</v>
      </c>
      <c r="M65"/>
    </row>
    <row r="66" spans="1:13" ht="17.25" customHeight="1">
      <c r="A66" s="13" t="s">
        <v>184</v>
      </c>
      <c r="B66" s="13" t="s">
        <v>116</v>
      </c>
      <c r="C66" s="13" t="s">
        <v>64</v>
      </c>
      <c r="D66" s="13" t="s">
        <v>28</v>
      </c>
      <c r="E66" s="14">
        <v>14</v>
      </c>
      <c r="F66" s="14">
        <v>2</v>
      </c>
      <c r="G66" s="14">
        <v>1</v>
      </c>
      <c r="H66" s="15">
        <f t="shared" si="3"/>
        <v>1.2027491408934707</v>
      </c>
      <c r="I66" s="16">
        <f t="shared" si="4"/>
        <v>0.14285714285714285</v>
      </c>
      <c r="J66" s="16">
        <f t="shared" si="5"/>
        <v>0.5</v>
      </c>
      <c r="K66" s="13" t="str">
        <f t="shared" si="6"/>
        <v>우수</v>
      </c>
      <c r="M66"/>
    </row>
    <row r="67" spans="1:13" ht="17.25" customHeight="1">
      <c r="A67" s="13" t="s">
        <v>185</v>
      </c>
      <c r="B67" s="13" t="s">
        <v>116</v>
      </c>
      <c r="C67" s="13" t="s">
        <v>64</v>
      </c>
      <c r="D67" s="13" t="s">
        <v>48</v>
      </c>
      <c r="E67" s="14">
        <v>10</v>
      </c>
      <c r="F67" s="14">
        <v>0</v>
      </c>
      <c r="G67" s="14">
        <v>0</v>
      </c>
      <c r="H67" s="15">
        <f t="shared" si="3"/>
        <v>0.85910652920962194</v>
      </c>
      <c r="I67" s="16">
        <f t="shared" si="4"/>
        <v>0</v>
      </c>
      <c r="J67" s="16">
        <f t="shared" si="5"/>
        <v>0</v>
      </c>
      <c r="K67" s="13" t="str">
        <f t="shared" si="6"/>
        <v>미흡</v>
      </c>
      <c r="M67"/>
    </row>
    <row r="68" spans="1:13" ht="17.25" customHeight="1">
      <c r="A68" s="13" t="s">
        <v>186</v>
      </c>
      <c r="B68" s="13" t="s">
        <v>116</v>
      </c>
      <c r="C68" s="13" t="s">
        <v>64</v>
      </c>
      <c r="D68" s="13" t="s">
        <v>57</v>
      </c>
      <c r="E68" s="14">
        <v>14</v>
      </c>
      <c r="F68" s="14">
        <v>4</v>
      </c>
      <c r="G68" s="14">
        <v>1</v>
      </c>
      <c r="H68" s="15">
        <f t="shared" si="3"/>
        <v>1.2027491408934707</v>
      </c>
      <c r="I68" s="16">
        <f t="shared" ref="I68:I103" si="7">F68/E68</f>
        <v>0.2857142857142857</v>
      </c>
      <c r="J68" s="16">
        <f t="shared" ref="J68:J103" si="8">IFERROR(G68/F68,0)</f>
        <v>0.25</v>
      </c>
      <c r="K68" s="13" t="str">
        <f t="shared" ref="K68:M103" si="9">IF(AND(AVERAGE($E$4:$E$103)&gt;E68,AVERAGE($F$4:$F$103)&gt;F68,AVERAGE($G$4:$G$103)&gt;G68),"미흡",IF(G68&gt;AVERAGE($G$4:$G$103),"우수","보통"))</f>
        <v>우수</v>
      </c>
      <c r="M68"/>
    </row>
    <row r="69" spans="1:13" ht="17.25" customHeight="1">
      <c r="A69" s="13" t="s">
        <v>187</v>
      </c>
      <c r="B69" s="13" t="s">
        <v>116</v>
      </c>
      <c r="C69" s="13" t="s">
        <v>64</v>
      </c>
      <c r="D69" s="13" t="s">
        <v>38</v>
      </c>
      <c r="E69" s="14">
        <v>14</v>
      </c>
      <c r="F69" s="14">
        <v>4</v>
      </c>
      <c r="G69" s="14">
        <v>0</v>
      </c>
      <c r="H69" s="15">
        <f t="shared" ref="H69:H103" si="10">E69/AVERAGE($E$4:$E$103)</f>
        <v>1.2027491408934707</v>
      </c>
      <c r="I69" s="16">
        <f t="shared" si="7"/>
        <v>0.2857142857142857</v>
      </c>
      <c r="J69" s="16">
        <f t="shared" si="8"/>
        <v>0</v>
      </c>
      <c r="K69" s="13" t="str">
        <f t="shared" si="9"/>
        <v>보통</v>
      </c>
      <c r="M69"/>
    </row>
    <row r="70" spans="1:13" ht="17.25" customHeight="1">
      <c r="A70" s="13" t="s">
        <v>188</v>
      </c>
      <c r="B70" s="17" t="s">
        <v>116</v>
      </c>
      <c r="C70" s="17" t="s">
        <v>64</v>
      </c>
      <c r="D70" s="17" t="s">
        <v>89</v>
      </c>
      <c r="E70" s="18">
        <v>14</v>
      </c>
      <c r="F70" s="18">
        <v>4</v>
      </c>
      <c r="G70" s="18">
        <v>0</v>
      </c>
      <c r="H70" s="15">
        <f t="shared" si="10"/>
        <v>1.2027491408934707</v>
      </c>
      <c r="I70" s="19">
        <f t="shared" si="7"/>
        <v>0.2857142857142857</v>
      </c>
      <c r="J70" s="19">
        <f t="shared" si="8"/>
        <v>0</v>
      </c>
      <c r="K70" s="13" t="str">
        <f t="shared" si="9"/>
        <v>보통</v>
      </c>
      <c r="M70"/>
    </row>
    <row r="71" spans="1:13" ht="17.25" customHeight="1">
      <c r="A71" s="13" t="s">
        <v>189</v>
      </c>
      <c r="B71" s="17" t="s">
        <v>116</v>
      </c>
      <c r="C71" s="17" t="s">
        <v>64</v>
      </c>
      <c r="D71" s="17" t="s">
        <v>108</v>
      </c>
      <c r="E71" s="18">
        <v>14</v>
      </c>
      <c r="F71" s="18">
        <v>4</v>
      </c>
      <c r="G71" s="18">
        <v>0</v>
      </c>
      <c r="H71" s="15">
        <f t="shared" si="10"/>
        <v>1.2027491408934707</v>
      </c>
      <c r="I71" s="19">
        <f t="shared" si="7"/>
        <v>0.2857142857142857</v>
      </c>
      <c r="J71" s="19">
        <f t="shared" si="8"/>
        <v>0</v>
      </c>
      <c r="K71" s="13" t="str">
        <f t="shared" si="9"/>
        <v>보통</v>
      </c>
      <c r="M71"/>
    </row>
    <row r="72" spans="1:13" ht="17.25" customHeight="1">
      <c r="A72" s="13" t="s">
        <v>190</v>
      </c>
      <c r="B72" s="13" t="s">
        <v>117</v>
      </c>
      <c r="C72" s="13" t="s">
        <v>62</v>
      </c>
      <c r="D72" s="13" t="s">
        <v>30</v>
      </c>
      <c r="E72" s="14">
        <v>14</v>
      </c>
      <c r="F72" s="14">
        <v>4</v>
      </c>
      <c r="G72" s="14">
        <v>3</v>
      </c>
      <c r="H72" s="15">
        <f t="shared" si="10"/>
        <v>1.2027491408934707</v>
      </c>
      <c r="I72" s="16">
        <f t="shared" si="7"/>
        <v>0.2857142857142857</v>
      </c>
      <c r="J72" s="16">
        <f t="shared" si="8"/>
        <v>0.75</v>
      </c>
      <c r="K72" s="13" t="str">
        <f t="shared" si="9"/>
        <v>우수</v>
      </c>
      <c r="M72"/>
    </row>
    <row r="73" spans="1:13" ht="17.25" customHeight="1">
      <c r="A73" s="13" t="s">
        <v>191</v>
      </c>
      <c r="B73" s="13" t="s">
        <v>117</v>
      </c>
      <c r="C73" s="13" t="s">
        <v>61</v>
      </c>
      <c r="D73" s="13" t="s">
        <v>42</v>
      </c>
      <c r="E73" s="14">
        <v>17</v>
      </c>
      <c r="F73" s="14">
        <v>6</v>
      </c>
      <c r="G73" s="14">
        <v>1</v>
      </c>
      <c r="H73" s="15">
        <f t="shared" si="10"/>
        <v>1.4604810996563573</v>
      </c>
      <c r="I73" s="16">
        <f t="shared" si="7"/>
        <v>0.35294117647058826</v>
      </c>
      <c r="J73" s="16">
        <f t="shared" si="8"/>
        <v>0.16666666666666666</v>
      </c>
      <c r="K73" s="13" t="str">
        <f t="shared" si="9"/>
        <v>우수</v>
      </c>
      <c r="M73"/>
    </row>
    <row r="74" spans="1:13" ht="17.25" customHeight="1">
      <c r="A74" s="13" t="s">
        <v>192</v>
      </c>
      <c r="B74" s="13" t="s">
        <v>117</v>
      </c>
      <c r="C74" s="13" t="s">
        <v>61</v>
      </c>
      <c r="D74" s="13" t="s">
        <v>11</v>
      </c>
      <c r="E74" s="14">
        <v>10</v>
      </c>
      <c r="F74" s="14">
        <v>0</v>
      </c>
      <c r="G74" s="14">
        <v>0</v>
      </c>
      <c r="H74" s="15">
        <f t="shared" si="10"/>
        <v>0.85910652920962194</v>
      </c>
      <c r="I74" s="16">
        <f t="shared" si="7"/>
        <v>0</v>
      </c>
      <c r="J74" s="16">
        <f t="shared" si="8"/>
        <v>0</v>
      </c>
      <c r="K74" s="13" t="str">
        <f t="shared" si="9"/>
        <v>미흡</v>
      </c>
      <c r="M74"/>
    </row>
    <row r="75" spans="1:13" ht="17.25" customHeight="1">
      <c r="A75" s="13" t="s">
        <v>193</v>
      </c>
      <c r="B75" s="13" t="s">
        <v>117</v>
      </c>
      <c r="C75" s="13" t="s">
        <v>61</v>
      </c>
      <c r="D75" s="13" t="s">
        <v>1</v>
      </c>
      <c r="E75" s="14">
        <v>17</v>
      </c>
      <c r="F75" s="14">
        <v>4</v>
      </c>
      <c r="G75" s="14">
        <v>0</v>
      </c>
      <c r="H75" s="15">
        <f t="shared" si="10"/>
        <v>1.4604810996563573</v>
      </c>
      <c r="I75" s="16">
        <f t="shared" si="7"/>
        <v>0.23529411764705882</v>
      </c>
      <c r="J75" s="16">
        <f t="shared" si="8"/>
        <v>0</v>
      </c>
      <c r="K75" s="13" t="str">
        <f t="shared" si="9"/>
        <v>보통</v>
      </c>
      <c r="M75"/>
    </row>
    <row r="76" spans="1:13" ht="17.25" customHeight="1">
      <c r="A76" s="13" t="s">
        <v>194</v>
      </c>
      <c r="B76" s="13" t="s">
        <v>117</v>
      </c>
      <c r="C76" s="13" t="s">
        <v>63</v>
      </c>
      <c r="D76" s="13" t="s">
        <v>20</v>
      </c>
      <c r="E76" s="14">
        <v>10</v>
      </c>
      <c r="F76" s="14">
        <v>6</v>
      </c>
      <c r="G76" s="14">
        <v>2</v>
      </c>
      <c r="H76" s="15">
        <f t="shared" si="10"/>
        <v>0.85910652920962194</v>
      </c>
      <c r="I76" s="16">
        <f t="shared" si="7"/>
        <v>0.6</v>
      </c>
      <c r="J76" s="16">
        <f t="shared" si="8"/>
        <v>0.33333333333333331</v>
      </c>
      <c r="K76" s="13" t="str">
        <f t="shared" si="9"/>
        <v>우수</v>
      </c>
      <c r="M76"/>
    </row>
    <row r="77" spans="1:13" ht="17.25" customHeight="1">
      <c r="A77" s="13" t="s">
        <v>195</v>
      </c>
      <c r="B77" s="17" t="s">
        <v>117</v>
      </c>
      <c r="C77" s="17" t="s">
        <v>63</v>
      </c>
      <c r="D77" s="17" t="s">
        <v>94</v>
      </c>
      <c r="E77" s="18">
        <v>10</v>
      </c>
      <c r="F77" s="18">
        <v>6</v>
      </c>
      <c r="G77" s="18">
        <v>2</v>
      </c>
      <c r="H77" s="15">
        <f t="shared" si="10"/>
        <v>0.85910652920962194</v>
      </c>
      <c r="I77" s="19">
        <f t="shared" si="7"/>
        <v>0.6</v>
      </c>
      <c r="J77" s="19">
        <f t="shared" si="8"/>
        <v>0.33333333333333331</v>
      </c>
      <c r="K77" s="13" t="str">
        <f t="shared" si="9"/>
        <v>우수</v>
      </c>
      <c r="M77"/>
    </row>
    <row r="78" spans="1:13" ht="17.25" customHeight="1">
      <c r="A78" s="13" t="s">
        <v>196</v>
      </c>
      <c r="B78" s="17" t="s">
        <v>117</v>
      </c>
      <c r="C78" s="17" t="s">
        <v>63</v>
      </c>
      <c r="D78" s="17" t="s">
        <v>113</v>
      </c>
      <c r="E78" s="18">
        <v>10</v>
      </c>
      <c r="F78" s="18">
        <v>6</v>
      </c>
      <c r="G78" s="18">
        <v>2</v>
      </c>
      <c r="H78" s="15">
        <f t="shared" si="10"/>
        <v>0.85910652920962194</v>
      </c>
      <c r="I78" s="19">
        <f t="shared" si="7"/>
        <v>0.6</v>
      </c>
      <c r="J78" s="19">
        <f t="shared" si="8"/>
        <v>0.33333333333333331</v>
      </c>
      <c r="K78" s="13" t="str">
        <f t="shared" si="9"/>
        <v>우수</v>
      </c>
      <c r="M78"/>
    </row>
    <row r="79" spans="1:13" ht="17.25" customHeight="1">
      <c r="A79" s="13" t="s">
        <v>197</v>
      </c>
      <c r="B79" s="13" t="s">
        <v>117</v>
      </c>
      <c r="C79" s="13" t="s">
        <v>60</v>
      </c>
      <c r="D79" s="13" t="s">
        <v>22</v>
      </c>
      <c r="E79" s="14">
        <v>10</v>
      </c>
      <c r="F79" s="14">
        <v>0</v>
      </c>
      <c r="G79" s="14">
        <v>0</v>
      </c>
      <c r="H79" s="15">
        <f t="shared" si="10"/>
        <v>0.85910652920962194</v>
      </c>
      <c r="I79" s="16">
        <f t="shared" si="7"/>
        <v>0</v>
      </c>
      <c r="J79" s="16">
        <f t="shared" si="8"/>
        <v>0</v>
      </c>
      <c r="K79" s="13" t="str">
        <f t="shared" si="9"/>
        <v>미흡</v>
      </c>
      <c r="M79"/>
    </row>
    <row r="80" spans="1:13" ht="17.25" customHeight="1">
      <c r="A80" s="13" t="s">
        <v>198</v>
      </c>
      <c r="B80" s="13" t="s">
        <v>117</v>
      </c>
      <c r="C80" s="13" t="s">
        <v>60</v>
      </c>
      <c r="D80" s="13" t="s">
        <v>75</v>
      </c>
      <c r="E80" s="14">
        <v>14</v>
      </c>
      <c r="F80" s="14">
        <v>2</v>
      </c>
      <c r="G80" s="14">
        <v>1</v>
      </c>
      <c r="H80" s="15">
        <f t="shared" si="10"/>
        <v>1.2027491408934707</v>
      </c>
      <c r="I80" s="16">
        <f t="shared" si="7"/>
        <v>0.14285714285714285</v>
      </c>
      <c r="J80" s="16">
        <f t="shared" si="8"/>
        <v>0.5</v>
      </c>
      <c r="K80" s="13" t="str">
        <f t="shared" si="9"/>
        <v>우수</v>
      </c>
      <c r="M80"/>
    </row>
    <row r="81" spans="1:13" ht="17.25" customHeight="1">
      <c r="A81" s="13" t="s">
        <v>199</v>
      </c>
      <c r="B81" s="13" t="s">
        <v>117</v>
      </c>
      <c r="C81" s="13" t="s">
        <v>60</v>
      </c>
      <c r="D81" s="13" t="s">
        <v>59</v>
      </c>
      <c r="E81" s="14">
        <v>10</v>
      </c>
      <c r="F81" s="14">
        <v>0</v>
      </c>
      <c r="G81" s="14">
        <v>0</v>
      </c>
      <c r="H81" s="15">
        <f t="shared" si="10"/>
        <v>0.85910652920962194</v>
      </c>
      <c r="I81" s="16">
        <f t="shared" si="7"/>
        <v>0</v>
      </c>
      <c r="J81" s="16">
        <f t="shared" si="8"/>
        <v>0</v>
      </c>
      <c r="K81" s="13" t="str">
        <f t="shared" si="9"/>
        <v>미흡</v>
      </c>
      <c r="M81"/>
    </row>
    <row r="82" spans="1:13" ht="17.25" customHeight="1">
      <c r="A82" s="13" t="s">
        <v>200</v>
      </c>
      <c r="B82" s="13" t="s">
        <v>117</v>
      </c>
      <c r="C82" s="13" t="s">
        <v>60</v>
      </c>
      <c r="D82" s="13" t="s">
        <v>13</v>
      </c>
      <c r="E82" s="14">
        <v>17</v>
      </c>
      <c r="F82" s="14">
        <v>2</v>
      </c>
      <c r="G82" s="14">
        <v>1</v>
      </c>
      <c r="H82" s="15">
        <f t="shared" si="10"/>
        <v>1.4604810996563573</v>
      </c>
      <c r="I82" s="16">
        <f t="shared" si="7"/>
        <v>0.11764705882352941</v>
      </c>
      <c r="J82" s="16">
        <f t="shared" si="8"/>
        <v>0.5</v>
      </c>
      <c r="K82" s="13" t="str">
        <f t="shared" si="9"/>
        <v>우수</v>
      </c>
      <c r="M82"/>
    </row>
    <row r="83" spans="1:13" ht="17.25" customHeight="1">
      <c r="A83" s="13" t="s">
        <v>201</v>
      </c>
      <c r="B83" s="13" t="s">
        <v>117</v>
      </c>
      <c r="C83" s="13" t="s">
        <v>65</v>
      </c>
      <c r="D83" s="13" t="s">
        <v>51</v>
      </c>
      <c r="E83" s="14">
        <v>14</v>
      </c>
      <c r="F83" s="14">
        <v>4</v>
      </c>
      <c r="G83" s="14">
        <v>0</v>
      </c>
      <c r="H83" s="15">
        <f t="shared" si="10"/>
        <v>1.2027491408934707</v>
      </c>
      <c r="I83" s="16">
        <f t="shared" si="7"/>
        <v>0.2857142857142857</v>
      </c>
      <c r="J83" s="16">
        <f t="shared" si="8"/>
        <v>0</v>
      </c>
      <c r="K83" s="13" t="str">
        <f t="shared" si="9"/>
        <v>보통</v>
      </c>
      <c r="M83"/>
    </row>
    <row r="84" spans="1:13" ht="17.25" customHeight="1">
      <c r="A84" s="13" t="s">
        <v>202</v>
      </c>
      <c r="B84" s="13" t="s">
        <v>117</v>
      </c>
      <c r="C84" s="13" t="s">
        <v>65</v>
      </c>
      <c r="D84" s="13" t="s">
        <v>40</v>
      </c>
      <c r="E84" s="14">
        <v>14</v>
      </c>
      <c r="F84" s="14">
        <v>4</v>
      </c>
      <c r="G84" s="14">
        <v>4</v>
      </c>
      <c r="H84" s="15">
        <f t="shared" si="10"/>
        <v>1.2027491408934707</v>
      </c>
      <c r="I84" s="16">
        <f t="shared" si="7"/>
        <v>0.2857142857142857</v>
      </c>
      <c r="J84" s="16">
        <f t="shared" si="8"/>
        <v>1</v>
      </c>
      <c r="K84" s="13" t="str">
        <f t="shared" si="9"/>
        <v>우수</v>
      </c>
      <c r="M84"/>
    </row>
    <row r="85" spans="1:13" ht="17.25" customHeight="1">
      <c r="A85" s="13" t="s">
        <v>203</v>
      </c>
      <c r="B85" s="13" t="s">
        <v>117</v>
      </c>
      <c r="C85" s="13" t="s">
        <v>65</v>
      </c>
      <c r="D85" s="13" t="s">
        <v>32</v>
      </c>
      <c r="E85" s="14">
        <v>17</v>
      </c>
      <c r="F85" s="14">
        <v>7</v>
      </c>
      <c r="G85" s="14">
        <v>4</v>
      </c>
      <c r="H85" s="15">
        <f t="shared" si="10"/>
        <v>1.4604810996563573</v>
      </c>
      <c r="I85" s="16">
        <f t="shared" si="7"/>
        <v>0.41176470588235292</v>
      </c>
      <c r="J85" s="16">
        <f t="shared" si="8"/>
        <v>0.5714285714285714</v>
      </c>
      <c r="K85" s="13" t="str">
        <f t="shared" si="9"/>
        <v>우수</v>
      </c>
      <c r="M85"/>
    </row>
    <row r="86" spans="1:13" ht="17.25" customHeight="1">
      <c r="A86" s="13" t="s">
        <v>204</v>
      </c>
      <c r="B86" s="13" t="s">
        <v>117</v>
      </c>
      <c r="C86" s="13" t="s">
        <v>65</v>
      </c>
      <c r="D86" s="13" t="s">
        <v>3</v>
      </c>
      <c r="E86" s="14">
        <v>8</v>
      </c>
      <c r="F86" s="14">
        <v>3</v>
      </c>
      <c r="G86" s="14">
        <v>2</v>
      </c>
      <c r="H86" s="15">
        <f t="shared" si="10"/>
        <v>0.6872852233676976</v>
      </c>
      <c r="I86" s="16">
        <f t="shared" si="7"/>
        <v>0.375</v>
      </c>
      <c r="J86" s="16">
        <f t="shared" si="8"/>
        <v>0.66666666666666663</v>
      </c>
      <c r="K86" s="13" t="str">
        <f t="shared" si="9"/>
        <v>우수</v>
      </c>
      <c r="M86"/>
    </row>
    <row r="87" spans="1:13" ht="17.25" customHeight="1">
      <c r="A87" s="13" t="s">
        <v>205</v>
      </c>
      <c r="B87" s="17" t="s">
        <v>117</v>
      </c>
      <c r="C87" s="17" t="s">
        <v>65</v>
      </c>
      <c r="D87" s="17" t="s">
        <v>92</v>
      </c>
      <c r="E87" s="18">
        <v>8</v>
      </c>
      <c r="F87" s="18">
        <v>3</v>
      </c>
      <c r="G87" s="18">
        <v>2</v>
      </c>
      <c r="H87" s="15">
        <f t="shared" si="10"/>
        <v>0.6872852233676976</v>
      </c>
      <c r="I87" s="19">
        <f t="shared" si="7"/>
        <v>0.375</v>
      </c>
      <c r="J87" s="19">
        <f t="shared" si="8"/>
        <v>0.66666666666666663</v>
      </c>
      <c r="K87" s="13" t="str">
        <f t="shared" si="9"/>
        <v>우수</v>
      </c>
      <c r="M87"/>
    </row>
    <row r="88" spans="1:13" ht="17.25" customHeight="1">
      <c r="A88" s="13" t="s">
        <v>206</v>
      </c>
      <c r="B88" s="17" t="s">
        <v>117</v>
      </c>
      <c r="C88" s="17" t="s">
        <v>65</v>
      </c>
      <c r="D88" s="17" t="s">
        <v>111</v>
      </c>
      <c r="E88" s="18">
        <v>8</v>
      </c>
      <c r="F88" s="18">
        <v>3</v>
      </c>
      <c r="G88" s="18">
        <v>2</v>
      </c>
      <c r="H88" s="15">
        <f t="shared" si="10"/>
        <v>0.6872852233676976</v>
      </c>
      <c r="I88" s="19">
        <f t="shared" si="7"/>
        <v>0.375</v>
      </c>
      <c r="J88" s="19">
        <f t="shared" si="8"/>
        <v>0.66666666666666663</v>
      </c>
      <c r="K88" s="13" t="str">
        <f t="shared" si="9"/>
        <v>우수</v>
      </c>
      <c r="M88"/>
    </row>
    <row r="89" spans="1:13" ht="17.25" customHeight="1">
      <c r="A89" s="13" t="s">
        <v>207</v>
      </c>
      <c r="B89" s="17" t="s">
        <v>115</v>
      </c>
      <c r="C89" s="17" t="s">
        <v>62</v>
      </c>
      <c r="D89" s="17" t="s">
        <v>93</v>
      </c>
      <c r="E89" s="18">
        <v>10</v>
      </c>
      <c r="F89" s="18">
        <v>0</v>
      </c>
      <c r="G89" s="18">
        <v>0</v>
      </c>
      <c r="H89" s="15">
        <f t="shared" si="10"/>
        <v>0.85910652920962194</v>
      </c>
      <c r="I89" s="19">
        <f t="shared" si="7"/>
        <v>0</v>
      </c>
      <c r="J89" s="19">
        <f t="shared" si="8"/>
        <v>0</v>
      </c>
      <c r="K89" s="13" t="str">
        <f t="shared" si="9"/>
        <v>미흡</v>
      </c>
      <c r="M89"/>
    </row>
    <row r="90" spans="1:13" ht="17.25" customHeight="1">
      <c r="A90" s="13" t="s">
        <v>208</v>
      </c>
      <c r="B90" s="13" t="s">
        <v>115</v>
      </c>
      <c r="C90" s="13" t="s">
        <v>61</v>
      </c>
      <c r="D90" s="13" t="s">
        <v>44</v>
      </c>
      <c r="E90" s="14">
        <v>17</v>
      </c>
      <c r="F90" s="14">
        <v>7</v>
      </c>
      <c r="G90" s="14">
        <v>0</v>
      </c>
      <c r="H90" s="15">
        <f t="shared" si="10"/>
        <v>1.4604810996563573</v>
      </c>
      <c r="I90" s="16">
        <f t="shared" si="7"/>
        <v>0.41176470588235292</v>
      </c>
      <c r="J90" s="16">
        <f t="shared" si="8"/>
        <v>0</v>
      </c>
      <c r="K90" s="13" t="str">
        <f t="shared" si="9"/>
        <v>보통</v>
      </c>
      <c r="M90"/>
    </row>
    <row r="91" spans="1:13" ht="17.25" customHeight="1">
      <c r="A91" s="13" t="s">
        <v>209</v>
      </c>
      <c r="B91" s="17" t="s">
        <v>115</v>
      </c>
      <c r="C91" s="17" t="s">
        <v>61</v>
      </c>
      <c r="D91" s="17" t="s">
        <v>96</v>
      </c>
      <c r="E91" s="18">
        <v>17</v>
      </c>
      <c r="F91" s="18">
        <v>7</v>
      </c>
      <c r="G91" s="18">
        <v>0</v>
      </c>
      <c r="H91" s="15">
        <f t="shared" si="10"/>
        <v>1.4604810996563573</v>
      </c>
      <c r="I91" s="19">
        <f t="shared" si="7"/>
        <v>0.41176470588235292</v>
      </c>
      <c r="J91" s="19">
        <f t="shared" si="8"/>
        <v>0</v>
      </c>
      <c r="K91" s="13" t="str">
        <f t="shared" si="9"/>
        <v>보통</v>
      </c>
      <c r="M91"/>
    </row>
    <row r="92" spans="1:13" ht="17.25" customHeight="1">
      <c r="A92" s="13" t="s">
        <v>210</v>
      </c>
      <c r="B92" s="13" t="s">
        <v>115</v>
      </c>
      <c r="C92" s="13" t="s">
        <v>60</v>
      </c>
      <c r="D92" s="13" t="s">
        <v>8</v>
      </c>
      <c r="E92" s="14">
        <v>17</v>
      </c>
      <c r="F92" s="14">
        <v>5</v>
      </c>
      <c r="G92" s="14">
        <v>2</v>
      </c>
      <c r="H92" s="15">
        <f t="shared" si="10"/>
        <v>1.4604810996563573</v>
      </c>
      <c r="I92" s="16">
        <f t="shared" si="7"/>
        <v>0.29411764705882354</v>
      </c>
      <c r="J92" s="16">
        <f t="shared" si="8"/>
        <v>0.4</v>
      </c>
      <c r="K92" s="13" t="str">
        <f t="shared" si="9"/>
        <v>우수</v>
      </c>
      <c r="M92"/>
    </row>
    <row r="93" spans="1:13" ht="17.25" customHeight="1">
      <c r="A93" s="13" t="s">
        <v>211</v>
      </c>
      <c r="B93" s="17" t="s">
        <v>115</v>
      </c>
      <c r="C93" s="17" t="s">
        <v>60</v>
      </c>
      <c r="D93" s="17" t="s">
        <v>81</v>
      </c>
      <c r="E93" s="18">
        <v>14</v>
      </c>
      <c r="F93" s="18">
        <v>3</v>
      </c>
      <c r="G93" s="18">
        <v>1</v>
      </c>
      <c r="H93" s="15">
        <f t="shared" si="10"/>
        <v>1.2027491408934707</v>
      </c>
      <c r="I93" s="19">
        <f t="shared" si="7"/>
        <v>0.21428571428571427</v>
      </c>
      <c r="J93" s="19">
        <f t="shared" si="8"/>
        <v>0.33333333333333331</v>
      </c>
      <c r="K93" s="13" t="str">
        <f t="shared" si="9"/>
        <v>우수</v>
      </c>
      <c r="M93"/>
    </row>
    <row r="94" spans="1:13" ht="17.25" customHeight="1">
      <c r="A94" s="13" t="s">
        <v>212</v>
      </c>
      <c r="B94" s="17" t="s">
        <v>115</v>
      </c>
      <c r="C94" s="17" t="s">
        <v>65</v>
      </c>
      <c r="D94" s="17" t="s">
        <v>107</v>
      </c>
      <c r="E94" s="18">
        <v>8</v>
      </c>
      <c r="F94" s="18">
        <v>2</v>
      </c>
      <c r="G94" s="18">
        <v>0</v>
      </c>
      <c r="H94" s="15">
        <f t="shared" si="10"/>
        <v>0.6872852233676976</v>
      </c>
      <c r="I94" s="19">
        <f t="shared" si="7"/>
        <v>0.25</v>
      </c>
      <c r="J94" s="19">
        <f t="shared" si="8"/>
        <v>0</v>
      </c>
      <c r="K94" s="13" t="str">
        <f t="shared" si="9"/>
        <v>미흡</v>
      </c>
      <c r="M94"/>
    </row>
    <row r="95" spans="1:13" ht="17.25" customHeight="1">
      <c r="A95" s="13" t="s">
        <v>213</v>
      </c>
      <c r="B95" s="13" t="s">
        <v>115</v>
      </c>
      <c r="C95" s="13" t="s">
        <v>64</v>
      </c>
      <c r="D95" s="13" t="s">
        <v>14</v>
      </c>
      <c r="E95" s="14">
        <v>10</v>
      </c>
      <c r="F95" s="14">
        <v>2</v>
      </c>
      <c r="G95" s="14">
        <v>1</v>
      </c>
      <c r="H95" s="15">
        <f t="shared" si="10"/>
        <v>0.85910652920962194</v>
      </c>
      <c r="I95" s="16">
        <f t="shared" si="7"/>
        <v>0.2</v>
      </c>
      <c r="J95" s="16">
        <f t="shared" si="8"/>
        <v>0.5</v>
      </c>
      <c r="K95" s="13" t="str">
        <f t="shared" si="9"/>
        <v>우수</v>
      </c>
      <c r="M95"/>
    </row>
    <row r="96" spans="1:13" ht="17.25" customHeight="1">
      <c r="A96" s="13" t="s">
        <v>214</v>
      </c>
      <c r="B96" s="13" t="s">
        <v>115</v>
      </c>
      <c r="C96" s="13" t="s">
        <v>64</v>
      </c>
      <c r="D96" s="13" t="s">
        <v>5</v>
      </c>
      <c r="E96" s="14">
        <v>10</v>
      </c>
      <c r="F96" s="14">
        <v>0</v>
      </c>
      <c r="G96" s="14">
        <v>0</v>
      </c>
      <c r="H96" s="15">
        <f t="shared" si="10"/>
        <v>0.85910652920962194</v>
      </c>
      <c r="I96" s="16">
        <f t="shared" si="7"/>
        <v>0</v>
      </c>
      <c r="J96" s="16">
        <f t="shared" si="8"/>
        <v>0</v>
      </c>
      <c r="K96" s="13" t="str">
        <f t="shared" si="9"/>
        <v>미흡</v>
      </c>
      <c r="M96"/>
    </row>
    <row r="97" spans="1:13" ht="17.25" customHeight="1">
      <c r="A97" s="13" t="s">
        <v>215</v>
      </c>
      <c r="B97" s="13" t="s">
        <v>115</v>
      </c>
      <c r="C97" s="13" t="s">
        <v>64</v>
      </c>
      <c r="D97" s="13" t="s">
        <v>54</v>
      </c>
      <c r="E97" s="14">
        <v>14</v>
      </c>
      <c r="F97" s="14">
        <v>4</v>
      </c>
      <c r="G97" s="14">
        <v>0</v>
      </c>
      <c r="H97" s="15">
        <f t="shared" si="10"/>
        <v>1.2027491408934707</v>
      </c>
      <c r="I97" s="16">
        <f t="shared" si="7"/>
        <v>0.2857142857142857</v>
      </c>
      <c r="J97" s="16">
        <f t="shared" si="8"/>
        <v>0</v>
      </c>
      <c r="K97" s="13" t="str">
        <f t="shared" si="9"/>
        <v>보통</v>
      </c>
      <c r="M97"/>
    </row>
    <row r="98" spans="1:13" ht="17.25" customHeight="1">
      <c r="A98" s="13" t="s">
        <v>216</v>
      </c>
      <c r="B98" s="13" t="s">
        <v>115</v>
      </c>
      <c r="C98" s="13" t="s">
        <v>64</v>
      </c>
      <c r="D98" s="13" t="s">
        <v>25</v>
      </c>
      <c r="E98" s="14">
        <v>10</v>
      </c>
      <c r="F98" s="14">
        <v>1</v>
      </c>
      <c r="G98" s="14">
        <v>0</v>
      </c>
      <c r="H98" s="15">
        <f t="shared" si="10"/>
        <v>0.85910652920962194</v>
      </c>
      <c r="I98" s="16">
        <f t="shared" si="7"/>
        <v>0.1</v>
      </c>
      <c r="J98" s="16">
        <f t="shared" si="8"/>
        <v>0</v>
      </c>
      <c r="K98" s="13" t="str">
        <f t="shared" si="9"/>
        <v>미흡</v>
      </c>
      <c r="M98"/>
    </row>
    <row r="99" spans="1:13" ht="17.25" customHeight="1">
      <c r="A99" s="13" t="s">
        <v>217</v>
      </c>
      <c r="B99" s="13" t="s">
        <v>115</v>
      </c>
      <c r="C99" s="13" t="s">
        <v>64</v>
      </c>
      <c r="D99" s="13" t="s">
        <v>34</v>
      </c>
      <c r="E99" s="14">
        <v>10</v>
      </c>
      <c r="F99" s="14">
        <v>0</v>
      </c>
      <c r="G99" s="14">
        <v>0</v>
      </c>
      <c r="H99" s="15">
        <f t="shared" si="10"/>
        <v>0.85910652920962194</v>
      </c>
      <c r="I99" s="16">
        <f t="shared" si="7"/>
        <v>0</v>
      </c>
      <c r="J99" s="16">
        <f t="shared" si="8"/>
        <v>0</v>
      </c>
      <c r="K99" s="13" t="str">
        <f t="shared" si="9"/>
        <v>미흡</v>
      </c>
      <c r="M99"/>
    </row>
    <row r="100" spans="1:13" ht="17.25" customHeight="1">
      <c r="A100" s="13" t="s">
        <v>218</v>
      </c>
      <c r="B100" s="17" t="s">
        <v>115</v>
      </c>
      <c r="C100" s="17" t="s">
        <v>64</v>
      </c>
      <c r="D100" s="17" t="s">
        <v>79</v>
      </c>
      <c r="E100" s="18">
        <v>14</v>
      </c>
      <c r="F100" s="18">
        <v>4</v>
      </c>
      <c r="G100" s="18">
        <v>0</v>
      </c>
      <c r="H100" s="15">
        <f t="shared" si="10"/>
        <v>1.2027491408934707</v>
      </c>
      <c r="I100" s="19">
        <f t="shared" si="7"/>
        <v>0.2857142857142857</v>
      </c>
      <c r="J100" s="19">
        <f t="shared" si="8"/>
        <v>0</v>
      </c>
      <c r="K100" s="13" t="str">
        <f t="shared" si="9"/>
        <v>보통</v>
      </c>
      <c r="M100"/>
    </row>
    <row r="101" spans="1:13" ht="17.25" customHeight="1">
      <c r="A101" s="13" t="s">
        <v>219</v>
      </c>
      <c r="B101" s="17" t="s">
        <v>115</v>
      </c>
      <c r="C101" s="17" t="s">
        <v>64</v>
      </c>
      <c r="D101" s="17" t="s">
        <v>87</v>
      </c>
      <c r="E101" s="18">
        <v>10</v>
      </c>
      <c r="F101" s="18">
        <v>0</v>
      </c>
      <c r="G101" s="18">
        <v>0</v>
      </c>
      <c r="H101" s="15">
        <f t="shared" si="10"/>
        <v>0.85910652920962194</v>
      </c>
      <c r="I101" s="19">
        <f t="shared" si="7"/>
        <v>0</v>
      </c>
      <c r="J101" s="19">
        <f t="shared" si="8"/>
        <v>0</v>
      </c>
      <c r="K101" s="13" t="str">
        <f t="shared" si="9"/>
        <v>미흡</v>
      </c>
      <c r="M101"/>
    </row>
    <row r="102" spans="1:13" ht="17.25" customHeight="1">
      <c r="A102" s="13" t="s">
        <v>220</v>
      </c>
      <c r="B102" s="17" t="s">
        <v>115</v>
      </c>
      <c r="C102" s="17" t="s">
        <v>64</v>
      </c>
      <c r="D102" s="17" t="s">
        <v>95</v>
      </c>
      <c r="E102" s="18">
        <v>10</v>
      </c>
      <c r="F102" s="18">
        <v>1</v>
      </c>
      <c r="G102" s="18">
        <v>0</v>
      </c>
      <c r="H102" s="15">
        <f t="shared" si="10"/>
        <v>0.85910652920962194</v>
      </c>
      <c r="I102" s="19">
        <f t="shared" si="7"/>
        <v>0.1</v>
      </c>
      <c r="J102" s="19">
        <f t="shared" si="8"/>
        <v>0</v>
      </c>
      <c r="K102" s="13" t="str">
        <f t="shared" si="9"/>
        <v>미흡</v>
      </c>
      <c r="M102"/>
    </row>
    <row r="103" spans="1:13" ht="17.25" customHeight="1">
      <c r="A103" s="13" t="s">
        <v>221</v>
      </c>
      <c r="B103" s="17" t="s">
        <v>115</v>
      </c>
      <c r="C103" s="17" t="s">
        <v>64</v>
      </c>
      <c r="D103" s="17" t="s">
        <v>106</v>
      </c>
      <c r="E103" s="18">
        <v>10</v>
      </c>
      <c r="F103" s="18">
        <v>0</v>
      </c>
      <c r="G103" s="18">
        <v>0</v>
      </c>
      <c r="H103" s="15">
        <f t="shared" si="10"/>
        <v>0.85910652920962194</v>
      </c>
      <c r="I103" s="19">
        <f t="shared" si="7"/>
        <v>0</v>
      </c>
      <c r="J103" s="19">
        <f t="shared" si="8"/>
        <v>0</v>
      </c>
      <c r="K103" s="13" t="str">
        <f t="shared" si="9"/>
        <v>미흡</v>
      </c>
      <c r="M103"/>
    </row>
    <row r="104" spans="1:13">
      <c r="B104" s="3"/>
      <c r="C104" s="3"/>
      <c r="D104" s="3"/>
      <c r="E104" s="3"/>
      <c r="F104" s="3"/>
      <c r="G104" s="3"/>
      <c r="H104" s="3"/>
      <c r="I104" s="4"/>
      <c r="M104"/>
    </row>
    <row r="105" spans="1:13">
      <c r="B105" s="3"/>
      <c r="C105" s="3"/>
      <c r="D105" s="3"/>
      <c r="E105" s="3"/>
      <c r="F105" s="3"/>
      <c r="G105" s="3"/>
      <c r="H105" s="3"/>
      <c r="I105" s="4"/>
      <c r="M105"/>
    </row>
    <row r="106" spans="1:13">
      <c r="B106" s="3"/>
      <c r="C106" s="3"/>
      <c r="D106" s="3"/>
      <c r="E106" s="3"/>
      <c r="F106" s="3"/>
      <c r="G106" s="3"/>
      <c r="H106" s="3"/>
      <c r="I106" s="4"/>
      <c r="M106"/>
    </row>
    <row r="107" spans="1:13">
      <c r="B107" s="3"/>
      <c r="C107" s="3"/>
      <c r="D107" s="3"/>
      <c r="E107" s="3"/>
      <c r="F107" s="3"/>
      <c r="G107" s="3"/>
      <c r="H107" s="3"/>
      <c r="I107" s="4"/>
      <c r="M107"/>
    </row>
    <row r="108" spans="1:13">
      <c r="B108" s="3"/>
      <c r="C108" s="3"/>
      <c r="D108" s="3"/>
      <c r="E108" s="3"/>
      <c r="F108" s="3"/>
      <c r="G108" s="3"/>
      <c r="H108" s="3"/>
      <c r="I108" s="4"/>
      <c r="M108"/>
    </row>
    <row r="109" spans="1:13">
      <c r="B109" s="3"/>
      <c r="C109" s="3"/>
      <c r="D109" s="3"/>
      <c r="E109" s="3"/>
      <c r="F109" s="3"/>
      <c r="G109" s="3"/>
      <c r="H109" s="3"/>
      <c r="I109" s="4"/>
      <c r="M109"/>
    </row>
    <row r="110" spans="1:13">
      <c r="B110" s="3"/>
      <c r="C110" s="3"/>
      <c r="D110" s="3"/>
      <c r="E110" s="3"/>
      <c r="F110" s="3"/>
      <c r="G110" s="3"/>
      <c r="H110" s="3"/>
      <c r="I110" s="4"/>
      <c r="M110"/>
    </row>
    <row r="111" spans="1:13">
      <c r="B111" s="3"/>
      <c r="C111" s="3"/>
      <c r="D111" s="3"/>
      <c r="E111" s="3"/>
      <c r="F111" s="3"/>
      <c r="G111" s="3"/>
      <c r="H111" s="3"/>
      <c r="I111" s="4"/>
      <c r="M111"/>
    </row>
    <row r="112" spans="1:13">
      <c r="B112" s="3"/>
      <c r="C112" s="3"/>
      <c r="D112" s="3"/>
      <c r="E112" s="3"/>
      <c r="F112" s="3"/>
      <c r="G112" s="3"/>
      <c r="H112" s="3"/>
      <c r="I112" s="4"/>
      <c r="M112"/>
    </row>
    <row r="113" spans="13:13">
      <c r="M113"/>
    </row>
  </sheetData>
  <sortState xmlns:xlrd2="http://schemas.microsoft.com/office/spreadsheetml/2017/richdata2" ref="B4:J103">
    <sortCondition ref="B4:B103"/>
    <sortCondition ref="C4:C103" customList="부장,차장,과장,대리,주임,사원"/>
  </sortState>
  <phoneticPr fontId="2" type="noConversion"/>
  <conditionalFormatting sqref="I4:I103">
    <cfRule type="dataBar" priority="5">
      <dataBar>
        <cfvo type="min"/>
        <cfvo type="max"/>
        <color rgb="FF008AEF"/>
      </dataBar>
      <extLst>
        <ext xmlns:x14="http://schemas.microsoft.com/office/spreadsheetml/2009/9/main" uri="{B025F937-C7B1-47D3-B67F-A62EFF666E3E}">
          <x14:id>{A763A62E-902E-4F32-B5D0-39A22D66CEC2}</x14:id>
        </ext>
      </extLst>
    </cfRule>
  </conditionalFormatting>
  <conditionalFormatting sqref="A4:K103">
    <cfRule type="expression" dxfId="5" priority="4">
      <formula>$K4="우수"</formula>
    </cfRule>
  </conditionalFormatting>
  <pageMargins left="0.7" right="0.7" top="0.75" bottom="0.75" header="0.3" footer="0.3"/>
  <pageSetup paperSize="9" orientation="portrait" horizontalDpi="4294967292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763A62E-902E-4F32-B5D0-39A22D66CEC2}">
            <x14:dataBar minLength="0" maxLength="100" border="1" negativeBarBorderColorSameAsPositive="0">
              <x14:cfvo type="autoMin"/>
              <x14:cfvo type="autoMax"/>
              <x14:borderColor rgb="FF008AEF"/>
              <x14:negativeFillColor rgb="FFFF0000"/>
              <x14:negativeBorderColor rgb="FFFF0000"/>
              <x14:axisColor rgb="FF000000"/>
            </x14:dataBar>
          </x14:cfRule>
          <xm:sqref>I4:I103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실적현황표</vt:lpstr>
    </vt:vector>
  </TitlesOfParts>
  <Company>(주)도서출판 길벗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2013-09-05T00:30:18Z</cp:lastPrinted>
  <dcterms:created xsi:type="dcterms:W3CDTF">1999-10-05T09:08:48Z</dcterms:created>
  <dcterms:modified xsi:type="dcterms:W3CDTF">2021-11-16T10:06:29Z</dcterms:modified>
</cp:coreProperties>
</file>