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1엑셀 LEARNERS\실습파일\5장\"/>
    </mc:Choice>
  </mc:AlternateContent>
  <xr:revisionPtr revIDLastSave="0" documentId="13_ncr:1_{A23AE3F3-D98D-4322-8CB3-56C70E17306A}" xr6:coauthVersionLast="47" xr6:coauthVersionMax="47" xr10:uidLastSave="{00000000-0000-0000-0000-000000000000}"/>
  <bookViews>
    <workbookView xWindow="-108" yWindow="-108" windowWidth="23256" windowHeight="13176" xr2:uid="{E932A689-C061-4FA1-AE5D-A154C1F83B9D}"/>
  </bookViews>
  <sheets>
    <sheet name="인력예산" sheetId="1" r:id="rId1"/>
    <sheet name="공휴일" sheetId="2" r:id="rId2"/>
  </sheets>
  <definedNames>
    <definedName name="공휴일">공휴일!$D$4:$D$29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F5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F4" i="1"/>
  <c r="E4" i="1"/>
  <c r="A1" i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H22" i="1" l="1"/>
  <c r="G22" i="1"/>
  <c r="G21" i="1"/>
  <c r="H21" i="1"/>
  <c r="G20" i="1"/>
  <c r="H20" i="1"/>
  <c r="G19" i="1"/>
  <c r="H19" i="1"/>
  <c r="H11" i="1"/>
  <c r="H5" i="1"/>
  <c r="H16" i="1"/>
  <c r="H7" i="1"/>
  <c r="H18" i="1"/>
  <c r="H14" i="1"/>
  <c r="H10" i="1"/>
  <c r="H6" i="1"/>
  <c r="H4" i="1"/>
  <c r="H17" i="1"/>
  <c r="H13" i="1"/>
  <c r="H9" i="1"/>
  <c r="H8" i="1"/>
  <c r="H12" i="1"/>
  <c r="H15" i="1"/>
  <c r="G8" i="1"/>
  <c r="G10" i="1"/>
  <c r="G12" i="1"/>
  <c r="G14" i="1"/>
  <c r="G15" i="1"/>
  <c r="G5" i="1" l="1"/>
  <c r="G11" i="1"/>
  <c r="G9" i="1"/>
  <c r="G4" i="1"/>
  <c r="G7" i="1"/>
  <c r="G16" i="1"/>
  <c r="G18" i="1"/>
  <c r="G17" i="1"/>
  <c r="G13" i="1"/>
  <c r="G6" i="1"/>
  <c r="H2" i="1" l="1"/>
</calcChain>
</file>

<file path=xl/sharedStrings.xml><?xml version="1.0" encoding="utf-8"?>
<sst xmlns="http://schemas.openxmlformats.org/spreadsheetml/2006/main" count="55" uniqueCount="36">
  <si>
    <t>시작일</t>
    <phoneticPr fontId="2" type="noConversion"/>
  </si>
  <si>
    <t>종료일</t>
    <phoneticPr fontId="2" type="noConversion"/>
  </si>
  <si>
    <t>실근무일수</t>
    <phoneticPr fontId="2" type="noConversion"/>
  </si>
  <si>
    <t>예비인력</t>
    <phoneticPr fontId="2" type="noConversion"/>
  </si>
  <si>
    <t>인건비</t>
    <phoneticPr fontId="2" type="noConversion"/>
  </si>
  <si>
    <t>기간(월)</t>
    <phoneticPr fontId="2" type="noConversion"/>
  </si>
  <si>
    <t>식대</t>
    <phoneticPr fontId="2" type="noConversion"/>
  </si>
  <si>
    <t>일자</t>
    <phoneticPr fontId="2" type="noConversion"/>
  </si>
  <si>
    <t>공휴일</t>
    <phoneticPr fontId="2" type="noConversion"/>
  </si>
  <si>
    <t>새해</t>
    <phoneticPr fontId="2" type="noConversion"/>
  </si>
  <si>
    <t>설날</t>
    <phoneticPr fontId="2" type="noConversion"/>
  </si>
  <si>
    <t>삼일절</t>
    <phoneticPr fontId="2" type="noConversion"/>
  </si>
  <si>
    <t>노동절</t>
    <phoneticPr fontId="2" type="noConversion"/>
  </si>
  <si>
    <t>어린이날</t>
    <phoneticPr fontId="2" type="noConversion"/>
  </si>
  <si>
    <t>석가탄신일</t>
    <phoneticPr fontId="2" type="noConversion"/>
  </si>
  <si>
    <t>광복절</t>
    <phoneticPr fontId="2" type="noConversion"/>
  </si>
  <si>
    <t>추석</t>
    <phoneticPr fontId="2" type="noConversion"/>
  </si>
  <si>
    <t>개천절</t>
    <phoneticPr fontId="2" type="noConversion"/>
  </si>
  <si>
    <t>한글날</t>
    <phoneticPr fontId="2" type="noConversion"/>
  </si>
  <si>
    <t>크리스마스</t>
    <phoneticPr fontId="2" type="noConversion"/>
  </si>
  <si>
    <t>연</t>
    <phoneticPr fontId="2" type="noConversion"/>
  </si>
  <si>
    <t>월</t>
    <phoneticPr fontId="2" type="noConversion"/>
  </si>
  <si>
    <t>일</t>
    <phoneticPr fontId="2" type="noConversion"/>
  </si>
  <si>
    <t>↓</t>
    <phoneticPr fontId="2" type="noConversion"/>
  </si>
  <si>
    <t>연도가 바뀌면 연,월,일공휴일을 입력해주세요</t>
    <phoneticPr fontId="2" type="noConversion"/>
  </si>
  <si>
    <t>부서명</t>
    <phoneticPr fontId="2" type="noConversion"/>
  </si>
  <si>
    <t>인사팀</t>
    <phoneticPr fontId="2" type="noConversion"/>
  </si>
  <si>
    <t>기획팀</t>
    <phoneticPr fontId="2" type="noConversion"/>
  </si>
  <si>
    <t>홍보팀</t>
    <phoneticPr fontId="2" type="noConversion"/>
  </si>
  <si>
    <t>영업1팀</t>
    <phoneticPr fontId="2" type="noConversion"/>
  </si>
  <si>
    <t>영업2팀</t>
  </si>
  <si>
    <t>영업3팀</t>
  </si>
  <si>
    <t>마케팅팀</t>
    <phoneticPr fontId="2" type="noConversion"/>
  </si>
  <si>
    <t>IT팀</t>
    <phoneticPr fontId="2" type="noConversion"/>
  </si>
  <si>
    <t>총예산금액</t>
    <phoneticPr fontId="2" type="noConversion"/>
  </si>
  <si>
    <t>대체 휴일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</si>
</sst>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0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thin">
        <color indexed="64"/>
      </bottom>
      <diagonal/>
    </border>
    <border>
      <left style="medium">
        <color theme="5"/>
      </left>
      <right style="medium">
        <color theme="5"/>
      </right>
      <top style="thin">
        <color indexed="64"/>
      </top>
      <bottom style="thin">
        <color indexed="64"/>
      </bottom>
      <diagonal/>
    </border>
    <border>
      <left style="medium">
        <color theme="5"/>
      </left>
      <right style="medium">
        <color theme="5"/>
      </right>
      <top style="thin">
        <color indexed="64"/>
      </top>
      <bottom style="medium">
        <color theme="5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14" fontId="0" fillId="0" borderId="5" xfId="0" applyNumberFormat="1" applyBorder="1">
      <alignment vertical="center"/>
    </xf>
    <xf numFmtId="14" fontId="0" fillId="0" borderId="6" xfId="0" applyNumberForma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2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14" fontId="0" fillId="0" borderId="1" xfId="1" applyNumberFormat="1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distributed" vertical="center"/>
    </xf>
    <xf numFmtId="0" fontId="0" fillId="0" borderId="1" xfId="0" applyFill="1" applyBorder="1" applyAlignment="1">
      <alignment horizontal="distributed" vertical="center"/>
    </xf>
    <xf numFmtId="0" fontId="3" fillId="3" borderId="1" xfId="0" applyNumberFormat="1" applyFont="1" applyFill="1" applyBorder="1" applyAlignment="1">
      <alignment horizontal="center" vertical="center" shrinkToFit="1"/>
    </xf>
    <xf numFmtId="41" fontId="0" fillId="0" borderId="4" xfId="1" applyFont="1" applyBorder="1" applyAlignment="1">
      <alignment horizontal="centerContinuous" vertical="center"/>
    </xf>
    <xf numFmtId="0" fontId="0" fillId="3" borderId="2" xfId="0" applyFill="1" applyBorder="1" applyAlignment="1">
      <alignment horizontal="center" vertical="center"/>
    </xf>
    <xf numFmtId="177" fontId="0" fillId="0" borderId="1" xfId="1" applyNumberFormat="1" applyFont="1" applyBorder="1">
      <alignment vertical="center"/>
    </xf>
    <xf numFmtId="177" fontId="0" fillId="0" borderId="2" xfId="1" applyNumberFormat="1" applyFont="1" applyBorder="1">
      <alignment vertical="center"/>
    </xf>
    <xf numFmtId="0" fontId="3" fillId="2" borderId="1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678DE-F982-4085-BA60-C9716FB4488D}">
  <dimension ref="A1:H22"/>
  <sheetViews>
    <sheetView tabSelected="1" workbookViewId="0"/>
  </sheetViews>
  <sheetFormatPr defaultRowHeight="17.399999999999999" x14ac:dyDescent="0.4"/>
  <cols>
    <col min="1" max="1" width="9.5" style="20" customWidth="1"/>
    <col min="2" max="2" width="7.19921875" customWidth="1"/>
    <col min="3" max="3" width="8.59765625" style="2" bestFit="1" customWidth="1"/>
    <col min="4" max="4" width="11.09765625" style="2" bestFit="1" customWidth="1"/>
    <col min="5" max="5" width="11.09765625" bestFit="1" customWidth="1"/>
    <col min="6" max="6" width="11.19921875" bestFit="1" customWidth="1"/>
    <col min="7" max="7" width="11.8984375" bestFit="1" customWidth="1"/>
    <col min="8" max="8" width="11.8984375" customWidth="1"/>
  </cols>
  <sheetData>
    <row r="1" spans="1:8" ht="30" customHeight="1" x14ac:dyDescent="0.4">
      <c r="A1" s="19" t="str">
        <f>YEAR(D4)&amp;"년 상반기 부서별 인건비 예산안"</f>
        <v>2021년 상반기 부서별 인건비 예산안</v>
      </c>
      <c r="B1" s="17"/>
      <c r="C1" s="18"/>
      <c r="D1" s="18"/>
      <c r="E1" s="17"/>
      <c r="F1" s="17"/>
      <c r="G1" s="17"/>
      <c r="H1" s="17"/>
    </row>
    <row r="2" spans="1:8" x14ac:dyDescent="0.4">
      <c r="G2" s="25" t="s">
        <v>34</v>
      </c>
      <c r="H2" s="24">
        <f>SUM(G4:H22)</f>
        <v>278730000</v>
      </c>
    </row>
    <row r="3" spans="1:8" ht="18.75" customHeight="1" x14ac:dyDescent="0.4">
      <c r="A3" s="15" t="s">
        <v>25</v>
      </c>
      <c r="B3" s="23" t="s">
        <v>3</v>
      </c>
      <c r="C3" s="16" t="s">
        <v>5</v>
      </c>
      <c r="D3" s="15" t="s">
        <v>0</v>
      </c>
      <c r="E3" s="28" t="s">
        <v>1</v>
      </c>
      <c r="F3" s="28" t="s">
        <v>2</v>
      </c>
      <c r="G3" s="16" t="s">
        <v>4</v>
      </c>
      <c r="H3" s="16" t="s">
        <v>6</v>
      </c>
    </row>
    <row r="4" spans="1:8" x14ac:dyDescent="0.4">
      <c r="A4" s="21" t="s">
        <v>26</v>
      </c>
      <c r="B4" s="13">
        <v>2</v>
      </c>
      <c r="C4" s="13">
        <v>1</v>
      </c>
      <c r="D4" s="4">
        <v>44197</v>
      </c>
      <c r="E4" s="14">
        <f>EOMONTH(D4,C4-1)</f>
        <v>44227</v>
      </c>
      <c r="F4" s="13">
        <f t="shared" ref="F4:F22" si="0">NETWORKDAYS.INTL(D4,E4,1,공휴일)</f>
        <v>20</v>
      </c>
      <c r="G4" s="13">
        <f t="shared" ref="G4:G22" si="1">F4*B4*80000</f>
        <v>3200000</v>
      </c>
      <c r="H4" s="13">
        <f t="shared" ref="H4:H22" si="2">F4*B4*10000</f>
        <v>400000</v>
      </c>
    </row>
    <row r="5" spans="1:8" x14ac:dyDescent="0.4">
      <c r="A5" s="21" t="s">
        <v>27</v>
      </c>
      <c r="B5" s="13">
        <v>1</v>
      </c>
      <c r="C5" s="13">
        <v>1</v>
      </c>
      <c r="D5" s="4">
        <v>44197</v>
      </c>
      <c r="E5" s="14">
        <f t="shared" ref="E5:E22" si="3">EOMONTH(D5,C5-1)</f>
        <v>44227</v>
      </c>
      <c r="F5" s="13">
        <f t="shared" si="0"/>
        <v>20</v>
      </c>
      <c r="G5" s="13">
        <f t="shared" si="1"/>
        <v>1600000</v>
      </c>
      <c r="H5" s="13">
        <f t="shared" si="2"/>
        <v>200000</v>
      </c>
    </row>
    <row r="6" spans="1:8" x14ac:dyDescent="0.4">
      <c r="A6" s="21" t="s">
        <v>28</v>
      </c>
      <c r="B6" s="13">
        <v>1</v>
      </c>
      <c r="C6" s="13">
        <v>2</v>
      </c>
      <c r="D6" s="4">
        <v>44228</v>
      </c>
      <c r="E6" s="14">
        <f t="shared" si="3"/>
        <v>44286</v>
      </c>
      <c r="F6" s="13">
        <f t="shared" si="0"/>
        <v>40</v>
      </c>
      <c r="G6" s="13">
        <f t="shared" si="1"/>
        <v>3200000</v>
      </c>
      <c r="H6" s="13">
        <f t="shared" si="2"/>
        <v>400000</v>
      </c>
    </row>
    <row r="7" spans="1:8" x14ac:dyDescent="0.4">
      <c r="A7" s="21" t="s">
        <v>26</v>
      </c>
      <c r="B7" s="13">
        <v>4</v>
      </c>
      <c r="C7" s="13">
        <v>2</v>
      </c>
      <c r="D7" s="4">
        <v>44228</v>
      </c>
      <c r="E7" s="14">
        <f t="shared" si="3"/>
        <v>44286</v>
      </c>
      <c r="F7" s="13">
        <f t="shared" si="0"/>
        <v>40</v>
      </c>
      <c r="G7" s="13">
        <f t="shared" si="1"/>
        <v>12800000</v>
      </c>
      <c r="H7" s="13">
        <f t="shared" si="2"/>
        <v>1600000</v>
      </c>
    </row>
    <row r="8" spans="1:8" x14ac:dyDescent="0.4">
      <c r="A8" s="21" t="s">
        <v>28</v>
      </c>
      <c r="B8" s="13">
        <v>5</v>
      </c>
      <c r="C8" s="13">
        <v>3</v>
      </c>
      <c r="D8" s="4">
        <v>44228</v>
      </c>
      <c r="E8" s="14">
        <f t="shared" si="3"/>
        <v>44316</v>
      </c>
      <c r="F8" s="13">
        <f t="shared" si="0"/>
        <v>62</v>
      </c>
      <c r="G8" s="13">
        <f t="shared" si="1"/>
        <v>24800000</v>
      </c>
      <c r="H8" s="13">
        <f t="shared" si="2"/>
        <v>3100000</v>
      </c>
    </row>
    <row r="9" spans="1:8" x14ac:dyDescent="0.4">
      <c r="A9" s="21" t="s">
        <v>29</v>
      </c>
      <c r="B9" s="13">
        <v>4</v>
      </c>
      <c r="C9" s="13">
        <v>1</v>
      </c>
      <c r="D9" s="4">
        <v>44256</v>
      </c>
      <c r="E9" s="14">
        <f t="shared" si="3"/>
        <v>44286</v>
      </c>
      <c r="F9" s="13">
        <f t="shared" si="0"/>
        <v>22</v>
      </c>
      <c r="G9" s="13">
        <f t="shared" si="1"/>
        <v>7040000</v>
      </c>
      <c r="H9" s="13">
        <f t="shared" si="2"/>
        <v>880000</v>
      </c>
    </row>
    <row r="10" spans="1:8" x14ac:dyDescent="0.4">
      <c r="A10" s="21" t="s">
        <v>32</v>
      </c>
      <c r="B10" s="13">
        <v>3</v>
      </c>
      <c r="C10" s="13">
        <v>2</v>
      </c>
      <c r="D10" s="4">
        <v>44256</v>
      </c>
      <c r="E10" s="14">
        <f t="shared" si="3"/>
        <v>44316</v>
      </c>
      <c r="F10" s="13">
        <f t="shared" si="0"/>
        <v>44</v>
      </c>
      <c r="G10" s="13">
        <f t="shared" si="1"/>
        <v>10560000</v>
      </c>
      <c r="H10" s="13">
        <f t="shared" si="2"/>
        <v>1320000</v>
      </c>
    </row>
    <row r="11" spans="1:8" x14ac:dyDescent="0.4">
      <c r="A11" s="21" t="s">
        <v>30</v>
      </c>
      <c r="B11" s="13">
        <v>2</v>
      </c>
      <c r="C11" s="13">
        <v>3</v>
      </c>
      <c r="D11" s="4">
        <v>44287</v>
      </c>
      <c r="E11" s="14">
        <f t="shared" si="3"/>
        <v>44377</v>
      </c>
      <c r="F11" s="13">
        <f t="shared" si="0"/>
        <v>63</v>
      </c>
      <c r="G11" s="13">
        <f t="shared" si="1"/>
        <v>10080000</v>
      </c>
      <c r="H11" s="13">
        <f t="shared" si="2"/>
        <v>1260000</v>
      </c>
    </row>
    <row r="12" spans="1:8" x14ac:dyDescent="0.4">
      <c r="A12" s="21" t="s">
        <v>29</v>
      </c>
      <c r="B12" s="13">
        <v>1</v>
      </c>
      <c r="C12" s="13">
        <v>3</v>
      </c>
      <c r="D12" s="4">
        <v>44287</v>
      </c>
      <c r="E12" s="14">
        <f t="shared" si="3"/>
        <v>44377</v>
      </c>
      <c r="F12" s="13">
        <f t="shared" si="0"/>
        <v>63</v>
      </c>
      <c r="G12" s="13">
        <f t="shared" si="1"/>
        <v>5040000</v>
      </c>
      <c r="H12" s="13">
        <f t="shared" si="2"/>
        <v>630000</v>
      </c>
    </row>
    <row r="13" spans="1:8" x14ac:dyDescent="0.4">
      <c r="A13" s="21" t="s">
        <v>30</v>
      </c>
      <c r="B13" s="13">
        <v>5</v>
      </c>
      <c r="C13" s="13">
        <v>4</v>
      </c>
      <c r="D13" s="4">
        <v>44317</v>
      </c>
      <c r="E13" s="14">
        <f t="shared" si="3"/>
        <v>44439</v>
      </c>
      <c r="F13" s="13">
        <f t="shared" si="0"/>
        <v>84</v>
      </c>
      <c r="G13" s="13">
        <f t="shared" si="1"/>
        <v>33600000</v>
      </c>
      <c r="H13" s="13">
        <f t="shared" si="2"/>
        <v>4200000</v>
      </c>
    </row>
    <row r="14" spans="1:8" x14ac:dyDescent="0.4">
      <c r="A14" s="21" t="s">
        <v>31</v>
      </c>
      <c r="B14" s="13">
        <v>3</v>
      </c>
      <c r="C14" s="13">
        <v>5</v>
      </c>
      <c r="D14" s="4">
        <v>44317</v>
      </c>
      <c r="E14" s="14">
        <f t="shared" si="3"/>
        <v>44469</v>
      </c>
      <c r="F14" s="13">
        <f t="shared" si="0"/>
        <v>103</v>
      </c>
      <c r="G14" s="13">
        <f t="shared" si="1"/>
        <v>24720000</v>
      </c>
      <c r="H14" s="13">
        <f t="shared" si="2"/>
        <v>3090000</v>
      </c>
    </row>
    <row r="15" spans="1:8" x14ac:dyDescent="0.4">
      <c r="A15" s="21" t="s">
        <v>32</v>
      </c>
      <c r="B15" s="13">
        <v>2</v>
      </c>
      <c r="C15" s="13">
        <v>3</v>
      </c>
      <c r="D15" s="4">
        <v>44317</v>
      </c>
      <c r="E15" s="14">
        <f t="shared" si="3"/>
        <v>44408</v>
      </c>
      <c r="F15" s="13">
        <f t="shared" si="0"/>
        <v>63</v>
      </c>
      <c r="G15" s="13">
        <f t="shared" si="1"/>
        <v>10080000</v>
      </c>
      <c r="H15" s="13">
        <f t="shared" si="2"/>
        <v>1260000</v>
      </c>
    </row>
    <row r="16" spans="1:8" x14ac:dyDescent="0.4">
      <c r="A16" s="22" t="s">
        <v>26</v>
      </c>
      <c r="B16" s="13">
        <v>5</v>
      </c>
      <c r="C16" s="13">
        <v>4</v>
      </c>
      <c r="D16" s="4">
        <v>44317</v>
      </c>
      <c r="E16" s="14">
        <f t="shared" si="3"/>
        <v>44439</v>
      </c>
      <c r="F16" s="13">
        <f t="shared" si="0"/>
        <v>84</v>
      </c>
      <c r="G16" s="13">
        <f t="shared" si="1"/>
        <v>33600000</v>
      </c>
      <c r="H16" s="13">
        <f t="shared" si="2"/>
        <v>4200000</v>
      </c>
    </row>
    <row r="17" spans="1:8" x14ac:dyDescent="0.4">
      <c r="A17" s="21" t="s">
        <v>33</v>
      </c>
      <c r="B17" s="13">
        <v>1</v>
      </c>
      <c r="C17" s="13">
        <v>4</v>
      </c>
      <c r="D17" s="4">
        <v>44348</v>
      </c>
      <c r="E17" s="14">
        <f t="shared" si="3"/>
        <v>44469</v>
      </c>
      <c r="F17" s="13">
        <f t="shared" si="0"/>
        <v>84</v>
      </c>
      <c r="G17" s="13">
        <f t="shared" si="1"/>
        <v>6720000</v>
      </c>
      <c r="H17" s="13">
        <f t="shared" si="2"/>
        <v>840000</v>
      </c>
    </row>
    <row r="18" spans="1:8" x14ac:dyDescent="0.4">
      <c r="A18" s="22" t="s">
        <v>32</v>
      </c>
      <c r="B18" s="13">
        <v>1</v>
      </c>
      <c r="C18" s="13">
        <v>3</v>
      </c>
      <c r="D18" s="4">
        <v>44348</v>
      </c>
      <c r="E18" s="14">
        <f t="shared" si="3"/>
        <v>44439</v>
      </c>
      <c r="F18" s="13">
        <f t="shared" si="0"/>
        <v>65</v>
      </c>
      <c r="G18" s="13">
        <f t="shared" si="1"/>
        <v>5200000</v>
      </c>
      <c r="H18" s="13">
        <f t="shared" si="2"/>
        <v>650000</v>
      </c>
    </row>
    <row r="19" spans="1:8" x14ac:dyDescent="0.4">
      <c r="A19" s="22" t="s">
        <v>26</v>
      </c>
      <c r="B19" s="13">
        <v>5</v>
      </c>
      <c r="C19" s="13">
        <v>4</v>
      </c>
      <c r="D19" s="4">
        <v>44348</v>
      </c>
      <c r="E19" s="14">
        <f t="shared" si="3"/>
        <v>44469</v>
      </c>
      <c r="F19" s="13">
        <f t="shared" si="0"/>
        <v>84</v>
      </c>
      <c r="G19" s="13">
        <f t="shared" si="1"/>
        <v>33600000</v>
      </c>
      <c r="H19" s="13">
        <f t="shared" si="2"/>
        <v>4200000</v>
      </c>
    </row>
    <row r="20" spans="1:8" x14ac:dyDescent="0.4">
      <c r="A20" s="21" t="s">
        <v>33</v>
      </c>
      <c r="B20" s="13">
        <v>1</v>
      </c>
      <c r="C20" s="13">
        <v>4</v>
      </c>
      <c r="D20" s="4">
        <v>44348</v>
      </c>
      <c r="E20" s="14">
        <f t="shared" si="3"/>
        <v>44469</v>
      </c>
      <c r="F20" s="13">
        <f t="shared" si="0"/>
        <v>84</v>
      </c>
      <c r="G20" s="13">
        <f t="shared" si="1"/>
        <v>6720000</v>
      </c>
      <c r="H20" s="13">
        <f t="shared" si="2"/>
        <v>840000</v>
      </c>
    </row>
    <row r="21" spans="1:8" x14ac:dyDescent="0.4">
      <c r="A21" s="22" t="s">
        <v>32</v>
      </c>
      <c r="B21" s="13">
        <v>1</v>
      </c>
      <c r="C21" s="13">
        <v>3</v>
      </c>
      <c r="D21" s="4">
        <v>44348</v>
      </c>
      <c r="E21" s="14">
        <f t="shared" si="3"/>
        <v>44439</v>
      </c>
      <c r="F21" s="13">
        <f t="shared" si="0"/>
        <v>65</v>
      </c>
      <c r="G21" s="13">
        <f t="shared" si="1"/>
        <v>5200000</v>
      </c>
      <c r="H21" s="13">
        <f t="shared" si="2"/>
        <v>650000</v>
      </c>
    </row>
    <row r="22" spans="1:8" x14ac:dyDescent="0.4">
      <c r="A22" s="22" t="s">
        <v>33</v>
      </c>
      <c r="B22" s="13">
        <v>1</v>
      </c>
      <c r="C22" s="13">
        <v>6</v>
      </c>
      <c r="D22" s="4">
        <v>44348</v>
      </c>
      <c r="E22" s="14">
        <f t="shared" si="3"/>
        <v>44530</v>
      </c>
      <c r="F22" s="13">
        <f t="shared" si="0"/>
        <v>125</v>
      </c>
      <c r="G22" s="13">
        <f t="shared" si="1"/>
        <v>10000000</v>
      </c>
      <c r="H22" s="13">
        <f t="shared" si="2"/>
        <v>1250000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7687F-D25F-4DF4-A177-377236B89B28}">
  <dimension ref="A1:H29"/>
  <sheetViews>
    <sheetView workbookViewId="0"/>
  </sheetViews>
  <sheetFormatPr defaultRowHeight="17.399999999999999" x14ac:dyDescent="0.4"/>
  <cols>
    <col min="1" max="1" width="5.8984375" customWidth="1"/>
    <col min="2" max="3" width="4.8984375" customWidth="1"/>
    <col min="4" max="4" width="11.09765625" bestFit="1" customWidth="1"/>
    <col min="5" max="5" width="18" customWidth="1"/>
    <col min="7" max="8" width="9.8984375" bestFit="1" customWidth="1"/>
  </cols>
  <sheetData>
    <row r="1" spans="1:8" x14ac:dyDescent="0.4">
      <c r="A1" t="s">
        <v>24</v>
      </c>
    </row>
    <row r="2" spans="1:8" x14ac:dyDescent="0.4">
      <c r="A2" t="s">
        <v>23</v>
      </c>
      <c r="B2" t="s">
        <v>23</v>
      </c>
      <c r="C2" t="s">
        <v>23</v>
      </c>
    </row>
    <row r="3" spans="1:8" ht="18" thickBot="1" x14ac:dyDescent="0.45">
      <c r="A3" s="11" t="s">
        <v>20</v>
      </c>
      <c r="B3" s="11" t="s">
        <v>21</v>
      </c>
      <c r="C3" s="11" t="s">
        <v>22</v>
      </c>
      <c r="D3" s="12" t="s">
        <v>7</v>
      </c>
      <c r="E3" s="12" t="s">
        <v>8</v>
      </c>
    </row>
    <row r="4" spans="1:8" x14ac:dyDescent="0.4">
      <c r="A4" s="3">
        <v>2021</v>
      </c>
      <c r="B4" s="26">
        <v>1</v>
      </c>
      <c r="C4" s="27">
        <v>1</v>
      </c>
      <c r="D4" s="7">
        <f t="shared" ref="D4:D21" si="0">DATE(A4,B4,C4)</f>
        <v>44197</v>
      </c>
      <c r="E4" s="6" t="s">
        <v>9</v>
      </c>
    </row>
    <row r="5" spans="1:8" x14ac:dyDescent="0.4">
      <c r="A5" s="3">
        <v>2021</v>
      </c>
      <c r="B5" s="26">
        <v>2</v>
      </c>
      <c r="C5" s="27">
        <v>11</v>
      </c>
      <c r="D5" s="8">
        <f t="shared" si="0"/>
        <v>44238</v>
      </c>
      <c r="E5" s="6" t="s">
        <v>10</v>
      </c>
    </row>
    <row r="6" spans="1:8" x14ac:dyDescent="0.4">
      <c r="A6" s="3">
        <v>2021</v>
      </c>
      <c r="B6" s="26">
        <v>2</v>
      </c>
      <c r="C6" s="27">
        <v>12</v>
      </c>
      <c r="D6" s="8">
        <f t="shared" si="0"/>
        <v>44239</v>
      </c>
      <c r="E6" s="6" t="s">
        <v>10</v>
      </c>
      <c r="G6" s="1"/>
      <c r="H6" s="1"/>
    </row>
    <row r="7" spans="1:8" x14ac:dyDescent="0.4">
      <c r="A7" s="3">
        <v>2021</v>
      </c>
      <c r="B7" s="26">
        <v>2</v>
      </c>
      <c r="C7" s="27">
        <v>13</v>
      </c>
      <c r="D7" s="8">
        <f t="shared" si="0"/>
        <v>44240</v>
      </c>
      <c r="E7" s="6" t="s">
        <v>10</v>
      </c>
    </row>
    <row r="8" spans="1:8" x14ac:dyDescent="0.4">
      <c r="A8" s="3">
        <v>2021</v>
      </c>
      <c r="B8" s="26">
        <v>3</v>
      </c>
      <c r="C8" s="27">
        <v>1</v>
      </c>
      <c r="D8" s="8">
        <f t="shared" si="0"/>
        <v>44256</v>
      </c>
      <c r="E8" s="6" t="s">
        <v>11</v>
      </c>
    </row>
    <row r="9" spans="1:8" x14ac:dyDescent="0.4">
      <c r="A9" s="3">
        <v>2021</v>
      </c>
      <c r="B9" s="26">
        <v>5</v>
      </c>
      <c r="C9" s="27">
        <v>1</v>
      </c>
      <c r="D9" s="8">
        <f t="shared" si="0"/>
        <v>44317</v>
      </c>
      <c r="E9" s="6" t="s">
        <v>12</v>
      </c>
    </row>
    <row r="10" spans="1:8" x14ac:dyDescent="0.4">
      <c r="A10" s="3">
        <v>2021</v>
      </c>
      <c r="B10" s="26">
        <v>5</v>
      </c>
      <c r="C10" s="27">
        <v>5</v>
      </c>
      <c r="D10" s="8">
        <f t="shared" si="0"/>
        <v>44321</v>
      </c>
      <c r="E10" s="6" t="s">
        <v>13</v>
      </c>
    </row>
    <row r="11" spans="1:8" x14ac:dyDescent="0.4">
      <c r="A11" s="3">
        <v>2021</v>
      </c>
      <c r="B11" s="26">
        <v>5</v>
      </c>
      <c r="C11" s="27">
        <v>19</v>
      </c>
      <c r="D11" s="8">
        <f t="shared" si="0"/>
        <v>44335</v>
      </c>
      <c r="E11" s="6" t="s">
        <v>14</v>
      </c>
    </row>
    <row r="12" spans="1:8" x14ac:dyDescent="0.4">
      <c r="A12" s="3">
        <v>2021</v>
      </c>
      <c r="B12" s="26">
        <v>8</v>
      </c>
      <c r="C12" s="27">
        <v>15</v>
      </c>
      <c r="D12" s="8">
        <f t="shared" si="0"/>
        <v>44423</v>
      </c>
      <c r="E12" s="6" t="s">
        <v>15</v>
      </c>
    </row>
    <row r="13" spans="1:8" x14ac:dyDescent="0.4">
      <c r="A13" s="3">
        <v>2021</v>
      </c>
      <c r="B13" s="26">
        <v>8</v>
      </c>
      <c r="C13" s="27">
        <v>16</v>
      </c>
      <c r="D13" s="8">
        <f t="shared" si="0"/>
        <v>44424</v>
      </c>
      <c r="E13" s="6" t="s">
        <v>35</v>
      </c>
    </row>
    <row r="14" spans="1:8" x14ac:dyDescent="0.4">
      <c r="A14" s="3">
        <v>2021</v>
      </c>
      <c r="B14" s="26">
        <v>9</v>
      </c>
      <c r="C14" s="27">
        <v>20</v>
      </c>
      <c r="D14" s="8">
        <f t="shared" si="0"/>
        <v>44459</v>
      </c>
      <c r="E14" s="6" t="s">
        <v>16</v>
      </c>
    </row>
    <row r="15" spans="1:8" x14ac:dyDescent="0.4">
      <c r="A15" s="3">
        <v>2021</v>
      </c>
      <c r="B15" s="26">
        <v>9</v>
      </c>
      <c r="C15" s="27">
        <v>21</v>
      </c>
      <c r="D15" s="8">
        <f t="shared" si="0"/>
        <v>44460</v>
      </c>
      <c r="E15" s="6" t="s">
        <v>16</v>
      </c>
    </row>
    <row r="16" spans="1:8" x14ac:dyDescent="0.4">
      <c r="A16" s="3">
        <v>2021</v>
      </c>
      <c r="B16" s="26">
        <v>9</v>
      </c>
      <c r="C16" s="27">
        <v>22</v>
      </c>
      <c r="D16" s="8">
        <f t="shared" si="0"/>
        <v>44461</v>
      </c>
      <c r="E16" s="6" t="s">
        <v>16</v>
      </c>
    </row>
    <row r="17" spans="1:5" x14ac:dyDescent="0.4">
      <c r="A17" s="3">
        <v>2021</v>
      </c>
      <c r="B17" s="26">
        <v>10</v>
      </c>
      <c r="C17" s="27">
        <v>3</v>
      </c>
      <c r="D17" s="8">
        <f t="shared" si="0"/>
        <v>44472</v>
      </c>
      <c r="E17" s="6" t="s">
        <v>17</v>
      </c>
    </row>
    <row r="18" spans="1:5" x14ac:dyDescent="0.4">
      <c r="A18" s="3">
        <v>2021</v>
      </c>
      <c r="B18" s="26">
        <v>10</v>
      </c>
      <c r="C18" s="27">
        <v>4</v>
      </c>
      <c r="D18" s="8">
        <f t="shared" si="0"/>
        <v>44473</v>
      </c>
      <c r="E18" s="6" t="s">
        <v>35</v>
      </c>
    </row>
    <row r="19" spans="1:5" x14ac:dyDescent="0.4">
      <c r="A19" s="3">
        <v>2021</v>
      </c>
      <c r="B19" s="26">
        <v>10</v>
      </c>
      <c r="C19" s="27">
        <v>9</v>
      </c>
      <c r="D19" s="8">
        <f t="shared" si="0"/>
        <v>44478</v>
      </c>
      <c r="E19" s="6" t="s">
        <v>18</v>
      </c>
    </row>
    <row r="20" spans="1:5" x14ac:dyDescent="0.4">
      <c r="A20" s="3">
        <v>2021</v>
      </c>
      <c r="B20" s="3">
        <v>10</v>
      </c>
      <c r="C20" s="5">
        <v>11</v>
      </c>
      <c r="D20" s="8">
        <f t="shared" si="0"/>
        <v>44480</v>
      </c>
      <c r="E20" s="6" t="s">
        <v>35</v>
      </c>
    </row>
    <row r="21" spans="1:5" x14ac:dyDescent="0.4">
      <c r="A21" s="3">
        <v>2021</v>
      </c>
      <c r="B21" s="26">
        <v>12</v>
      </c>
      <c r="C21" s="27">
        <v>25</v>
      </c>
      <c r="D21" s="8">
        <f t="shared" si="0"/>
        <v>44555</v>
      </c>
      <c r="E21" s="6" t="s">
        <v>19</v>
      </c>
    </row>
    <row r="22" spans="1:5" x14ac:dyDescent="0.4">
      <c r="A22" s="3"/>
      <c r="B22" s="3"/>
      <c r="C22" s="5"/>
      <c r="D22" s="9"/>
      <c r="E22" s="6"/>
    </row>
    <row r="23" spans="1:5" x14ac:dyDescent="0.4">
      <c r="A23" s="3"/>
      <c r="B23" s="3"/>
      <c r="C23" s="5"/>
      <c r="D23" s="9"/>
      <c r="E23" s="6"/>
    </row>
    <row r="24" spans="1:5" x14ac:dyDescent="0.4">
      <c r="A24" s="3"/>
      <c r="B24" s="3"/>
      <c r="C24" s="5"/>
      <c r="D24" s="9"/>
      <c r="E24" s="6"/>
    </row>
    <row r="25" spans="1:5" x14ac:dyDescent="0.4">
      <c r="A25" s="3"/>
      <c r="B25" s="3"/>
      <c r="C25" s="5"/>
      <c r="D25" s="9"/>
      <c r="E25" s="6"/>
    </row>
    <row r="26" spans="1:5" x14ac:dyDescent="0.4">
      <c r="A26" s="3"/>
      <c r="B26" s="3"/>
      <c r="C26" s="5"/>
      <c r="D26" s="9"/>
      <c r="E26" s="6"/>
    </row>
    <row r="27" spans="1:5" x14ac:dyDescent="0.4">
      <c r="A27" s="3"/>
      <c r="B27" s="3"/>
      <c r="C27" s="5"/>
      <c r="D27" s="9"/>
      <c r="E27" s="6"/>
    </row>
    <row r="28" spans="1:5" x14ac:dyDescent="0.4">
      <c r="A28" s="3"/>
      <c r="B28" s="3"/>
      <c r="C28" s="5"/>
      <c r="D28" s="9"/>
      <c r="E28" s="6"/>
    </row>
    <row r="29" spans="1:5" ht="18" thickBot="1" x14ac:dyDescent="0.45">
      <c r="A29" s="3"/>
      <c r="B29" s="3"/>
      <c r="C29" s="5"/>
      <c r="D29" s="10"/>
      <c r="E29" s="6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인력예산</vt:lpstr>
      <vt:lpstr>공휴일</vt:lpstr>
      <vt:lpstr>공휴일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2021-11-20T12:38:15Z</dcterms:created>
  <dcterms:modified xsi:type="dcterms:W3CDTF">2022-02-13T19:08:19Z</dcterms:modified>
</cp:coreProperties>
</file>