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9211B5A9-E57B-496D-A3AA-D2286511E33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지점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  <c r="J20" i="1"/>
  <c r="J19" i="1"/>
  <c r="E8" i="1"/>
  <c r="E7" i="1"/>
  <c r="K4" i="1"/>
  <c r="K7" i="1"/>
  <c r="E12" i="1"/>
  <c r="E16" i="1"/>
  <c r="E4" i="1"/>
  <c r="E5" i="1"/>
  <c r="E6" i="1"/>
  <c r="K8" i="1"/>
  <c r="K3" i="1"/>
  <c r="K5" i="1"/>
  <c r="K6" i="1"/>
  <c r="K12" i="1"/>
  <c r="K13" i="1"/>
  <c r="K14" i="1"/>
  <c r="K15" i="1"/>
  <c r="E14" i="1"/>
  <c r="E17" i="1"/>
  <c r="E13" i="1"/>
  <c r="E15" i="1"/>
  <c r="E3" i="1"/>
</calcChain>
</file>

<file path=xl/sharedStrings.xml><?xml version="1.0" encoding="utf-8"?>
<sst xmlns="http://schemas.openxmlformats.org/spreadsheetml/2006/main" count="68" uniqueCount="21">
  <si>
    <t>강동점</t>
    <phoneticPr fontId="2" type="noConversion"/>
  </si>
  <si>
    <t>강남점</t>
    <phoneticPr fontId="2" type="noConversion"/>
  </si>
  <si>
    <t>강북점</t>
    <phoneticPr fontId="2" type="noConversion"/>
  </si>
  <si>
    <t>강서점</t>
    <phoneticPr fontId="2" type="noConversion"/>
  </si>
  <si>
    <t>상품명</t>
    <phoneticPr fontId="3" type="noConversion"/>
  </si>
  <si>
    <t>단가</t>
    <phoneticPr fontId="2" type="noConversion"/>
  </si>
  <si>
    <t>지점</t>
    <phoneticPr fontId="3" type="noConversion"/>
  </si>
  <si>
    <t>지점별 1분기 판매 현황</t>
    <phoneticPr fontId="2" type="noConversion"/>
  </si>
  <si>
    <t>수량</t>
    <phoneticPr fontId="3" type="noConversion"/>
  </si>
  <si>
    <t>폴더폰</t>
    <phoneticPr fontId="2" type="noConversion"/>
  </si>
  <si>
    <t>태블릿</t>
    <phoneticPr fontId="2" type="noConversion"/>
  </si>
  <si>
    <t>태블릿</t>
    <phoneticPr fontId="2" type="noConversion"/>
  </si>
  <si>
    <t>최대금액</t>
    <phoneticPr fontId="3" type="noConversion"/>
  </si>
  <si>
    <t>최소금액</t>
    <phoneticPr fontId="3" type="noConversion"/>
  </si>
  <si>
    <t>금액</t>
    <phoneticPr fontId="3" type="noConversion"/>
  </si>
  <si>
    <t>LTE 폰</t>
    <phoneticPr fontId="2" type="noConversion"/>
  </si>
  <si>
    <t>총판매금액</t>
    <phoneticPr fontId="3" type="noConversion"/>
  </si>
  <si>
    <t>5G폰</t>
  </si>
  <si>
    <t>PDA단말기</t>
  </si>
  <si>
    <t>LTE폰</t>
    <phoneticPr fontId="2" type="noConversion"/>
  </si>
  <si>
    <t>이북단말기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</si>
</sst>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41" fontId="7" fillId="0" borderId="1" xfId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/>
    </xf>
    <xf numFmtId="41" fontId="4" fillId="0" borderId="0" xfId="0" applyNumberFormat="1" applyFont="1">
      <alignment vertical="center"/>
    </xf>
    <xf numFmtId="0" fontId="7" fillId="0" borderId="0" xfId="0" applyFont="1" applyBorder="1" applyAlignment="1">
      <alignment horizontal="center" vertical="center"/>
    </xf>
    <xf numFmtId="41" fontId="7" fillId="0" borderId="0" xfId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41" fontId="4" fillId="0" borderId="1" xfId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메트로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J21" sqref="J21:K21"/>
    </sheetView>
  </sheetViews>
  <sheetFormatPr defaultRowHeight="16.5"/>
  <cols>
    <col min="1" max="1" width="8.875" style="1" customWidth="1"/>
    <col min="2" max="2" width="11" style="22" customWidth="1"/>
    <col min="3" max="3" width="11.375" style="3" customWidth="1"/>
    <col min="4" max="4" width="9" style="1"/>
    <col min="5" max="5" width="11.875" style="1" bestFit="1" customWidth="1"/>
    <col min="6" max="6" width="4.375" style="1" customWidth="1"/>
    <col min="7" max="7" width="8.875" style="1" customWidth="1"/>
    <col min="8" max="8" width="10.625" style="22" customWidth="1"/>
    <col min="9" max="9" width="9.375" style="1" bestFit="1" customWidth="1"/>
    <col min="10" max="10" width="9" style="1"/>
    <col min="11" max="11" width="11.875" style="1" bestFit="1" customWidth="1"/>
    <col min="12" max="16384" width="9" style="1"/>
  </cols>
  <sheetData>
    <row r="1" spans="1:11" ht="39.75" customHeight="1">
      <c r="A1" s="12" t="s">
        <v>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3.25" customHeight="1">
      <c r="A2" s="10" t="s">
        <v>6</v>
      </c>
      <c r="B2" s="19" t="s">
        <v>4</v>
      </c>
      <c r="C2" s="10" t="s">
        <v>5</v>
      </c>
      <c r="D2" s="10" t="s">
        <v>8</v>
      </c>
      <c r="E2" s="10" t="s">
        <v>14</v>
      </c>
      <c r="G2" s="10" t="s">
        <v>6</v>
      </c>
      <c r="H2" s="19" t="s">
        <v>4</v>
      </c>
      <c r="I2" s="10" t="s">
        <v>5</v>
      </c>
      <c r="J2" s="10" t="s">
        <v>8</v>
      </c>
      <c r="K2" s="10" t="s">
        <v>14</v>
      </c>
    </row>
    <row r="3" spans="1:11">
      <c r="A3" s="2" t="s">
        <v>1</v>
      </c>
      <c r="B3" s="20" t="s">
        <v>19</v>
      </c>
      <c r="C3" s="4">
        <v>487000</v>
      </c>
      <c r="D3" s="5">
        <v>35</v>
      </c>
      <c r="E3" s="11">
        <f t="shared" ref="E3:E8" si="0">C3*D3</f>
        <v>17045000</v>
      </c>
      <c r="G3" s="2" t="s">
        <v>3</v>
      </c>
      <c r="H3" s="20" t="s">
        <v>18</v>
      </c>
      <c r="I3" s="4">
        <v>354000</v>
      </c>
      <c r="J3" s="5">
        <v>18</v>
      </c>
      <c r="K3" s="11">
        <f t="shared" ref="K3:K8" si="1">I3*J3</f>
        <v>6372000</v>
      </c>
    </row>
    <row r="4" spans="1:11">
      <c r="A4" s="2" t="s">
        <v>1</v>
      </c>
      <c r="B4" s="20" t="s">
        <v>18</v>
      </c>
      <c r="C4" s="4">
        <v>354000</v>
      </c>
      <c r="D4" s="5">
        <v>22</v>
      </c>
      <c r="E4" s="11">
        <f t="shared" si="0"/>
        <v>7788000</v>
      </c>
      <c r="G4" s="2" t="s">
        <v>3</v>
      </c>
      <c r="H4" s="20" t="s">
        <v>20</v>
      </c>
      <c r="I4" s="4">
        <v>134500</v>
      </c>
      <c r="J4" s="5">
        <v>18</v>
      </c>
      <c r="K4" s="11">
        <f t="shared" si="1"/>
        <v>2421000</v>
      </c>
    </row>
    <row r="5" spans="1:11">
      <c r="A5" s="2" t="s">
        <v>1</v>
      </c>
      <c r="B5" s="20" t="s">
        <v>17</v>
      </c>
      <c r="C5" s="4">
        <v>325000</v>
      </c>
      <c r="D5" s="5">
        <v>27</v>
      </c>
      <c r="E5" s="11">
        <f t="shared" si="0"/>
        <v>8775000</v>
      </c>
      <c r="G5" s="2" t="s">
        <v>3</v>
      </c>
      <c r="H5" s="20" t="s">
        <v>17</v>
      </c>
      <c r="I5" s="4">
        <v>325000</v>
      </c>
      <c r="J5" s="5">
        <v>27</v>
      </c>
      <c r="K5" s="11">
        <f t="shared" si="1"/>
        <v>8775000</v>
      </c>
    </row>
    <row r="6" spans="1:11">
      <c r="A6" s="2" t="s">
        <v>1</v>
      </c>
      <c r="B6" s="20" t="s">
        <v>9</v>
      </c>
      <c r="C6" s="4">
        <v>298000</v>
      </c>
      <c r="D6" s="5">
        <v>22</v>
      </c>
      <c r="E6" s="11">
        <f t="shared" si="0"/>
        <v>6556000</v>
      </c>
      <c r="G6" s="2" t="s">
        <v>3</v>
      </c>
      <c r="H6" s="20" t="s">
        <v>9</v>
      </c>
      <c r="I6" s="4">
        <v>298000</v>
      </c>
      <c r="J6" s="5">
        <v>18</v>
      </c>
      <c r="K6" s="11">
        <f t="shared" si="1"/>
        <v>5364000</v>
      </c>
    </row>
    <row r="7" spans="1:11">
      <c r="A7" s="2" t="s">
        <v>1</v>
      </c>
      <c r="B7" s="20" t="s">
        <v>11</v>
      </c>
      <c r="C7" s="4">
        <v>525000</v>
      </c>
      <c r="D7" s="5">
        <v>27</v>
      </c>
      <c r="E7" s="11">
        <f t="shared" si="0"/>
        <v>14175000</v>
      </c>
      <c r="G7" s="2" t="s">
        <v>3</v>
      </c>
      <c r="H7" s="20" t="s">
        <v>11</v>
      </c>
      <c r="I7" s="4">
        <v>525000</v>
      </c>
      <c r="J7" s="5">
        <v>27</v>
      </c>
      <c r="K7" s="11">
        <f t="shared" si="1"/>
        <v>14175000</v>
      </c>
    </row>
    <row r="8" spans="1:11">
      <c r="A8" s="2" t="s">
        <v>1</v>
      </c>
      <c r="B8" s="20" t="s">
        <v>20</v>
      </c>
      <c r="C8" s="4">
        <v>134500</v>
      </c>
      <c r="D8" s="5">
        <v>18</v>
      </c>
      <c r="E8" s="11">
        <f t="shared" si="0"/>
        <v>2421000</v>
      </c>
      <c r="G8" s="2" t="s">
        <v>3</v>
      </c>
      <c r="H8" s="20" t="s">
        <v>15</v>
      </c>
      <c r="I8" s="4">
        <v>487000</v>
      </c>
      <c r="J8" s="5">
        <v>35</v>
      </c>
      <c r="K8" s="11">
        <f t="shared" si="1"/>
        <v>17045000</v>
      </c>
    </row>
    <row r="9" spans="1:11" s="3" customFormat="1">
      <c r="A9" s="7"/>
      <c r="B9" s="21"/>
      <c r="C9" s="8"/>
      <c r="D9" s="9"/>
      <c r="E9" s="6"/>
      <c r="G9" s="7"/>
      <c r="H9" s="21"/>
      <c r="I9" s="8"/>
      <c r="J9" s="9"/>
      <c r="K9" s="6"/>
    </row>
    <row r="11" spans="1:11">
      <c r="A11" s="10" t="s">
        <v>6</v>
      </c>
      <c r="B11" s="19" t="s">
        <v>4</v>
      </c>
      <c r="C11" s="10" t="s">
        <v>5</v>
      </c>
      <c r="D11" s="10" t="s">
        <v>8</v>
      </c>
      <c r="E11" s="10" t="s">
        <v>14</v>
      </c>
      <c r="G11" s="10" t="s">
        <v>6</v>
      </c>
      <c r="H11" s="19" t="s">
        <v>4</v>
      </c>
      <c r="I11" s="10" t="s">
        <v>5</v>
      </c>
      <c r="J11" s="10" t="s">
        <v>8</v>
      </c>
      <c r="K11" s="10" t="s">
        <v>14</v>
      </c>
    </row>
    <row r="12" spans="1:11">
      <c r="A12" s="2" t="s">
        <v>2</v>
      </c>
      <c r="B12" s="20" t="s">
        <v>20</v>
      </c>
      <c r="C12" s="4">
        <v>134500</v>
      </c>
      <c r="D12" s="5">
        <v>22</v>
      </c>
      <c r="E12" s="11">
        <f t="shared" ref="E12:E17" si="2">C12*D12</f>
        <v>2959000</v>
      </c>
      <c r="G12" s="2" t="s">
        <v>0</v>
      </c>
      <c r="H12" s="20" t="s">
        <v>19</v>
      </c>
      <c r="I12" s="4">
        <v>487000</v>
      </c>
      <c r="J12" s="5">
        <v>35</v>
      </c>
      <c r="K12" s="11">
        <f>I12*J12</f>
        <v>17045000</v>
      </c>
    </row>
    <row r="13" spans="1:11">
      <c r="A13" s="2" t="s">
        <v>2</v>
      </c>
      <c r="B13" s="20" t="s">
        <v>17</v>
      </c>
      <c r="C13" s="4">
        <v>325000</v>
      </c>
      <c r="D13" s="5">
        <v>18</v>
      </c>
      <c r="E13" s="11">
        <f t="shared" si="2"/>
        <v>5850000</v>
      </c>
      <c r="G13" s="2" t="s">
        <v>0</v>
      </c>
      <c r="H13" s="20" t="s">
        <v>18</v>
      </c>
      <c r="I13" s="4">
        <v>354000</v>
      </c>
      <c r="J13" s="5">
        <v>16</v>
      </c>
      <c r="K13" s="11">
        <f>I13*J13</f>
        <v>5664000</v>
      </c>
    </row>
    <row r="14" spans="1:11">
      <c r="A14" s="2" t="s">
        <v>2</v>
      </c>
      <c r="B14" s="20" t="s">
        <v>19</v>
      </c>
      <c r="C14" s="4">
        <v>487000</v>
      </c>
      <c r="D14" s="5">
        <v>35</v>
      </c>
      <c r="E14" s="11">
        <f t="shared" si="2"/>
        <v>17045000</v>
      </c>
      <c r="G14" s="2" t="s">
        <v>0</v>
      </c>
      <c r="H14" s="20" t="s">
        <v>17</v>
      </c>
      <c r="I14" s="4">
        <v>325000</v>
      </c>
      <c r="J14" s="5">
        <v>33</v>
      </c>
      <c r="K14" s="11">
        <f>I14*J14</f>
        <v>10725000</v>
      </c>
    </row>
    <row r="15" spans="1:11">
      <c r="A15" s="2" t="s">
        <v>2</v>
      </c>
      <c r="B15" s="20" t="s">
        <v>9</v>
      </c>
      <c r="C15" s="4">
        <v>298000</v>
      </c>
      <c r="D15" s="5">
        <v>22</v>
      </c>
      <c r="E15" s="11">
        <f t="shared" si="2"/>
        <v>6556000</v>
      </c>
      <c r="G15" s="2" t="s">
        <v>0</v>
      </c>
      <c r="H15" s="20" t="s">
        <v>9</v>
      </c>
      <c r="I15" s="4">
        <v>298000</v>
      </c>
      <c r="J15" s="5">
        <v>12</v>
      </c>
      <c r="K15" s="11">
        <f>I15*J15</f>
        <v>3576000</v>
      </c>
    </row>
    <row r="16" spans="1:11">
      <c r="A16" s="2" t="s">
        <v>2</v>
      </c>
      <c r="B16" s="20" t="s">
        <v>10</v>
      </c>
      <c r="C16" s="4">
        <v>325000</v>
      </c>
      <c r="D16" s="5">
        <v>18</v>
      </c>
      <c r="E16" s="11">
        <f t="shared" si="2"/>
        <v>5850000</v>
      </c>
    </row>
    <row r="17" spans="1:11">
      <c r="A17" s="2" t="s">
        <v>2</v>
      </c>
      <c r="B17" s="20" t="s">
        <v>18</v>
      </c>
      <c r="C17" s="4">
        <v>354000</v>
      </c>
      <c r="D17" s="5">
        <v>22</v>
      </c>
      <c r="E17" s="11">
        <f t="shared" si="2"/>
        <v>7788000</v>
      </c>
    </row>
    <row r="19" spans="1:11">
      <c r="H19" s="13" t="s">
        <v>16</v>
      </c>
      <c r="I19" s="14"/>
      <c r="J19" s="15">
        <f>SUM(E3:E8,E12:E17,K3:K8,K12:K15)</f>
        <v>193970000</v>
      </c>
      <c r="K19" s="16"/>
    </row>
    <row r="20" spans="1:11">
      <c r="H20" s="13" t="s">
        <v>12</v>
      </c>
      <c r="I20" s="14"/>
      <c r="J20" s="17">
        <f>MAX(E3:E8,E12:E17,K3:K8,K12:K15)</f>
        <v>17045000</v>
      </c>
      <c r="K20" s="18"/>
    </row>
    <row r="21" spans="1:11">
      <c r="H21" s="13" t="s">
        <v>13</v>
      </c>
      <c r="I21" s="14"/>
      <c r="J21" s="17">
        <f>MIN(E3:E8,E12:E17,K3:K8,K12:K15)</f>
        <v>2421000</v>
      </c>
      <c r="K21" s="18"/>
    </row>
  </sheetData>
  <mergeCells count="7">
    <mergeCell ref="A1:K1"/>
    <mergeCell ref="H19:I19"/>
    <mergeCell ref="H20:I20"/>
    <mergeCell ref="H21:I21"/>
    <mergeCell ref="J19:K19"/>
    <mergeCell ref="J20:K20"/>
    <mergeCell ref="J21:K21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지점별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2010-01-17T16:36:28Z</dcterms:created>
  <dcterms:modified xsi:type="dcterms:W3CDTF">2021-11-01T15:43:08Z</dcterms:modified>
</cp:coreProperties>
</file>