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8_{F6281CF5-1878-421F-9F09-BF4938787805}" xr6:coauthVersionLast="47" xr6:coauthVersionMax="47" xr10:uidLastSave="{00000000-0000-0000-0000-000000000000}"/>
  <bookViews>
    <workbookView xWindow="-120" yWindow="-120" windowWidth="15600" windowHeight="11760" activeTab="4" xr2:uid="{00000000-000D-0000-FFFF-FFFF00000000}"/>
  </bookViews>
  <sheets>
    <sheet name="1Q" sheetId="4" r:id="rId1"/>
    <sheet name="2Q" sheetId="10" r:id="rId2"/>
    <sheet name="3Q" sheetId="12" r:id="rId3"/>
    <sheet name="4Q" sheetId="13" r:id="rId4"/>
    <sheet name="통합" sheetId="1" r:id="rId5"/>
  </sheets>
  <definedNames>
    <definedName name="_xlnm.Print_Titles" localSheetId="0">'1Q'!$3:$3</definedName>
    <definedName name="_xlnm.Print_Titles" localSheetId="1">'2Q'!$3:$3</definedName>
    <definedName name="_xlnm.Print_Titles" localSheetId="2">'3Q'!$3:$3</definedName>
    <definedName name="_xlnm.Print_Titles" localSheetId="3">'4Q'!$3:$3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</calcChain>
</file>

<file path=xl/sharedStrings.xml><?xml version="1.0" encoding="utf-8"?>
<sst xmlns="http://schemas.openxmlformats.org/spreadsheetml/2006/main" count="93" uniqueCount="65">
  <si>
    <t>1분기 판매량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</si>
  <si>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</si>
  <si>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</si>
  <si>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</si>
  <si>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지점</t>
    <phoneticPr fontId="2" type="noConversion"/>
  </si>
  <si>
    <t>강남점</t>
    <phoneticPr fontId="2" type="noConversion"/>
  </si>
  <si>
    <t>강북점</t>
    <phoneticPr fontId="2" type="noConversion"/>
  </si>
  <si>
    <t>강동점</t>
    <phoneticPr fontId="2" type="noConversion"/>
  </si>
  <si>
    <t>강서점</t>
    <phoneticPr fontId="2" type="noConversion"/>
  </si>
  <si>
    <t>경기점</t>
    <phoneticPr fontId="2" type="noConversion"/>
  </si>
  <si>
    <t>경북점</t>
    <phoneticPr fontId="2" type="noConversion"/>
  </si>
  <si>
    <t>전남점</t>
    <phoneticPr fontId="2" type="noConversion"/>
  </si>
  <si>
    <t>대전점</t>
    <phoneticPr fontId="2" type="noConversion"/>
  </si>
  <si>
    <t>전북점</t>
    <phoneticPr fontId="2" type="noConversion"/>
  </si>
  <si>
    <t>제주점</t>
    <phoneticPr fontId="2" type="noConversion"/>
  </si>
  <si>
    <t>강원점</t>
    <phoneticPr fontId="2" type="noConversion"/>
  </si>
  <si>
    <t>부산점</t>
    <phoneticPr fontId="2" type="noConversion"/>
  </si>
  <si>
    <t>대구점</t>
    <phoneticPr fontId="2" type="noConversion"/>
  </si>
  <si>
    <t>충남점</t>
    <phoneticPr fontId="2" type="noConversion"/>
  </si>
  <si>
    <t>4월</t>
    <phoneticPr fontId="2" type="noConversion"/>
  </si>
  <si>
    <t>5월</t>
    <phoneticPr fontId="2" type="noConversion"/>
  </si>
  <si>
    <t>6월</t>
    <phoneticPr fontId="2" type="noConversion"/>
  </si>
  <si>
    <t>7월</t>
    <phoneticPr fontId="2" type="noConversion"/>
  </si>
  <si>
    <t>8월</t>
    <phoneticPr fontId="2" type="noConversion"/>
  </si>
  <si>
    <t>9월</t>
    <phoneticPr fontId="2" type="noConversion"/>
  </si>
  <si>
    <t>3분기 판매량</t>
    <phoneticPr fontId="2" type="noConversion"/>
  </si>
  <si>
    <t>2분기 판매량</t>
    <phoneticPr fontId="2" type="noConversion"/>
  </si>
  <si>
    <t>울산점</t>
    <phoneticPr fontId="2" type="noConversion"/>
  </si>
  <si>
    <t>인천점</t>
    <phoneticPr fontId="2" type="noConversion"/>
  </si>
  <si>
    <t>10월</t>
    <phoneticPr fontId="2" type="noConversion"/>
  </si>
  <si>
    <t>11월</t>
    <phoneticPr fontId="2" type="noConversion"/>
  </si>
  <si>
    <t>12월</t>
    <phoneticPr fontId="2" type="noConversion"/>
  </si>
  <si>
    <t>4분기 판매량</t>
    <phoneticPr fontId="2" type="noConversion"/>
  </si>
  <si>
    <t>충북점</t>
    <phoneticPr fontId="2" type="noConversion"/>
  </si>
  <si>
    <t>2021년도 판매량 집계</t>
    <phoneticPr fontId="2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</si>
  <si>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</si>
  <si>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</si>
  <si>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</si>
  <si>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</si>
  <si>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</si>
  <si>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</si>
  <si>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</si>
  <si>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</si>
  <si>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</si>
  <si>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</si>
  <si>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</si>
  <si>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</si>
  <si>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강원점</t>
  </si>
  <si>
    <t>부산점</t>
  </si>
  <si>
    <t>대구점</t>
  </si>
  <si>
    <t>강남점</t>
  </si>
  <si>
    <t>강북점</t>
  </si>
  <si>
    <t>강동점</t>
  </si>
  <si>
    <t>강서점</t>
  </si>
  <si>
    <t>전북점</t>
  </si>
  <si>
    <t>울산점</t>
  </si>
  <si>
    <t>인천점</t>
  </si>
  <si>
    <t>제주점</t>
  </si>
  <si>
    <t>경기점</t>
  </si>
  <si>
    <t>경북점</t>
  </si>
  <si>
    <t>전남점</t>
  </si>
  <si>
    <t>대전점</t>
  </si>
  <si>
    <t>충남점</t>
  </si>
  <si>
    <t>충북점</t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</si>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</sst>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  <font>
      <b/>
      <sz val="14"/>
      <color theme="9" tint="-0.499984740745262"/>
      <name val="맑은 고딕"/>
      <family val="2"/>
      <charset val="129"/>
      <scheme val="major"/>
    </font>
    <font>
      <b/>
      <sz val="14"/>
      <color theme="9" tint="-0.49998474074526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1" fontId="5" fillId="0" borderId="0" xfId="1" applyFont="1" applyAlignment="1">
      <alignment horizontal="center" vertical="center"/>
    </xf>
    <xf numFmtId="41" fontId="5" fillId="0" borderId="0" xfId="1" applyFont="1" applyAlignment="1">
      <alignment horizontal="left" vertical="center"/>
    </xf>
  </cellXfs>
  <cellStyles count="4">
    <cellStyle name="쉼표 [0]" xfId="1" builtinId="6"/>
    <cellStyle name="제목" xfId="3" builtinId="15"/>
    <cellStyle name="표준" xfId="0" builtinId="0"/>
    <cellStyle name="표준_집계표" xfId="2" xr:uid="{00000000-0005-0000-0000-000003000000}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94D0EF-47F3-4C40-8302-9CC6F14CA64B}" name="표1" displayName="표1" ref="A3:N20" totalsRowShown="0" headerRowDxfId="15" dataDxfId="14" headerRowCellStyle="쉼표 [0]" dataCellStyle="쉼표 [0]">
  <autoFilter ref="A3:N20" xr:uid="{4F94D0EF-47F3-4C40-8302-9CC6F14CA64B}"/>
  <tableColumns count="14">
    <tableColumn id="1" xr3:uid="{1514EE49-F3CC-4B4B-9F83-544B52A5C39F}" name="지점" dataDxfId="13" dataCellStyle="표준_집계표"/>
    <tableColumn id="2" xr3:uid="{5F13A893-4CC3-48C1-B035-316B7003ADF0}" name="1월" dataDxfId="12" dataCellStyle="쉼표 [0]"/>
    <tableColumn id="3" xr3:uid="{851E2E5B-4CA9-4997-9130-EAC95AB3EEA7}" name="2월" dataDxfId="11" dataCellStyle="쉼표 [0]"/>
    <tableColumn id="4" xr3:uid="{08667D8D-C492-4987-943D-60EF04CF1478}" name="3월" dataDxfId="10" dataCellStyle="쉼표 [0]"/>
    <tableColumn id="5" xr3:uid="{1475D034-D60E-4699-BF19-28BFA0C079F1}" name="4월" dataDxfId="9" dataCellStyle="쉼표 [0]"/>
    <tableColumn id="6" xr3:uid="{77D96E73-B1D8-4015-AFCF-4A9DD91300EB}" name="5월" dataDxfId="8" dataCellStyle="쉼표 [0]"/>
    <tableColumn id="7" xr3:uid="{B4D84891-99B6-40B7-B5A0-C3457B51ECF3}" name="6월" dataDxfId="7" dataCellStyle="쉼표 [0]"/>
    <tableColumn id="8" xr3:uid="{B0D30069-326C-4830-8937-F9EDB1999072}" name="7월" dataDxfId="6" dataCellStyle="쉼표 [0]"/>
    <tableColumn id="9" xr3:uid="{50B5348C-4CF0-4C4C-A473-64CE76D6FAD4}" name="8월" dataDxfId="5" dataCellStyle="쉼표 [0]"/>
    <tableColumn id="10" xr3:uid="{AD62A514-3CF8-41DE-9996-85E8B517728E}" name="9월" dataDxfId="4" dataCellStyle="쉼표 [0]"/>
    <tableColumn id="11" xr3:uid="{0016C143-C067-40E5-9A1D-46F8E6C7F021}" name="10월" dataDxfId="3" dataCellStyle="쉼표 [0]"/>
    <tableColumn id="12" xr3:uid="{A5AE767A-57E4-45E8-BBE1-8426E77A59D5}" name="11월" dataDxfId="2" dataCellStyle="쉼표 [0]"/>
    <tableColumn id="13" xr3:uid="{3102C45C-3D1D-4474-BE2E-DD895ED358FF}" name="12월" dataDxfId="1" dataCellStyle="쉼표 [0]"/>
    <tableColumn id="14" xr3:uid="{78AC07AE-9745-471A-9BEB-039B62AA3BF8}" name="합계" dataDxfId="0" dataCellStyle="쉼표 [0]">
      <calculatedColumnFormula>SUM(표1[[#This Row],[1월]:[12월]])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activeCell="M22" sqref="M22"/>
    </sheetView>
  </sheetViews>
  <sheetFormatPr defaultRowHeight="13.5" x14ac:dyDescent="0.15"/>
  <cols>
    <col min="1" max="1" width="8.109375" style="1" customWidth="1"/>
    <col min="2" max="4" width="7.21875" style="1" bestFit="1" customWidth="1"/>
    <col min="5" max="16384" width="8.88671875" style="1"/>
  </cols>
  <sheetData>
    <row r="1" spans="1:4" ht="26.25" customHeight="1" x14ac:dyDescent="0.15">
      <c r="A1" s="8" t="s">
        <v>0</v>
      </c>
      <c r="B1" s="9"/>
      <c r="C1" s="9"/>
      <c r="D1" s="9"/>
    </row>
    <row r="3" spans="1:4" ht="21.75" customHeight="1" x14ac:dyDescent="0.15">
      <c r="A3" s="4" t="s">
        <v>4</v>
      </c>
      <c r="B3" s="4" t="s">
        <v>1</v>
      </c>
      <c r="C3" s="4" t="s">
        <v>2</v>
      </c>
      <c r="D3" s="4" t="s">
        <v>3</v>
      </c>
    </row>
    <row r="4" spans="1:4" ht="20.25" customHeight="1" x14ac:dyDescent="0.15">
      <c r="A4" s="3" t="s">
        <v>5</v>
      </c>
      <c r="B4" s="5">
        <v>554</v>
      </c>
      <c r="C4" s="5">
        <v>595</v>
      </c>
      <c r="D4" s="5">
        <v>428</v>
      </c>
    </row>
    <row r="5" spans="1:4" ht="20.25" customHeight="1" x14ac:dyDescent="0.15">
      <c r="A5" s="3" t="s">
        <v>6</v>
      </c>
      <c r="B5" s="5">
        <v>303</v>
      </c>
      <c r="C5" s="5">
        <v>768</v>
      </c>
      <c r="D5" s="5">
        <v>332</v>
      </c>
    </row>
    <row r="6" spans="1:4" ht="20.25" customHeight="1" x14ac:dyDescent="0.15">
      <c r="A6" s="3" t="s">
        <v>7</v>
      </c>
      <c r="B6" s="5">
        <v>412</v>
      </c>
      <c r="C6" s="5">
        <v>372</v>
      </c>
      <c r="D6" s="5">
        <v>392</v>
      </c>
    </row>
    <row r="7" spans="1:4" ht="20.25" customHeight="1" x14ac:dyDescent="0.15">
      <c r="A7" s="3" t="s">
        <v>8</v>
      </c>
      <c r="B7" s="5">
        <v>482</v>
      </c>
      <c r="C7" s="5">
        <v>768</v>
      </c>
      <c r="D7" s="5">
        <v>567</v>
      </c>
    </row>
    <row r="8" spans="1:4" ht="20.25" customHeight="1" x14ac:dyDescent="0.15">
      <c r="A8" s="3" t="s">
        <v>9</v>
      </c>
      <c r="B8" s="5">
        <v>329</v>
      </c>
      <c r="C8" s="5">
        <v>691</v>
      </c>
      <c r="D8" s="5">
        <v>322</v>
      </c>
    </row>
    <row r="9" spans="1:4" ht="20.25" customHeight="1" x14ac:dyDescent="0.15">
      <c r="A9" s="3" t="s">
        <v>10</v>
      </c>
      <c r="B9" s="5">
        <v>559</v>
      </c>
      <c r="C9" s="5">
        <v>565</v>
      </c>
      <c r="D9" s="5">
        <v>514</v>
      </c>
    </row>
    <row r="10" spans="1:4" ht="20.25" customHeight="1" x14ac:dyDescent="0.15">
      <c r="A10" s="3" t="s">
        <v>11</v>
      </c>
      <c r="B10" s="5">
        <v>556</v>
      </c>
      <c r="C10" s="5">
        <v>718</v>
      </c>
      <c r="D10" s="5">
        <v>538</v>
      </c>
    </row>
    <row r="11" spans="1:4" ht="20.25" customHeight="1" x14ac:dyDescent="0.15">
      <c r="A11" s="3" t="s">
        <v>12</v>
      </c>
      <c r="B11" s="5">
        <v>703</v>
      </c>
      <c r="C11" s="5">
        <v>738</v>
      </c>
      <c r="D11" s="5">
        <v>399</v>
      </c>
    </row>
  </sheetData>
  <mergeCells count="1">
    <mergeCell ref="A1:D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M37" sqref="M37"/>
    </sheetView>
  </sheetViews>
  <sheetFormatPr defaultRowHeight="13.5" x14ac:dyDescent="0.15"/>
  <cols>
    <col min="1" max="1" width="8.109375" style="1" customWidth="1"/>
    <col min="2" max="4" width="7.21875" style="1" bestFit="1" customWidth="1"/>
    <col min="5" max="16384" width="8.88671875" style="1"/>
  </cols>
  <sheetData>
    <row r="1" spans="1:4" ht="26.25" customHeight="1" x14ac:dyDescent="0.15">
      <c r="A1" s="8" t="s">
        <v>26</v>
      </c>
      <c r="B1" s="9"/>
      <c r="C1" s="9"/>
      <c r="D1" s="9"/>
    </row>
    <row r="3" spans="1:4" ht="21.75" customHeight="1" x14ac:dyDescent="0.15">
      <c r="A3" s="4" t="s">
        <v>4</v>
      </c>
      <c r="B3" s="4" t="s">
        <v>19</v>
      </c>
      <c r="C3" s="4" t="s">
        <v>20</v>
      </c>
      <c r="D3" s="4" t="s">
        <v>21</v>
      </c>
    </row>
    <row r="4" spans="1:4" ht="20.25" customHeight="1" x14ac:dyDescent="0.15">
      <c r="A4" s="3" t="s">
        <v>6</v>
      </c>
      <c r="B4" s="5">
        <v>246</v>
      </c>
      <c r="C4" s="5">
        <v>711</v>
      </c>
      <c r="D4" s="5">
        <v>275</v>
      </c>
    </row>
    <row r="5" spans="1:4" ht="20.25" customHeight="1" x14ac:dyDescent="0.15">
      <c r="A5" s="3" t="s">
        <v>13</v>
      </c>
      <c r="B5" s="5">
        <v>355</v>
      </c>
      <c r="C5" s="5">
        <v>315</v>
      </c>
      <c r="D5" s="5">
        <v>335</v>
      </c>
    </row>
    <row r="6" spans="1:4" ht="20.25" customHeight="1" x14ac:dyDescent="0.15">
      <c r="A6" s="3" t="s">
        <v>14</v>
      </c>
      <c r="B6" s="5">
        <v>425</v>
      </c>
      <c r="C6" s="5">
        <v>711</v>
      </c>
      <c r="D6" s="5">
        <v>510</v>
      </c>
    </row>
    <row r="7" spans="1:4" ht="20.25" customHeight="1" x14ac:dyDescent="0.15">
      <c r="A7" s="3" t="s">
        <v>9</v>
      </c>
      <c r="B7" s="5">
        <v>272</v>
      </c>
      <c r="C7" s="5">
        <v>634</v>
      </c>
      <c r="D7" s="5">
        <v>265</v>
      </c>
    </row>
    <row r="8" spans="1:4" ht="20.25" customHeight="1" x14ac:dyDescent="0.15">
      <c r="A8" s="3" t="s">
        <v>10</v>
      </c>
      <c r="B8" s="5">
        <v>502</v>
      </c>
      <c r="C8" s="5">
        <v>508</v>
      </c>
      <c r="D8" s="5">
        <v>457</v>
      </c>
    </row>
    <row r="9" spans="1:4" ht="20.25" customHeight="1" x14ac:dyDescent="0.15">
      <c r="A9" s="3" t="s">
        <v>11</v>
      </c>
      <c r="B9" s="5">
        <v>499</v>
      </c>
      <c r="C9" s="5">
        <v>661</v>
      </c>
      <c r="D9" s="5">
        <v>481</v>
      </c>
    </row>
    <row r="10" spans="1:4" ht="20.25" customHeight="1" x14ac:dyDescent="0.15">
      <c r="A10" s="3" t="s">
        <v>15</v>
      </c>
      <c r="B10" s="5">
        <v>646</v>
      </c>
      <c r="C10" s="5">
        <v>681</v>
      </c>
      <c r="D10" s="5">
        <v>342</v>
      </c>
    </row>
    <row r="11" spans="1:4" ht="20.25" customHeight="1" x14ac:dyDescent="0.15">
      <c r="A11" s="3" t="s">
        <v>16</v>
      </c>
      <c r="B11" s="5">
        <v>693</v>
      </c>
      <c r="C11" s="5">
        <v>789.66666666666697</v>
      </c>
      <c r="D11" s="5">
        <v>311.66666666666703</v>
      </c>
    </row>
    <row r="12" spans="1:4" ht="20.25" customHeight="1" x14ac:dyDescent="0.15">
      <c r="A12" s="3" t="s">
        <v>17</v>
      </c>
      <c r="B12" s="5">
        <v>765</v>
      </c>
      <c r="C12" s="5">
        <v>876.16666666666697</v>
      </c>
      <c r="D12" s="5">
        <v>254.16666666666703</v>
      </c>
    </row>
    <row r="13" spans="1:4" ht="20.25" customHeight="1" x14ac:dyDescent="0.15">
      <c r="A13" s="3" t="s">
        <v>5</v>
      </c>
      <c r="B13" s="5">
        <v>837</v>
      </c>
      <c r="C13" s="5">
        <v>962.66666666667004</v>
      </c>
      <c r="D13" s="5">
        <v>196.666666666667</v>
      </c>
    </row>
    <row r="14" spans="1:4" ht="20.25" customHeight="1" x14ac:dyDescent="0.15">
      <c r="A14" s="3" t="s">
        <v>13</v>
      </c>
      <c r="B14" s="5">
        <v>909</v>
      </c>
      <c r="C14" s="5">
        <v>1049.1666666666699</v>
      </c>
      <c r="D14" s="5">
        <v>139.166666666667</v>
      </c>
    </row>
    <row r="15" spans="1:4" ht="20.25" customHeight="1" x14ac:dyDescent="0.15">
      <c r="A15" s="3" t="s">
        <v>18</v>
      </c>
      <c r="B15" s="5">
        <v>560</v>
      </c>
      <c r="C15" s="5">
        <v>890</v>
      </c>
      <c r="D15" s="5">
        <v>450</v>
      </c>
    </row>
  </sheetData>
  <mergeCells count="1">
    <mergeCell ref="A1:D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L19" sqref="L19"/>
    </sheetView>
  </sheetViews>
  <sheetFormatPr defaultRowHeight="13.5" x14ac:dyDescent="0.15"/>
  <cols>
    <col min="1" max="1" width="8.109375" style="1" customWidth="1"/>
    <col min="2" max="4" width="7.21875" style="1" bestFit="1" customWidth="1"/>
    <col min="5" max="16384" width="8.88671875" style="1"/>
  </cols>
  <sheetData>
    <row r="1" spans="1:4" ht="26.25" customHeight="1" x14ac:dyDescent="0.15">
      <c r="A1" s="8" t="s">
        <v>25</v>
      </c>
      <c r="B1" s="9"/>
      <c r="C1" s="9"/>
      <c r="D1" s="9"/>
    </row>
    <row r="3" spans="1:4" ht="21.75" customHeight="1" x14ac:dyDescent="0.15">
      <c r="A3" s="4" t="s">
        <v>4</v>
      </c>
      <c r="B3" s="4" t="s">
        <v>22</v>
      </c>
      <c r="C3" s="4" t="s">
        <v>23</v>
      </c>
      <c r="D3" s="4" t="s">
        <v>24</v>
      </c>
    </row>
    <row r="4" spans="1:4" ht="20.25" customHeight="1" x14ac:dyDescent="0.15">
      <c r="A4" s="3" t="s">
        <v>5</v>
      </c>
      <c r="B4" s="5">
        <v>451</v>
      </c>
      <c r="C4" s="5">
        <v>492</v>
      </c>
      <c r="D4" s="5">
        <v>325</v>
      </c>
    </row>
    <row r="5" spans="1:4" ht="20.25" customHeight="1" x14ac:dyDescent="0.15">
      <c r="A5" s="3" t="s">
        <v>8</v>
      </c>
      <c r="B5" s="5">
        <v>200</v>
      </c>
      <c r="C5" s="5">
        <v>665</v>
      </c>
      <c r="D5" s="5">
        <v>229</v>
      </c>
    </row>
    <row r="6" spans="1:4" ht="20.25" customHeight="1" x14ac:dyDescent="0.15">
      <c r="A6" s="3" t="s">
        <v>6</v>
      </c>
      <c r="B6" s="5">
        <v>309</v>
      </c>
      <c r="C6" s="5">
        <v>269</v>
      </c>
      <c r="D6" s="5">
        <v>289</v>
      </c>
    </row>
    <row r="7" spans="1:4" ht="20.25" customHeight="1" x14ac:dyDescent="0.15">
      <c r="A7" s="3" t="s">
        <v>7</v>
      </c>
      <c r="B7" s="5">
        <v>379</v>
      </c>
      <c r="C7" s="5">
        <v>665</v>
      </c>
      <c r="D7" s="5">
        <v>464</v>
      </c>
    </row>
    <row r="8" spans="1:4" ht="20.25" customHeight="1" x14ac:dyDescent="0.15">
      <c r="A8" s="3" t="s">
        <v>27</v>
      </c>
      <c r="B8" s="5">
        <v>226</v>
      </c>
      <c r="C8" s="5">
        <v>588</v>
      </c>
      <c r="D8" s="5">
        <v>219</v>
      </c>
    </row>
    <row r="9" spans="1:4" ht="20.25" customHeight="1" x14ac:dyDescent="0.15">
      <c r="A9" s="3" t="s">
        <v>28</v>
      </c>
      <c r="B9" s="5">
        <v>456</v>
      </c>
      <c r="C9" s="5">
        <v>462</v>
      </c>
      <c r="D9" s="5">
        <v>411</v>
      </c>
    </row>
    <row r="10" spans="1:4" ht="20.25" customHeight="1" x14ac:dyDescent="0.15">
      <c r="A10" s="3" t="s">
        <v>14</v>
      </c>
      <c r="B10" s="5">
        <v>453</v>
      </c>
      <c r="C10" s="5">
        <v>615</v>
      </c>
      <c r="D10" s="5">
        <v>435</v>
      </c>
    </row>
    <row r="11" spans="1:4" ht="20.25" customHeight="1" x14ac:dyDescent="0.15">
      <c r="A11" s="3" t="s">
        <v>12</v>
      </c>
      <c r="B11" s="5">
        <v>600</v>
      </c>
      <c r="C11" s="5">
        <v>635</v>
      </c>
      <c r="D11" s="5">
        <v>296</v>
      </c>
    </row>
    <row r="12" spans="1:4" ht="20.25" customHeight="1" x14ac:dyDescent="0.15">
      <c r="A12" s="3" t="s">
        <v>10</v>
      </c>
      <c r="B12" s="5">
        <v>227</v>
      </c>
      <c r="C12" s="5">
        <v>137</v>
      </c>
      <c r="D12" s="5">
        <v>187</v>
      </c>
    </row>
    <row r="13" spans="1:4" ht="20.25" customHeight="1" x14ac:dyDescent="0.15">
      <c r="A13" s="3" t="s">
        <v>33</v>
      </c>
      <c r="B13" s="5">
        <v>420</v>
      </c>
      <c r="C13" s="5">
        <v>330</v>
      </c>
      <c r="D13" s="5">
        <v>291</v>
      </c>
    </row>
  </sheetData>
  <mergeCells count="1">
    <mergeCell ref="A1:D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selection activeCell="J18" sqref="J18"/>
    </sheetView>
  </sheetViews>
  <sheetFormatPr defaultRowHeight="13.5" x14ac:dyDescent="0.15"/>
  <cols>
    <col min="1" max="1" width="8.109375" style="1" customWidth="1"/>
    <col min="2" max="4" width="7.21875" style="1" bestFit="1" customWidth="1"/>
    <col min="5" max="16384" width="8.88671875" style="1"/>
  </cols>
  <sheetData>
    <row r="1" spans="1:4" ht="26.25" customHeight="1" x14ac:dyDescent="0.15">
      <c r="A1" s="8" t="s">
        <v>32</v>
      </c>
      <c r="B1" s="9"/>
      <c r="C1" s="9"/>
      <c r="D1" s="9"/>
    </row>
    <row r="3" spans="1:4" ht="21.75" customHeight="1" x14ac:dyDescent="0.15">
      <c r="A3" s="4" t="s">
        <v>4</v>
      </c>
      <c r="B3" s="4" t="s">
        <v>29</v>
      </c>
      <c r="C3" s="4" t="s">
        <v>30</v>
      </c>
      <c r="D3" s="4" t="s">
        <v>31</v>
      </c>
    </row>
    <row r="4" spans="1:4" ht="20.25" customHeight="1" x14ac:dyDescent="0.15">
      <c r="A4" s="3" t="s">
        <v>5</v>
      </c>
      <c r="B4" s="5">
        <v>354</v>
      </c>
      <c r="C4" s="5">
        <v>819</v>
      </c>
      <c r="D4" s="5">
        <v>383</v>
      </c>
    </row>
    <row r="5" spans="1:4" ht="20.25" customHeight="1" x14ac:dyDescent="0.15">
      <c r="A5" s="3" t="s">
        <v>6</v>
      </c>
      <c r="B5" s="5">
        <v>463</v>
      </c>
      <c r="C5" s="5">
        <v>423</v>
      </c>
      <c r="D5" s="5">
        <v>443</v>
      </c>
    </row>
    <row r="6" spans="1:4" ht="20.25" customHeight="1" x14ac:dyDescent="0.15">
      <c r="A6" s="3" t="s">
        <v>14</v>
      </c>
      <c r="B6" s="5">
        <v>533</v>
      </c>
      <c r="C6" s="5">
        <v>819</v>
      </c>
      <c r="D6" s="5">
        <v>618</v>
      </c>
    </row>
    <row r="7" spans="1:4" ht="20.25" customHeight="1" x14ac:dyDescent="0.15">
      <c r="A7" s="3" t="s">
        <v>17</v>
      </c>
      <c r="B7" s="5">
        <v>380</v>
      </c>
      <c r="C7" s="5">
        <v>742</v>
      </c>
      <c r="D7" s="5">
        <v>373</v>
      </c>
    </row>
    <row r="8" spans="1:4" ht="20.25" customHeight="1" x14ac:dyDescent="0.15">
      <c r="A8" s="3" t="s">
        <v>9</v>
      </c>
      <c r="B8" s="5">
        <v>610</v>
      </c>
      <c r="C8" s="5">
        <v>616</v>
      </c>
      <c r="D8" s="5">
        <v>565</v>
      </c>
    </row>
    <row r="9" spans="1:4" ht="20.25" customHeight="1" x14ac:dyDescent="0.15">
      <c r="A9" s="3" t="s">
        <v>11</v>
      </c>
      <c r="B9" s="5">
        <v>607</v>
      </c>
      <c r="C9" s="5">
        <v>769</v>
      </c>
      <c r="D9" s="5">
        <v>589</v>
      </c>
    </row>
    <row r="10" spans="1:4" ht="20.25" customHeight="1" x14ac:dyDescent="0.15">
      <c r="A10" s="3" t="s">
        <v>15</v>
      </c>
      <c r="B10" s="5">
        <v>754</v>
      </c>
      <c r="C10" s="5">
        <v>789</v>
      </c>
      <c r="D10" s="5">
        <v>450</v>
      </c>
    </row>
    <row r="11" spans="1:4" ht="20.25" customHeight="1" x14ac:dyDescent="0.15">
      <c r="A11" s="3" t="s">
        <v>16</v>
      </c>
      <c r="B11" s="5">
        <v>801</v>
      </c>
      <c r="C11" s="5">
        <v>897.66666666666697</v>
      </c>
      <c r="D11" s="5">
        <v>419.66666666666703</v>
      </c>
    </row>
    <row r="12" spans="1:4" ht="20.25" customHeight="1" x14ac:dyDescent="0.15">
      <c r="A12" s="3" t="s">
        <v>12</v>
      </c>
      <c r="B12" s="5">
        <v>873</v>
      </c>
      <c r="C12" s="5">
        <v>984.16666666666697</v>
      </c>
      <c r="D12" s="5">
        <v>362.16666666666703</v>
      </c>
    </row>
    <row r="13" spans="1:4" ht="20.25" customHeight="1" x14ac:dyDescent="0.15">
      <c r="A13" s="3" t="s">
        <v>28</v>
      </c>
      <c r="B13" s="5">
        <v>560</v>
      </c>
      <c r="C13" s="5">
        <v>450</v>
      </c>
      <c r="D13" s="5">
        <v>304.66666666666697</v>
      </c>
    </row>
    <row r="14" spans="1:4" ht="20.25" customHeight="1" x14ac:dyDescent="0.15">
      <c r="A14" s="3" t="s">
        <v>13</v>
      </c>
      <c r="B14" s="5">
        <v>668</v>
      </c>
      <c r="C14" s="5">
        <v>868</v>
      </c>
      <c r="D14" s="5">
        <v>448</v>
      </c>
    </row>
  </sheetData>
  <mergeCells count="1">
    <mergeCell ref="A1:D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"/>
  <sheetViews>
    <sheetView tabSelected="1" zoomScaleNormal="100" workbookViewId="0"/>
  </sheetViews>
  <sheetFormatPr defaultRowHeight="16.5" x14ac:dyDescent="0.15"/>
  <cols>
    <col min="1" max="1" width="8.33203125" style="2" customWidth="1"/>
    <col min="2" max="12" width="7.88671875" style="2" customWidth="1"/>
    <col min="13" max="16384" width="8.88671875" style="2"/>
  </cols>
  <sheetData>
    <row r="1" spans="1:14" ht="26.25" customHeight="1" x14ac:dyDescent="0.15">
      <c r="A1" s="7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4" x14ac:dyDescent="0.15">
      <c r="A3" s="2" t="s">
        <v>4</v>
      </c>
      <c r="B3" s="2" t="s">
        <v>35</v>
      </c>
      <c r="C3" s="2" t="s">
        <v>36</v>
      </c>
      <c r="D3" s="2" t="s">
        <v>37</v>
      </c>
      <c r="E3" s="2" t="s">
        <v>38</v>
      </c>
      <c r="F3" s="2" t="s">
        <v>39</v>
      </c>
      <c r="G3" s="2" t="s">
        <v>40</v>
      </c>
      <c r="H3" s="2" t="s">
        <v>41</v>
      </c>
      <c r="I3" s="2" t="s">
        <v>42</v>
      </c>
      <c r="J3" s="2" t="s">
        <v>43</v>
      </c>
      <c r="K3" s="2" t="s">
        <v>44</v>
      </c>
      <c r="L3" s="2" t="s">
        <v>45</v>
      </c>
      <c r="M3" s="2" t="s">
        <v>46</v>
      </c>
      <c r="N3" s="10" t="s">
        <v>64</v>
      </c>
    </row>
    <row r="4" spans="1:14" x14ac:dyDescent="0.15">
      <c r="A4" s="2" t="s">
        <v>47</v>
      </c>
      <c r="B4" s="10">
        <v>0</v>
      </c>
      <c r="C4" s="10">
        <v>0</v>
      </c>
      <c r="D4" s="10">
        <v>0</v>
      </c>
      <c r="E4" s="10">
        <v>646</v>
      </c>
      <c r="F4" s="10">
        <v>681</v>
      </c>
      <c r="G4" s="10">
        <v>342</v>
      </c>
      <c r="H4" s="10">
        <v>0</v>
      </c>
      <c r="I4" s="10">
        <v>0</v>
      </c>
      <c r="J4" s="10">
        <v>0</v>
      </c>
      <c r="K4" s="10">
        <v>754</v>
      </c>
      <c r="L4" s="10">
        <v>789</v>
      </c>
      <c r="M4" s="10">
        <v>450</v>
      </c>
      <c r="N4" s="11">
        <f>SUM(표1[[#This Row],[1월]:[12월]])</f>
        <v>3662</v>
      </c>
    </row>
    <row r="5" spans="1:14" x14ac:dyDescent="0.15">
      <c r="A5" s="2" t="s">
        <v>48</v>
      </c>
      <c r="B5" s="10">
        <v>0</v>
      </c>
      <c r="C5" s="10">
        <v>0</v>
      </c>
      <c r="D5" s="10">
        <v>0</v>
      </c>
      <c r="E5" s="10">
        <v>693</v>
      </c>
      <c r="F5" s="10">
        <v>789.66666666666697</v>
      </c>
      <c r="G5" s="10">
        <v>311.66666666666703</v>
      </c>
      <c r="H5" s="10">
        <v>0</v>
      </c>
      <c r="I5" s="10">
        <v>0</v>
      </c>
      <c r="J5" s="10">
        <v>0</v>
      </c>
      <c r="K5" s="10">
        <v>801</v>
      </c>
      <c r="L5" s="10">
        <v>897.66666666666697</v>
      </c>
      <c r="M5" s="10">
        <v>419.66666666666703</v>
      </c>
      <c r="N5" s="10">
        <f>SUM(표1[[#This Row],[1월]:[12월]])</f>
        <v>3912.6666666666679</v>
      </c>
    </row>
    <row r="6" spans="1:14" x14ac:dyDescent="0.15">
      <c r="A6" s="2" t="s">
        <v>49</v>
      </c>
      <c r="B6" s="10">
        <v>0</v>
      </c>
      <c r="C6" s="10">
        <v>0</v>
      </c>
      <c r="D6" s="10">
        <v>0</v>
      </c>
      <c r="E6" s="10">
        <v>765</v>
      </c>
      <c r="F6" s="10">
        <v>876.16666666666697</v>
      </c>
      <c r="G6" s="10">
        <v>254.16666666666703</v>
      </c>
      <c r="H6" s="10">
        <v>0</v>
      </c>
      <c r="I6" s="10">
        <v>0</v>
      </c>
      <c r="J6" s="10">
        <v>0</v>
      </c>
      <c r="K6" s="10">
        <v>380</v>
      </c>
      <c r="L6" s="10">
        <v>742</v>
      </c>
      <c r="M6" s="10">
        <v>373</v>
      </c>
      <c r="N6" s="10">
        <f>SUM(표1[[#This Row],[1월]:[12월]])</f>
        <v>3390.3333333333339</v>
      </c>
    </row>
    <row r="7" spans="1:14" x14ac:dyDescent="0.15">
      <c r="A7" s="2" t="s">
        <v>50</v>
      </c>
      <c r="B7" s="10">
        <v>554</v>
      </c>
      <c r="C7" s="10">
        <v>595</v>
      </c>
      <c r="D7" s="10">
        <v>428</v>
      </c>
      <c r="E7" s="10">
        <v>837</v>
      </c>
      <c r="F7" s="10">
        <v>962.66666666667004</v>
      </c>
      <c r="G7" s="10">
        <v>196.666666666667</v>
      </c>
      <c r="H7" s="10">
        <v>451</v>
      </c>
      <c r="I7" s="10">
        <v>492</v>
      </c>
      <c r="J7" s="10">
        <v>325</v>
      </c>
      <c r="K7" s="10">
        <v>354</v>
      </c>
      <c r="L7" s="10">
        <v>819</v>
      </c>
      <c r="M7" s="10">
        <v>383</v>
      </c>
      <c r="N7" s="10">
        <f>SUM(표1[[#This Row],[1월]:[12월]])</f>
        <v>6397.3333333333376</v>
      </c>
    </row>
    <row r="8" spans="1:14" x14ac:dyDescent="0.15">
      <c r="A8" s="2" t="s">
        <v>51</v>
      </c>
      <c r="B8" s="10">
        <v>303</v>
      </c>
      <c r="C8" s="10">
        <v>768</v>
      </c>
      <c r="D8" s="10">
        <v>332</v>
      </c>
      <c r="E8" s="10">
        <v>246</v>
      </c>
      <c r="F8" s="10">
        <v>711</v>
      </c>
      <c r="G8" s="10">
        <v>275</v>
      </c>
      <c r="H8" s="10">
        <v>309</v>
      </c>
      <c r="I8" s="10">
        <v>269</v>
      </c>
      <c r="J8" s="10">
        <v>289</v>
      </c>
      <c r="K8" s="10">
        <v>463</v>
      </c>
      <c r="L8" s="10">
        <v>423</v>
      </c>
      <c r="M8" s="10">
        <v>443</v>
      </c>
      <c r="N8" s="10">
        <f>SUM(표1[[#This Row],[1월]:[12월]])</f>
        <v>4831</v>
      </c>
    </row>
    <row r="9" spans="1:14" x14ac:dyDescent="0.15">
      <c r="A9" s="2" t="s">
        <v>52</v>
      </c>
      <c r="B9" s="10">
        <v>412</v>
      </c>
      <c r="C9" s="10">
        <v>372</v>
      </c>
      <c r="D9" s="10">
        <v>392</v>
      </c>
      <c r="E9" s="10">
        <v>0</v>
      </c>
      <c r="F9" s="10">
        <v>0</v>
      </c>
      <c r="G9" s="10">
        <v>0</v>
      </c>
      <c r="H9" s="10">
        <v>379</v>
      </c>
      <c r="I9" s="10">
        <v>665</v>
      </c>
      <c r="J9" s="10">
        <v>464</v>
      </c>
      <c r="K9" s="10">
        <v>0</v>
      </c>
      <c r="L9" s="10">
        <v>0</v>
      </c>
      <c r="M9" s="10">
        <v>0</v>
      </c>
      <c r="N9" s="10">
        <f>SUM(표1[[#This Row],[1월]:[12월]])</f>
        <v>2684</v>
      </c>
    </row>
    <row r="10" spans="1:14" x14ac:dyDescent="0.15">
      <c r="A10" s="2" t="s">
        <v>53</v>
      </c>
      <c r="B10" s="10">
        <v>482</v>
      </c>
      <c r="C10" s="10">
        <v>768</v>
      </c>
      <c r="D10" s="10">
        <v>567</v>
      </c>
      <c r="E10" s="10">
        <v>0</v>
      </c>
      <c r="F10" s="10">
        <v>0</v>
      </c>
      <c r="G10" s="10">
        <v>0</v>
      </c>
      <c r="H10" s="10">
        <v>200</v>
      </c>
      <c r="I10" s="10">
        <v>665</v>
      </c>
      <c r="J10" s="10">
        <v>229</v>
      </c>
      <c r="K10" s="10">
        <v>0</v>
      </c>
      <c r="L10" s="10">
        <v>0</v>
      </c>
      <c r="M10" s="10">
        <v>0</v>
      </c>
      <c r="N10" s="10">
        <f>SUM(표1[[#This Row],[1월]:[12월]])</f>
        <v>2911</v>
      </c>
    </row>
    <row r="11" spans="1:14" x14ac:dyDescent="0.15">
      <c r="A11" s="2" t="s">
        <v>54</v>
      </c>
      <c r="B11" s="10">
        <v>0</v>
      </c>
      <c r="C11" s="10">
        <v>0</v>
      </c>
      <c r="D11" s="10">
        <v>0</v>
      </c>
      <c r="E11" s="10">
        <v>1264</v>
      </c>
      <c r="F11" s="10">
        <v>1364.1666666666699</v>
      </c>
      <c r="G11" s="10">
        <v>474.16666666666697</v>
      </c>
      <c r="H11" s="10">
        <v>0</v>
      </c>
      <c r="I11" s="10">
        <v>0</v>
      </c>
      <c r="J11" s="10">
        <v>0</v>
      </c>
      <c r="K11" s="10">
        <v>668</v>
      </c>
      <c r="L11" s="10">
        <v>868</v>
      </c>
      <c r="M11" s="10">
        <v>448</v>
      </c>
      <c r="N11" s="10">
        <f>SUM(표1[[#This Row],[1월]:[12월]])</f>
        <v>5086.3333333333367</v>
      </c>
    </row>
    <row r="12" spans="1:14" x14ac:dyDescent="0.15">
      <c r="A12" s="2" t="s">
        <v>55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226</v>
      </c>
      <c r="I12" s="10">
        <v>588</v>
      </c>
      <c r="J12" s="10">
        <v>219</v>
      </c>
      <c r="K12" s="10">
        <v>0</v>
      </c>
      <c r="L12" s="10">
        <v>0</v>
      </c>
      <c r="M12" s="10">
        <v>0</v>
      </c>
      <c r="N12" s="10">
        <f>SUM(표1[[#This Row],[1월]:[12월]])</f>
        <v>1033</v>
      </c>
    </row>
    <row r="13" spans="1:14" x14ac:dyDescent="0.15">
      <c r="A13" s="2" t="s">
        <v>56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456</v>
      </c>
      <c r="I13" s="10">
        <v>462</v>
      </c>
      <c r="J13" s="10">
        <v>411</v>
      </c>
      <c r="K13" s="10">
        <v>560</v>
      </c>
      <c r="L13" s="10">
        <v>450</v>
      </c>
      <c r="M13" s="10">
        <v>304.66666666666697</v>
      </c>
      <c r="N13" s="10">
        <f>SUM(표1[[#This Row],[1월]:[12월]])</f>
        <v>2643.666666666667</v>
      </c>
    </row>
    <row r="14" spans="1:14" x14ac:dyDescent="0.15">
      <c r="A14" s="2" t="s">
        <v>57</v>
      </c>
      <c r="B14" s="10">
        <v>0</v>
      </c>
      <c r="C14" s="10">
        <v>0</v>
      </c>
      <c r="D14" s="10">
        <v>0</v>
      </c>
      <c r="E14" s="10">
        <v>425</v>
      </c>
      <c r="F14" s="10">
        <v>711</v>
      </c>
      <c r="G14" s="10">
        <v>510</v>
      </c>
      <c r="H14" s="10">
        <v>453</v>
      </c>
      <c r="I14" s="10">
        <v>615</v>
      </c>
      <c r="J14" s="10">
        <v>435</v>
      </c>
      <c r="K14" s="10">
        <v>533</v>
      </c>
      <c r="L14" s="10">
        <v>819</v>
      </c>
      <c r="M14" s="10">
        <v>618</v>
      </c>
      <c r="N14" s="10">
        <f>SUM(표1[[#This Row],[1월]:[12월]])</f>
        <v>5119</v>
      </c>
    </row>
    <row r="15" spans="1:14" x14ac:dyDescent="0.15">
      <c r="A15" s="2" t="s">
        <v>58</v>
      </c>
      <c r="B15" s="10">
        <v>329</v>
      </c>
      <c r="C15" s="10">
        <v>691</v>
      </c>
      <c r="D15" s="10">
        <v>322</v>
      </c>
      <c r="E15" s="10">
        <v>272</v>
      </c>
      <c r="F15" s="10">
        <v>634</v>
      </c>
      <c r="G15" s="10">
        <v>265</v>
      </c>
      <c r="H15" s="10">
        <v>0</v>
      </c>
      <c r="I15" s="10">
        <v>0</v>
      </c>
      <c r="J15" s="10">
        <v>0</v>
      </c>
      <c r="K15" s="10">
        <v>610</v>
      </c>
      <c r="L15" s="10">
        <v>616</v>
      </c>
      <c r="M15" s="10">
        <v>565</v>
      </c>
      <c r="N15" s="10">
        <f>SUM(표1[[#This Row],[1월]:[12월]])</f>
        <v>4304</v>
      </c>
    </row>
    <row r="16" spans="1:14" x14ac:dyDescent="0.15">
      <c r="A16" s="2" t="s">
        <v>59</v>
      </c>
      <c r="B16" s="10">
        <v>559</v>
      </c>
      <c r="C16" s="10">
        <v>565</v>
      </c>
      <c r="D16" s="10">
        <v>514</v>
      </c>
      <c r="E16" s="10">
        <v>502</v>
      </c>
      <c r="F16" s="10">
        <v>508</v>
      </c>
      <c r="G16" s="10">
        <v>457</v>
      </c>
      <c r="H16" s="10">
        <v>227</v>
      </c>
      <c r="I16" s="10">
        <v>137</v>
      </c>
      <c r="J16" s="10">
        <v>187</v>
      </c>
      <c r="K16" s="10">
        <v>0</v>
      </c>
      <c r="L16" s="10">
        <v>0</v>
      </c>
      <c r="M16" s="10">
        <v>0</v>
      </c>
      <c r="N16" s="10">
        <f>SUM(표1[[#This Row],[1월]:[12월]])</f>
        <v>3656</v>
      </c>
    </row>
    <row r="17" spans="1:14" x14ac:dyDescent="0.15">
      <c r="A17" s="2" t="s">
        <v>60</v>
      </c>
      <c r="B17" s="10">
        <v>556</v>
      </c>
      <c r="C17" s="10">
        <v>718</v>
      </c>
      <c r="D17" s="10">
        <v>538</v>
      </c>
      <c r="E17" s="10">
        <v>499</v>
      </c>
      <c r="F17" s="10">
        <v>661</v>
      </c>
      <c r="G17" s="10">
        <v>481</v>
      </c>
      <c r="H17" s="10">
        <v>0</v>
      </c>
      <c r="I17" s="10">
        <v>0</v>
      </c>
      <c r="J17" s="10">
        <v>0</v>
      </c>
      <c r="K17" s="10">
        <v>607</v>
      </c>
      <c r="L17" s="10">
        <v>769</v>
      </c>
      <c r="M17" s="10">
        <v>589</v>
      </c>
      <c r="N17" s="10">
        <f>SUM(표1[[#This Row],[1월]:[12월]])</f>
        <v>5418</v>
      </c>
    </row>
    <row r="18" spans="1:14" x14ac:dyDescent="0.15">
      <c r="A18" s="2" t="s">
        <v>61</v>
      </c>
      <c r="B18" s="10">
        <v>703</v>
      </c>
      <c r="C18" s="10">
        <v>738</v>
      </c>
      <c r="D18" s="10">
        <v>399</v>
      </c>
      <c r="E18" s="10">
        <v>0</v>
      </c>
      <c r="F18" s="10">
        <v>0</v>
      </c>
      <c r="G18" s="10">
        <v>0</v>
      </c>
      <c r="H18" s="10">
        <v>600</v>
      </c>
      <c r="I18" s="10">
        <v>635</v>
      </c>
      <c r="J18" s="10">
        <v>296</v>
      </c>
      <c r="K18" s="10">
        <v>873</v>
      </c>
      <c r="L18" s="10">
        <v>984.16666666666697</v>
      </c>
      <c r="M18" s="10">
        <v>362.16666666666703</v>
      </c>
      <c r="N18" s="10">
        <f>SUM(표1[[#This Row],[1월]:[12월]])</f>
        <v>5590.3333333333339</v>
      </c>
    </row>
    <row r="19" spans="1:14" x14ac:dyDescent="0.15">
      <c r="A19" s="2" t="s">
        <v>62</v>
      </c>
      <c r="B19" s="10">
        <v>0</v>
      </c>
      <c r="C19" s="10">
        <v>0</v>
      </c>
      <c r="D19" s="10">
        <v>0</v>
      </c>
      <c r="E19" s="10">
        <v>560</v>
      </c>
      <c r="F19" s="10">
        <v>890</v>
      </c>
      <c r="G19" s="10">
        <v>450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f>SUM(표1[[#This Row],[1월]:[12월]])</f>
        <v>1900</v>
      </c>
    </row>
    <row r="20" spans="1:14" x14ac:dyDescent="0.15">
      <c r="A20" s="2" t="s">
        <v>63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420</v>
      </c>
      <c r="I20" s="10">
        <v>330</v>
      </c>
      <c r="J20" s="10">
        <v>291</v>
      </c>
      <c r="K20" s="10">
        <v>0</v>
      </c>
      <c r="L20" s="10">
        <v>0</v>
      </c>
      <c r="M20" s="10">
        <v>0</v>
      </c>
      <c r="N20" s="10">
        <f>SUM(표1[[#This Row],[1월]:[12월]])</f>
        <v>1041</v>
      </c>
    </row>
  </sheetData>
  <dataConsolidate leftLabels="1" topLabels="1">
    <dataRefs count="4">
      <dataRef ref="A3:D11" sheet="1Q"/>
      <dataRef ref="A3:D15" sheet="2Q"/>
      <dataRef ref="A3:D13" sheet="3Q"/>
      <dataRef ref="A3:D14" sheet="4Q"/>
    </dataRefs>
  </dataConsolidate>
  <phoneticPr fontId="2" type="noConversion"/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1Q</vt:lpstr>
      <vt:lpstr>2Q</vt:lpstr>
      <vt:lpstr>3Q</vt:lpstr>
      <vt:lpstr>4Q</vt:lpstr>
      <vt:lpstr>통합</vt:lpstr>
      <vt:lpstr>'1Q'!Print_Titles</vt:lpstr>
      <vt:lpstr>'2Q'!Print_Titles</vt:lpstr>
      <vt:lpstr>'3Q'!Print_Titles</vt:lpstr>
      <vt:lpstr>'4Q'!Print_Titles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dcterms:created xsi:type="dcterms:W3CDTF">2006-11-30T11:37:06Z</dcterms:created>
  <dcterms:modified xsi:type="dcterms:W3CDTF">2021-12-02T10:02:09Z</dcterms:modified>
</cp:coreProperties>
</file>