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hidePivotFieldList="1"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예제파일_최종\7장\"/>
    </mc:Choice>
  </mc:AlternateContent>
  <xr:revisionPtr revIDLastSave="0" documentId="13_ncr:1_{85A28854-E945-4871-ACD0-B5B3055082D2}" xr6:coauthVersionLast="47" xr6:coauthVersionMax="47" xr10:uidLastSave="{00000000-0000-0000-0000-000000000000}"/>
  <bookViews>
    <workbookView xWindow="-20160" yWindow="12270" windowWidth="15780" windowHeight="13035" activeTab="3" xr2:uid="{00000000-000D-0000-FFFF-FFFF00000000}"/>
  </bookViews>
  <sheets>
    <sheet name="피벗" sheetId="6" r:id="rId1"/>
    <sheet name="매출" sheetId="3" r:id="rId2"/>
    <sheet name="테이블" sheetId="1" r:id="rId3"/>
    <sheet name="추가데이터" sheetId="5" r:id="rId4"/>
  </sheets>
  <definedNames>
    <definedName name="_xlnm._FilterDatabase" localSheetId="1" hidden="1">매출!$A$1:$J$1</definedName>
    <definedName name="NativeTimeline_일자">#N/A</definedName>
    <definedName name="상품표">테이블!$A$4:$E$17</definedName>
    <definedName name="슬라이서_담당자">#N/A</definedName>
    <definedName name="슬라이서_분류">#N/A</definedName>
    <definedName name="할인표">테이블!$B$21:$G$22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8"/>
      </x15:timelineCacheRef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7" i="3" l="1"/>
  <c r="J327" i="3" s="1"/>
  <c r="H327" i="3"/>
  <c r="F327" i="3"/>
  <c r="E327" i="3"/>
  <c r="A327" i="3"/>
  <c r="I326" i="3"/>
  <c r="J326" i="3" s="1"/>
  <c r="H326" i="3"/>
  <c r="F326" i="3"/>
  <c r="E326" i="3"/>
  <c r="A326" i="3"/>
  <c r="I325" i="3"/>
  <c r="J325" i="3" s="1"/>
  <c r="H325" i="3"/>
  <c r="F325" i="3"/>
  <c r="E325" i="3"/>
  <c r="A325" i="3"/>
  <c r="I324" i="3"/>
  <c r="J324" i="3" s="1"/>
  <c r="H324" i="3"/>
  <c r="F324" i="3"/>
  <c r="E324" i="3"/>
  <c r="A324" i="3"/>
  <c r="I323" i="3"/>
  <c r="J323" i="3" s="1"/>
  <c r="H323" i="3"/>
  <c r="F323" i="3"/>
  <c r="E323" i="3"/>
  <c r="A323" i="3"/>
  <c r="I322" i="3"/>
  <c r="J322" i="3" s="1"/>
  <c r="H322" i="3"/>
  <c r="F322" i="3"/>
  <c r="E322" i="3"/>
  <c r="A322" i="3"/>
  <c r="I321" i="3"/>
  <c r="J321" i="3" s="1"/>
  <c r="H321" i="3"/>
  <c r="F321" i="3"/>
  <c r="E321" i="3"/>
  <c r="A321" i="3"/>
  <c r="I320" i="3"/>
  <c r="J320" i="3" s="1"/>
  <c r="H320" i="3"/>
  <c r="F320" i="3"/>
  <c r="E320" i="3"/>
  <c r="A320" i="3"/>
  <c r="I319" i="3"/>
  <c r="J319" i="3" s="1"/>
  <c r="H319" i="3"/>
  <c r="F319" i="3"/>
  <c r="E319" i="3"/>
  <c r="A319" i="3"/>
  <c r="I318" i="3"/>
  <c r="J318" i="3" s="1"/>
  <c r="H318" i="3"/>
  <c r="F318" i="3"/>
  <c r="E318" i="3"/>
  <c r="A318" i="3"/>
  <c r="I317" i="3"/>
  <c r="J317" i="3" s="1"/>
  <c r="H317" i="3"/>
  <c r="F317" i="3"/>
  <c r="E317" i="3"/>
  <c r="A317" i="3"/>
  <c r="I316" i="3"/>
  <c r="J316" i="3" s="1"/>
  <c r="H316" i="3"/>
  <c r="F316" i="3"/>
  <c r="E316" i="3"/>
  <c r="A316" i="3"/>
  <c r="I315" i="3"/>
  <c r="J315" i="3" s="1"/>
  <c r="H315" i="3"/>
  <c r="F315" i="3"/>
  <c r="E315" i="3"/>
  <c r="A315" i="3"/>
  <c r="J314" i="3"/>
  <c r="I314" i="3"/>
  <c r="H314" i="3"/>
  <c r="F314" i="3"/>
  <c r="E314" i="3"/>
  <c r="A314" i="3"/>
  <c r="I313" i="3"/>
  <c r="J313" i="3" s="1"/>
  <c r="H313" i="3"/>
  <c r="F313" i="3"/>
  <c r="E313" i="3"/>
  <c r="A313" i="3"/>
  <c r="J312" i="3"/>
  <c r="I312" i="3"/>
  <c r="H312" i="3"/>
  <c r="F312" i="3"/>
  <c r="E312" i="3"/>
  <c r="A312" i="3"/>
  <c r="I311" i="3"/>
  <c r="J311" i="3" s="1"/>
  <c r="H311" i="3"/>
  <c r="F311" i="3"/>
  <c r="E311" i="3"/>
  <c r="A311" i="3"/>
  <c r="J310" i="3"/>
  <c r="I310" i="3"/>
  <c r="H310" i="3"/>
  <c r="F310" i="3"/>
  <c r="E310" i="3"/>
  <c r="A310" i="3"/>
  <c r="I309" i="3"/>
  <c r="J309" i="3" s="1"/>
  <c r="H309" i="3"/>
  <c r="F309" i="3"/>
  <c r="E309" i="3"/>
  <c r="A309" i="3"/>
  <c r="J308" i="3"/>
  <c r="I308" i="3"/>
  <c r="H308" i="3"/>
  <c r="F308" i="3"/>
  <c r="E308" i="3"/>
  <c r="A308" i="3"/>
  <c r="I307" i="3"/>
  <c r="J307" i="3" s="1"/>
  <c r="H307" i="3"/>
  <c r="F307" i="3"/>
  <c r="E307" i="3"/>
  <c r="A307" i="3"/>
  <c r="J306" i="3"/>
  <c r="I306" i="3"/>
  <c r="H306" i="3"/>
  <c r="F306" i="3"/>
  <c r="E306" i="3"/>
  <c r="A306" i="3"/>
  <c r="I305" i="3"/>
  <c r="J305" i="3" s="1"/>
  <c r="H305" i="3"/>
  <c r="F305" i="3"/>
  <c r="E305" i="3"/>
  <c r="A305" i="3"/>
  <c r="J304" i="3"/>
  <c r="I304" i="3"/>
  <c r="H304" i="3"/>
  <c r="F304" i="3"/>
  <c r="E304" i="3"/>
  <c r="A304" i="3"/>
  <c r="I303" i="3"/>
  <c r="J303" i="3" s="1"/>
  <c r="H303" i="3"/>
  <c r="F303" i="3"/>
  <c r="E303" i="3"/>
  <c r="A303" i="3"/>
  <c r="J302" i="3"/>
  <c r="I302" i="3"/>
  <c r="H302" i="3"/>
  <c r="F302" i="3"/>
  <c r="E302" i="3"/>
  <c r="A302" i="3"/>
  <c r="I301" i="3"/>
  <c r="J301" i="3" s="1"/>
  <c r="H301" i="3"/>
  <c r="F301" i="3"/>
  <c r="E301" i="3"/>
  <c r="A301" i="3"/>
  <c r="J300" i="3"/>
  <c r="I300" i="3"/>
  <c r="H300" i="3"/>
  <c r="F300" i="3"/>
  <c r="E300" i="3"/>
  <c r="A300" i="3"/>
  <c r="I299" i="3"/>
  <c r="J299" i="3" s="1"/>
  <c r="H299" i="3"/>
  <c r="F299" i="3"/>
  <c r="E299" i="3"/>
  <c r="A299" i="3"/>
  <c r="J298" i="3"/>
  <c r="I298" i="3"/>
  <c r="H298" i="3"/>
  <c r="F298" i="3"/>
  <c r="E298" i="3"/>
  <c r="A298" i="3"/>
  <c r="I297" i="3"/>
  <c r="J297" i="3" s="1"/>
  <c r="H297" i="3"/>
  <c r="F297" i="3"/>
  <c r="E297" i="3"/>
  <c r="A297" i="3"/>
  <c r="J296" i="3"/>
  <c r="I296" i="3"/>
  <c r="H296" i="3"/>
  <c r="F296" i="3"/>
  <c r="E296" i="3"/>
  <c r="A296" i="3"/>
  <c r="I295" i="3"/>
  <c r="J295" i="3" s="1"/>
  <c r="H295" i="3"/>
  <c r="F295" i="3"/>
  <c r="E295" i="3"/>
  <c r="A295" i="3"/>
  <c r="J294" i="3"/>
  <c r="I294" i="3"/>
  <c r="H294" i="3"/>
  <c r="F294" i="3"/>
  <c r="E294" i="3"/>
  <c r="A294" i="3"/>
  <c r="I293" i="3"/>
  <c r="J293" i="3" s="1"/>
  <c r="H293" i="3"/>
  <c r="F293" i="3"/>
  <c r="E293" i="3"/>
  <c r="A293" i="3"/>
  <c r="J292" i="3"/>
  <c r="I292" i="3"/>
  <c r="H292" i="3"/>
  <c r="F292" i="3"/>
  <c r="E292" i="3"/>
  <c r="A292" i="3"/>
  <c r="I291" i="3"/>
  <c r="J291" i="3" s="1"/>
  <c r="H291" i="3"/>
  <c r="F291" i="3"/>
  <c r="E291" i="3"/>
  <c r="A291" i="3"/>
  <c r="J290" i="3"/>
  <c r="I290" i="3"/>
  <c r="H290" i="3"/>
  <c r="F290" i="3"/>
  <c r="E290" i="3"/>
  <c r="A290" i="3"/>
  <c r="I289" i="3"/>
  <c r="J289" i="3" s="1"/>
  <c r="H289" i="3"/>
  <c r="F289" i="3"/>
  <c r="E289" i="3"/>
  <c r="A289" i="3"/>
  <c r="J288" i="3"/>
  <c r="I288" i="3"/>
  <c r="H288" i="3"/>
  <c r="F288" i="3"/>
  <c r="E288" i="3"/>
  <c r="A288" i="3"/>
  <c r="I287" i="3"/>
  <c r="J287" i="3" s="1"/>
  <c r="H287" i="3"/>
  <c r="F287" i="3"/>
  <c r="E287" i="3"/>
  <c r="A287" i="3"/>
  <c r="J286" i="3"/>
  <c r="I286" i="3"/>
  <c r="H286" i="3"/>
  <c r="F286" i="3"/>
  <c r="E286" i="3"/>
  <c r="A286" i="3"/>
  <c r="I285" i="3"/>
  <c r="J285" i="3" s="1"/>
  <c r="H285" i="3"/>
  <c r="F285" i="3"/>
  <c r="E285" i="3"/>
  <c r="A285" i="3"/>
  <c r="J284" i="3"/>
  <c r="I284" i="3"/>
  <c r="H284" i="3"/>
  <c r="F284" i="3"/>
  <c r="E284" i="3"/>
  <c r="A284" i="3"/>
  <c r="I283" i="3"/>
  <c r="J283" i="3" s="1"/>
  <c r="H283" i="3"/>
  <c r="F283" i="3"/>
  <c r="E283" i="3"/>
  <c r="A283" i="3"/>
  <c r="J282" i="3"/>
  <c r="I282" i="3"/>
  <c r="H282" i="3"/>
  <c r="F282" i="3"/>
  <c r="E282" i="3"/>
  <c r="A282" i="3"/>
  <c r="I281" i="3"/>
  <c r="J281" i="3" s="1"/>
  <c r="H281" i="3"/>
  <c r="F281" i="3"/>
  <c r="E281" i="3"/>
  <c r="A281" i="3"/>
  <c r="J280" i="3"/>
  <c r="I280" i="3"/>
  <c r="H280" i="3"/>
  <c r="F280" i="3"/>
  <c r="E280" i="3"/>
  <c r="A280" i="3"/>
  <c r="I279" i="3"/>
  <c r="J279" i="3" s="1"/>
  <c r="H279" i="3"/>
  <c r="F279" i="3"/>
  <c r="E279" i="3"/>
  <c r="A279" i="3"/>
  <c r="J278" i="3"/>
  <c r="I278" i="3"/>
  <c r="H278" i="3"/>
  <c r="F278" i="3"/>
  <c r="E278" i="3"/>
  <c r="A278" i="3"/>
  <c r="I277" i="3"/>
  <c r="J277" i="3" s="1"/>
  <c r="H277" i="3"/>
  <c r="F277" i="3"/>
  <c r="E277" i="3"/>
  <c r="A277" i="3"/>
  <c r="J276" i="3"/>
  <c r="I276" i="3"/>
  <c r="H276" i="3"/>
  <c r="F276" i="3"/>
  <c r="E276" i="3"/>
  <c r="A276" i="3"/>
  <c r="I275" i="3"/>
  <c r="J275" i="3" s="1"/>
  <c r="H275" i="3"/>
  <c r="F275" i="3"/>
  <c r="E275" i="3"/>
  <c r="A275" i="3"/>
  <c r="J274" i="3"/>
  <c r="I274" i="3"/>
  <c r="H274" i="3"/>
  <c r="F274" i="3"/>
  <c r="E274" i="3"/>
  <c r="A274" i="3"/>
  <c r="I273" i="3"/>
  <c r="J273" i="3" s="1"/>
  <c r="H273" i="3"/>
  <c r="F273" i="3"/>
  <c r="E273" i="3"/>
  <c r="A273" i="3"/>
  <c r="J272" i="3"/>
  <c r="I272" i="3"/>
  <c r="H272" i="3"/>
  <c r="F272" i="3"/>
  <c r="E272" i="3"/>
  <c r="A272" i="3"/>
  <c r="I271" i="3"/>
  <c r="J271" i="3" s="1"/>
  <c r="H271" i="3"/>
  <c r="F271" i="3"/>
  <c r="E271" i="3"/>
  <c r="A271" i="3"/>
  <c r="J270" i="3"/>
  <c r="I270" i="3"/>
  <c r="H270" i="3"/>
  <c r="F270" i="3"/>
  <c r="E270" i="3"/>
  <c r="A270" i="3"/>
  <c r="I269" i="3"/>
  <c r="J269" i="3" s="1"/>
  <c r="H269" i="3"/>
  <c r="F269" i="3"/>
  <c r="E269" i="3"/>
  <c r="A269" i="3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I5" i="5"/>
  <c r="I6" i="5"/>
  <c r="I7" i="5"/>
  <c r="I8" i="5"/>
  <c r="J8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J24" i="5" s="1"/>
  <c r="I25" i="5"/>
  <c r="I26" i="5"/>
  <c r="I27" i="5"/>
  <c r="I28" i="5"/>
  <c r="I29" i="5"/>
  <c r="I30" i="5"/>
  <c r="I31" i="5"/>
  <c r="I32" i="5"/>
  <c r="J32" i="5" s="1"/>
  <c r="I33" i="5"/>
  <c r="I34" i="5"/>
  <c r="I35" i="5"/>
  <c r="I36" i="5"/>
  <c r="J36" i="5" s="1"/>
  <c r="I37" i="5"/>
  <c r="I38" i="5"/>
  <c r="I39" i="5"/>
  <c r="I40" i="5"/>
  <c r="J40" i="5" s="1"/>
  <c r="I41" i="5"/>
  <c r="I42" i="5"/>
  <c r="I43" i="5"/>
  <c r="I44" i="5"/>
  <c r="I45" i="5"/>
  <c r="I46" i="5"/>
  <c r="I47" i="5"/>
  <c r="I48" i="5"/>
  <c r="I49" i="5"/>
  <c r="I50" i="5"/>
  <c r="I51" i="5"/>
  <c r="I52" i="5"/>
  <c r="J52" i="5" s="1"/>
  <c r="I53" i="5"/>
  <c r="I54" i="5"/>
  <c r="I55" i="5"/>
  <c r="I56" i="5"/>
  <c r="J56" i="5" s="1"/>
  <c r="I57" i="5"/>
  <c r="I58" i="5"/>
  <c r="I59" i="5"/>
  <c r="I60" i="5"/>
  <c r="I61" i="5"/>
  <c r="I62" i="5"/>
  <c r="I4" i="5"/>
  <c r="F4" i="5"/>
  <c r="E4" i="5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J62" i="5"/>
  <c r="H62" i="5"/>
  <c r="A62" i="5"/>
  <c r="J61" i="5"/>
  <c r="H61" i="5"/>
  <c r="A61" i="5"/>
  <c r="H60" i="5"/>
  <c r="A60" i="5"/>
  <c r="J59" i="5"/>
  <c r="H59" i="5"/>
  <c r="A59" i="5"/>
  <c r="J58" i="5"/>
  <c r="H58" i="5"/>
  <c r="A58" i="5"/>
  <c r="J57" i="5"/>
  <c r="H57" i="5"/>
  <c r="A57" i="5"/>
  <c r="H56" i="5"/>
  <c r="A56" i="5"/>
  <c r="J55" i="5"/>
  <c r="H55" i="5"/>
  <c r="A55" i="5"/>
  <c r="J54" i="5"/>
  <c r="H54" i="5"/>
  <c r="A54" i="5"/>
  <c r="J53" i="5"/>
  <c r="H53" i="5"/>
  <c r="A53" i="5"/>
  <c r="H52" i="5"/>
  <c r="A52" i="5"/>
  <c r="H51" i="5"/>
  <c r="A51" i="5"/>
  <c r="H50" i="5"/>
  <c r="A50" i="5"/>
  <c r="J49" i="5"/>
  <c r="H49" i="5"/>
  <c r="A49" i="5"/>
  <c r="H48" i="5"/>
  <c r="A48" i="5"/>
  <c r="H47" i="5"/>
  <c r="A47" i="5"/>
  <c r="J46" i="5"/>
  <c r="H46" i="5"/>
  <c r="A46" i="5"/>
  <c r="J45" i="5"/>
  <c r="H45" i="5"/>
  <c r="A45" i="5"/>
  <c r="H44" i="5"/>
  <c r="A44" i="5"/>
  <c r="H43" i="5"/>
  <c r="A43" i="5"/>
  <c r="J42" i="5"/>
  <c r="H42" i="5"/>
  <c r="A42" i="5"/>
  <c r="J41" i="5"/>
  <c r="H41" i="5"/>
  <c r="A41" i="5"/>
  <c r="H40" i="5"/>
  <c r="A40" i="5"/>
  <c r="H39" i="5"/>
  <c r="A39" i="5"/>
  <c r="H38" i="5"/>
  <c r="A38" i="5"/>
  <c r="J37" i="5"/>
  <c r="H37" i="5"/>
  <c r="A37" i="5"/>
  <c r="H36" i="5"/>
  <c r="A36" i="5"/>
  <c r="H35" i="5"/>
  <c r="J35" i="5" s="1"/>
  <c r="A35" i="5"/>
  <c r="H34" i="5"/>
  <c r="A34" i="5"/>
  <c r="J33" i="5"/>
  <c r="H33" i="5"/>
  <c r="A33" i="5"/>
  <c r="H32" i="5"/>
  <c r="A32" i="5"/>
  <c r="H31" i="5"/>
  <c r="J31" i="5" s="1"/>
  <c r="A31" i="5"/>
  <c r="J30" i="5"/>
  <c r="H30" i="5"/>
  <c r="A30" i="5"/>
  <c r="J29" i="5"/>
  <c r="H29" i="5"/>
  <c r="A29" i="5"/>
  <c r="H28" i="5"/>
  <c r="A28" i="5"/>
  <c r="H27" i="5"/>
  <c r="A27" i="5"/>
  <c r="J26" i="5"/>
  <c r="H26" i="5"/>
  <c r="A26" i="5"/>
  <c r="J25" i="5"/>
  <c r="H25" i="5"/>
  <c r="A25" i="5"/>
  <c r="H24" i="5"/>
  <c r="A24" i="5"/>
  <c r="H23" i="5"/>
  <c r="A23" i="5"/>
  <c r="H22" i="5"/>
  <c r="A22" i="5"/>
  <c r="J21" i="5"/>
  <c r="H21" i="5"/>
  <c r="A21" i="5"/>
  <c r="J20" i="5"/>
  <c r="H20" i="5"/>
  <c r="A20" i="5"/>
  <c r="H19" i="5"/>
  <c r="J19" i="5" s="1"/>
  <c r="A19" i="5"/>
  <c r="H18" i="5"/>
  <c r="A18" i="5"/>
  <c r="J17" i="5"/>
  <c r="H17" i="5"/>
  <c r="A17" i="5"/>
  <c r="H16" i="5"/>
  <c r="A16" i="5"/>
  <c r="H15" i="5"/>
  <c r="J15" i="5" s="1"/>
  <c r="A15" i="5"/>
  <c r="J14" i="5"/>
  <c r="H14" i="5"/>
  <c r="A14" i="5"/>
  <c r="J13" i="5"/>
  <c r="H13" i="5"/>
  <c r="A13" i="5"/>
  <c r="H12" i="5"/>
  <c r="A12" i="5"/>
  <c r="H11" i="5"/>
  <c r="A11" i="5"/>
  <c r="J10" i="5"/>
  <c r="H10" i="5"/>
  <c r="A10" i="5"/>
  <c r="J9" i="5"/>
  <c r="H9" i="5"/>
  <c r="A9" i="5"/>
  <c r="H8" i="5"/>
  <c r="A8" i="5"/>
  <c r="H7" i="5"/>
  <c r="A7" i="5"/>
  <c r="J6" i="5"/>
  <c r="H6" i="5"/>
  <c r="A6" i="5"/>
  <c r="J5" i="5"/>
  <c r="H5" i="5"/>
  <c r="A5" i="5"/>
  <c r="J4" i="5"/>
  <c r="H4" i="5"/>
  <c r="A4" i="5"/>
  <c r="J48" i="3"/>
  <c r="A48" i="3"/>
  <c r="A263" i="3"/>
  <c r="A258" i="3"/>
  <c r="A187" i="3"/>
  <c r="A186" i="3"/>
  <c r="A210" i="3"/>
  <c r="A209" i="3"/>
  <c r="A128" i="3"/>
  <c r="A127" i="3"/>
  <c r="A74" i="3"/>
  <c r="A73" i="3"/>
  <c r="A131" i="3"/>
  <c r="A262" i="3"/>
  <c r="A261" i="3"/>
  <c r="A260" i="3"/>
  <c r="A213" i="3"/>
  <c r="A212" i="3"/>
  <c r="A211" i="3"/>
  <c r="A190" i="3"/>
  <c r="A188" i="3"/>
  <c r="A185" i="3"/>
  <c r="A130" i="3"/>
  <c r="A126" i="3"/>
  <c r="A124" i="3"/>
  <c r="A79" i="3"/>
  <c r="A75" i="3"/>
  <c r="A70" i="3"/>
  <c r="A49" i="3"/>
  <c r="A46" i="3"/>
  <c r="A45" i="3"/>
  <c r="A10" i="3"/>
  <c r="A205" i="3"/>
  <c r="A206" i="3"/>
  <c r="A58" i="3"/>
  <c r="A59" i="3"/>
  <c r="A16" i="3"/>
  <c r="A17" i="3"/>
  <c r="A5" i="3"/>
  <c r="A6" i="3"/>
  <c r="A7" i="3"/>
  <c r="A8" i="3"/>
  <c r="A9" i="3"/>
  <c r="A11" i="3"/>
  <c r="A12" i="3"/>
  <c r="A13" i="3"/>
  <c r="A14" i="3"/>
  <c r="A15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7" i="3"/>
  <c r="A50" i="3"/>
  <c r="A51" i="3"/>
  <c r="A52" i="3"/>
  <c r="A53" i="3"/>
  <c r="A54" i="3"/>
  <c r="A55" i="3"/>
  <c r="A56" i="3"/>
  <c r="A57" i="3"/>
  <c r="A60" i="3"/>
  <c r="A61" i="3"/>
  <c r="A62" i="3"/>
  <c r="A63" i="3"/>
  <c r="A64" i="3"/>
  <c r="A65" i="3"/>
  <c r="A66" i="3"/>
  <c r="A67" i="3"/>
  <c r="A68" i="3"/>
  <c r="A69" i="3"/>
  <c r="A71" i="3"/>
  <c r="A72" i="3"/>
  <c r="A76" i="3"/>
  <c r="A77" i="3"/>
  <c r="A78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5" i="3"/>
  <c r="A129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9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7" i="3"/>
  <c r="A208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9" i="3"/>
  <c r="A264" i="3"/>
  <c r="A265" i="3"/>
  <c r="A266" i="3"/>
  <c r="A267" i="3"/>
  <c r="A268" i="3"/>
  <c r="A4" i="3"/>
  <c r="J258" i="3" l="1"/>
  <c r="J131" i="3"/>
  <c r="J263" i="3"/>
  <c r="J12" i="5"/>
  <c r="J18" i="5"/>
  <c r="J28" i="5"/>
  <c r="J34" i="5"/>
  <c r="J44" i="5"/>
  <c r="J47" i="5"/>
  <c r="J50" i="5"/>
  <c r="J60" i="5"/>
  <c r="J212" i="3"/>
  <c r="J7" i="5"/>
  <c r="J16" i="5"/>
  <c r="J22" i="5"/>
  <c r="J23" i="5"/>
  <c r="J38" i="5"/>
  <c r="J39" i="5"/>
  <c r="J48" i="5"/>
  <c r="J51" i="5"/>
  <c r="J209" i="3"/>
  <c r="J11" i="5"/>
  <c r="J27" i="5"/>
  <c r="J43" i="5"/>
  <c r="J73" i="3"/>
  <c r="J260" i="3"/>
  <c r="J261" i="3"/>
  <c r="J70" i="3"/>
  <c r="J128" i="3"/>
  <c r="J190" i="3"/>
  <c r="J127" i="3"/>
  <c r="J188" i="3"/>
  <c r="J186" i="3"/>
  <c r="J74" i="3"/>
  <c r="J210" i="3"/>
  <c r="J187" i="3"/>
  <c r="J262" i="3"/>
  <c r="J213" i="3"/>
  <c r="J211" i="3"/>
  <c r="J185" i="3"/>
  <c r="J49" i="3"/>
  <c r="J124" i="3"/>
  <c r="J130" i="3"/>
  <c r="J46" i="3"/>
  <c r="J126" i="3"/>
  <c r="J45" i="3"/>
  <c r="J75" i="3"/>
  <c r="J79" i="3"/>
  <c r="J4" i="3"/>
  <c r="J245" i="3"/>
  <c r="J229" i="3"/>
  <c r="J225" i="3"/>
  <c r="J183" i="3"/>
  <c r="J179" i="3"/>
  <c r="J175" i="3"/>
  <c r="J171" i="3"/>
  <c r="J163" i="3"/>
  <c r="J155" i="3"/>
  <c r="J143" i="3"/>
  <c r="J139" i="3"/>
  <c r="J135" i="3"/>
  <c r="J129" i="3"/>
  <c r="J121" i="3"/>
  <c r="J113" i="3"/>
  <c r="J101" i="3"/>
  <c r="J64" i="3"/>
  <c r="J60" i="3"/>
  <c r="J44" i="3"/>
  <c r="J40" i="3"/>
  <c r="J266" i="3"/>
  <c r="J217" i="3"/>
  <c r="J208" i="3"/>
  <c r="J204" i="3"/>
  <c r="J200" i="3"/>
  <c r="J192" i="3"/>
  <c r="J167" i="3"/>
  <c r="J159" i="3"/>
  <c r="J147" i="3"/>
  <c r="J117" i="3"/>
  <c r="J257" i="3"/>
  <c r="J196" i="3"/>
  <c r="J151" i="3"/>
  <c r="J109" i="3"/>
  <c r="J89" i="3"/>
  <c r="J81" i="3"/>
  <c r="J56" i="3"/>
  <c r="J8" i="3"/>
  <c r="J265" i="3"/>
  <c r="J244" i="3"/>
  <c r="J236" i="3"/>
  <c r="J224" i="3"/>
  <c r="J220" i="3"/>
  <c r="J203" i="3"/>
  <c r="J195" i="3"/>
  <c r="J182" i="3"/>
  <c r="J166" i="3"/>
  <c r="J162" i="3"/>
  <c r="J150" i="3"/>
  <c r="J142" i="3"/>
  <c r="J138" i="3"/>
  <c r="J134" i="3"/>
  <c r="J116" i="3"/>
  <c r="J108" i="3"/>
  <c r="J92" i="3"/>
  <c r="J59" i="3"/>
  <c r="J55" i="3"/>
  <c r="J51" i="3"/>
  <c r="J39" i="3"/>
  <c r="J35" i="3"/>
  <c r="J31" i="3"/>
  <c r="J19" i="3"/>
  <c r="J11" i="3"/>
  <c r="J264" i="3"/>
  <c r="J251" i="3"/>
  <c r="J215" i="3"/>
  <c r="J206" i="3"/>
  <c r="J198" i="3"/>
  <c r="J189" i="3"/>
  <c r="J157" i="3"/>
  <c r="J149" i="3"/>
  <c r="J119" i="3"/>
  <c r="J71" i="3"/>
  <c r="J50" i="3"/>
  <c r="J38" i="3"/>
  <c r="J30" i="3"/>
  <c r="J26" i="3"/>
  <c r="J18" i="3"/>
  <c r="J10" i="3"/>
  <c r="J6" i="3"/>
  <c r="J253" i="3"/>
  <c r="J249" i="3"/>
  <c r="J233" i="3"/>
  <c r="J221" i="3"/>
  <c r="J214" i="3"/>
  <c r="J180" i="3"/>
  <c r="J168" i="3"/>
  <c r="J152" i="3"/>
  <c r="J148" i="3"/>
  <c r="J118" i="3"/>
  <c r="J114" i="3"/>
  <c r="J106" i="3"/>
  <c r="J98" i="3"/>
  <c r="J47" i="3"/>
  <c r="J25" i="3"/>
  <c r="J17" i="3"/>
  <c r="J13" i="3"/>
  <c r="J250" i="3"/>
  <c r="J231" i="3"/>
  <c r="J103" i="3"/>
  <c r="J32" i="3"/>
  <c r="J144" i="3"/>
  <c r="J242" i="3"/>
  <c r="J241" i="3"/>
  <c r="J238" i="3"/>
  <c r="J237" i="3"/>
  <c r="J256" i="3"/>
  <c r="J252" i="3"/>
  <c r="J248" i="3"/>
  <c r="J240" i="3"/>
  <c r="J232" i="3"/>
  <c r="J228" i="3"/>
  <c r="J216" i="3"/>
  <c r="J207" i="3"/>
  <c r="J199" i="3"/>
  <c r="J191" i="3"/>
  <c r="J178" i="3"/>
  <c r="J174" i="3"/>
  <c r="J170" i="3"/>
  <c r="J158" i="3"/>
  <c r="J154" i="3"/>
  <c r="J146" i="3"/>
  <c r="J125" i="3"/>
  <c r="J120" i="3"/>
  <c r="J112" i="3"/>
  <c r="J104" i="3"/>
  <c r="J96" i="3"/>
  <c r="J88" i="3"/>
  <c r="J84" i="3"/>
  <c r="J43" i="3"/>
  <c r="J27" i="3"/>
  <c r="J23" i="3"/>
  <c r="J15" i="3"/>
  <c r="J7" i="3"/>
  <c r="J268" i="3"/>
  <c r="J255" i="3"/>
  <c r="J247" i="3"/>
  <c r="J243" i="3"/>
  <c r="J239" i="3"/>
  <c r="J235" i="3"/>
  <c r="J227" i="3"/>
  <c r="J223" i="3"/>
  <c r="J219" i="3"/>
  <c r="J202" i="3"/>
  <c r="J194" i="3"/>
  <c r="J181" i="3"/>
  <c r="J177" i="3"/>
  <c r="J173" i="3"/>
  <c r="J169" i="3"/>
  <c r="J165" i="3"/>
  <c r="J161" i="3"/>
  <c r="J153" i="3"/>
  <c r="J145" i="3"/>
  <c r="J141" i="3"/>
  <c r="J137" i="3"/>
  <c r="J133" i="3"/>
  <c r="J123" i="3"/>
  <c r="J115" i="3"/>
  <c r="J111" i="3"/>
  <c r="J107" i="3"/>
  <c r="J87" i="3"/>
  <c r="J78" i="3"/>
  <c r="J66" i="3"/>
  <c r="J58" i="3"/>
  <c r="J54" i="3"/>
  <c r="J42" i="3"/>
  <c r="J34" i="3"/>
  <c r="J22" i="3"/>
  <c r="J14" i="3"/>
  <c r="J267" i="3"/>
  <c r="J259" i="3"/>
  <c r="J254" i="3"/>
  <c r="J246" i="3"/>
  <c r="J234" i="3"/>
  <c r="J230" i="3"/>
  <c r="J226" i="3"/>
  <c r="J222" i="3"/>
  <c r="J218" i="3"/>
  <c r="J205" i="3"/>
  <c r="J201" i="3"/>
  <c r="J197" i="3"/>
  <c r="J193" i="3"/>
  <c r="J184" i="3"/>
  <c r="J176" i="3"/>
  <c r="J172" i="3"/>
  <c r="J164" i="3"/>
  <c r="J160" i="3"/>
  <c r="J156" i="3"/>
  <c r="J140" i="3"/>
  <c r="J136" i="3"/>
  <c r="J132" i="3"/>
  <c r="J122" i="3"/>
  <c r="J110" i="3"/>
  <c r="J61" i="3"/>
  <c r="J57" i="3"/>
  <c r="J53" i="3"/>
  <c r="J41" i="3"/>
  <c r="J37" i="3"/>
  <c r="J33" i="3"/>
  <c r="J29" i="3"/>
  <c r="J21" i="3"/>
  <c r="J9" i="3"/>
  <c r="J5" i="3"/>
  <c r="J52" i="3"/>
  <c r="J36" i="3"/>
  <c r="J28" i="3"/>
  <c r="J24" i="3"/>
  <c r="J20" i="3"/>
  <c r="J16" i="3"/>
  <c r="J12" i="3"/>
  <c r="J63" i="3"/>
  <c r="J65" i="3"/>
  <c r="J69" i="3"/>
  <c r="J67" i="3"/>
  <c r="J68" i="3"/>
  <c r="J72" i="3"/>
  <c r="J76" i="3"/>
  <c r="J77" i="3"/>
  <c r="J80" i="3"/>
  <c r="J82" i="3"/>
  <c r="J83" i="3"/>
  <c r="J85" i="3"/>
  <c r="J86" i="3"/>
  <c r="J90" i="3"/>
  <c r="J91" i="3"/>
  <c r="J93" i="3"/>
  <c r="J94" i="3"/>
  <c r="J95" i="3"/>
  <c r="J97" i="3"/>
  <c r="J99" i="3"/>
  <c r="J100" i="3"/>
  <c r="J102" i="3"/>
  <c r="J105" i="3"/>
  <c r="J62" i="3"/>
</calcChain>
</file>

<file path=xl/sharedStrings.xml><?xml version="1.0" encoding="utf-8"?>
<sst xmlns="http://schemas.openxmlformats.org/spreadsheetml/2006/main" count="863" uniqueCount="72">
  <si>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</si>
  <si>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</si>
  <si>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</si>
  <si>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</si>
  <si>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</si>
  <si>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</si>
  <si>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</si>
  <si>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</si>
  <si>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</si>
  <si>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</si>
  <si>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</si>
  <si>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</si>
  <si>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</si>
  <si>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</si>
  <si>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</si>
  <si>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</si>
  <si>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</si>
  <si>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</si>
  <si>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</si>
  <si>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</si>
  <si>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</si>
  <si>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수량</t>
    <phoneticPr fontId="3" type="noConversion"/>
  </si>
  <si>
    <t>할인율</t>
    <phoneticPr fontId="3" type="noConversion"/>
  </si>
  <si>
    <t>일자</t>
    <phoneticPr fontId="3" type="noConversion"/>
  </si>
  <si>
    <t>상품 코드 테이블</t>
    <phoneticPr fontId="3" type="noConversion"/>
  </si>
  <si>
    <t>NO</t>
    <phoneticPr fontId="3" type="noConversion"/>
  </si>
  <si>
    <t>할인율 테이블</t>
    <phoneticPr fontId="3" type="noConversion"/>
  </si>
  <si>
    <t>금액</t>
    <phoneticPr fontId="3" type="noConversion"/>
  </si>
  <si>
    <t>분류</t>
    <phoneticPr fontId="3" type="noConversion"/>
  </si>
  <si>
    <t>사무기기</t>
    <phoneticPr fontId="3" type="noConversion"/>
  </si>
  <si>
    <t>영상기기</t>
    <phoneticPr fontId="3" type="noConversion"/>
  </si>
  <si>
    <t>인쇄기기</t>
    <phoneticPr fontId="3" type="noConversion"/>
  </si>
  <si>
    <t>저장장치</t>
    <phoneticPr fontId="3" type="noConversion"/>
  </si>
  <si>
    <t>메모리카드</t>
    <phoneticPr fontId="3" type="noConversion"/>
  </si>
  <si>
    <t>SSD</t>
    <phoneticPr fontId="3" type="noConversion"/>
  </si>
  <si>
    <t>빔프로젝트</t>
    <phoneticPr fontId="3" type="noConversion"/>
  </si>
  <si>
    <t>LP852</t>
    <phoneticPr fontId="3" type="noConversion"/>
  </si>
  <si>
    <t>미니빔</t>
    <phoneticPr fontId="3" type="noConversion"/>
  </si>
  <si>
    <t>MP850</t>
    <phoneticPr fontId="3" type="noConversion"/>
  </si>
  <si>
    <t>HM05</t>
    <phoneticPr fontId="3" type="noConversion"/>
  </si>
  <si>
    <t>HSD01</t>
    <phoneticPr fontId="3" type="noConversion"/>
  </si>
  <si>
    <t>디지털액자</t>
    <phoneticPr fontId="3" type="noConversion"/>
  </si>
  <si>
    <t>PF241</t>
    <phoneticPr fontId="3" type="noConversion"/>
  </si>
  <si>
    <t>전자칠판</t>
    <phoneticPr fontId="3" type="noConversion"/>
  </si>
  <si>
    <t>일자별 매출 현황</t>
    <phoneticPr fontId="3" type="noConversion"/>
  </si>
  <si>
    <t>단가</t>
    <phoneticPr fontId="3" type="noConversion"/>
  </si>
  <si>
    <t>담당자</t>
    <phoneticPr fontId="3" type="noConversion"/>
  </si>
  <si>
    <t>행 레이블</t>
  </si>
  <si>
    <t>디지털액자</t>
  </si>
  <si>
    <t>문서 세단기</t>
  </si>
  <si>
    <t>미니빔</t>
  </si>
  <si>
    <t>빔프로젝트</t>
  </si>
  <si>
    <t>전자칠판</t>
  </si>
  <si>
    <t>제본기</t>
  </si>
  <si>
    <t>지폐계수기</t>
  </si>
  <si>
    <t>출퇴근기록기</t>
  </si>
  <si>
    <t>코팅기</t>
  </si>
  <si>
    <t>총합계</t>
  </si>
  <si>
    <t>열 레이블</t>
  </si>
  <si>
    <t>합계 : 금액</t>
  </si>
  <si>
    <t>1사분기</t>
  </si>
  <si>
    <t>2사분기</t>
  </si>
  <si>
    <t>사무기기</t>
  </si>
  <si>
    <t>영상기기</t>
  </si>
  <si>
    <t>박민주</t>
  </si>
  <si>
    <t>이진호</t>
  </si>
  <si>
    <t>문희영</t>
  </si>
  <si>
    <t>안정호</t>
  </si>
  <si>
    <t>민호수</t>
  </si>
  <si>
    <t>윤정태</t>
  </si>
  <si>
    <t>홍준호</t>
  </si>
  <si>
    <t>2021년 4분기 상품 매출 현황 데이터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</si>
</sst>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9" fontId="0" fillId="0" borderId="0" xfId="2" applyFont="1">
      <alignment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58" fontId="0" fillId="0" borderId="0" xfId="0" applyNumberFormat="1">
      <alignment vertical="center"/>
    </xf>
    <xf numFmtId="0" fontId="8" fillId="0" borderId="0" xfId="0" applyFont="1">
      <alignment vertical="center"/>
    </xf>
    <xf numFmtId="58" fontId="0" fillId="0" borderId="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41" fontId="0" fillId="0" borderId="0" xfId="0" applyNumberFormat="1">
      <alignment vertical="center"/>
    </xf>
    <xf numFmtId="58" fontId="0" fillId="0" borderId="0" xfId="0" applyNumberFormat="1" applyAlignment="1">
      <alignment horizontal="left" vertical="center"/>
    </xf>
    <xf numFmtId="0" fontId="0" fillId="0" borderId="0" xfId="0" applyFill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2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58" fontId="0" fillId="0" borderId="13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9" fontId="0" fillId="0" borderId="13" xfId="2" applyNumberFormat="1" applyFont="1" applyFill="1" applyBorder="1" applyAlignment="1">
      <alignment horizontal="center" vertical="center"/>
    </xf>
    <xf numFmtId="41" fontId="0" fillId="0" borderId="13" xfId="1" applyNumberFormat="1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center" vertical="center"/>
    </xf>
    <xf numFmtId="58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9" fontId="0" fillId="0" borderId="10" xfId="2" applyNumberFormat="1" applyFont="1" applyFill="1" applyBorder="1" applyAlignment="1">
      <alignment horizontal="center" vertical="center"/>
    </xf>
    <xf numFmtId="41" fontId="0" fillId="0" borderId="10" xfId="1" applyNumberFormat="1" applyFont="1" applyFill="1" applyBorder="1" applyAlignment="1">
      <alignment horizontal="left" vertical="center"/>
    </xf>
    <xf numFmtId="0" fontId="0" fillId="0" borderId="10" xfId="0" applyNumberFormat="1" applyFont="1" applyFill="1" applyBorder="1" applyAlignment="1">
      <alignment horizontal="center" vertical="center"/>
    </xf>
    <xf numFmtId="41" fontId="0" fillId="0" borderId="10" xfId="1" applyFont="1" applyFill="1" applyBorder="1" applyAlignment="1">
      <alignment horizontal="center" vertical="center"/>
    </xf>
    <xf numFmtId="58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45" formatCode="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45" formatCode="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[상품매출현황3_피벗대시보드_완성.xlsx]피벗!피벗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피벗!$B$3:$B$4</c:f>
              <c:strCache>
                <c:ptCount val="1"/>
                <c:pt idx="0">
                  <c:v>1사분기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피벗!$A$5:$A$14</c:f>
              <c:strCache>
                <c:ptCount val="9"/>
                <c:pt idx="0">
                  <c:v>디지털액자</c:v>
                </c:pt>
                <c:pt idx="1">
                  <c:v>문서 세단기</c:v>
                </c:pt>
                <c:pt idx="2">
                  <c:v>미니빔</c:v>
                </c:pt>
                <c:pt idx="3">
                  <c:v>빔프로젝트</c:v>
                </c:pt>
                <c:pt idx="4">
                  <c:v>전자칠판</c:v>
                </c:pt>
                <c:pt idx="5">
                  <c:v>제본기</c:v>
                </c:pt>
                <c:pt idx="6">
                  <c:v>지폐계수기</c:v>
                </c:pt>
                <c:pt idx="7">
                  <c:v>출퇴근기록기</c:v>
                </c:pt>
                <c:pt idx="8">
                  <c:v>코팅기</c:v>
                </c:pt>
              </c:strCache>
            </c:strRef>
          </c:cat>
          <c:val>
            <c:numRef>
              <c:f>피벗!$B$5:$B$14</c:f>
              <c:numCache>
                <c:formatCode>_(* #,##0_);_(* \(#,##0\);_(* "-"_);_(@_)</c:formatCode>
                <c:ptCount val="9"/>
                <c:pt idx="0">
                  <c:v>4656000</c:v>
                </c:pt>
                <c:pt idx="1">
                  <c:v>13988370</c:v>
                </c:pt>
                <c:pt idx="2">
                  <c:v>730000</c:v>
                </c:pt>
                <c:pt idx="4">
                  <c:v>58103000</c:v>
                </c:pt>
                <c:pt idx="5">
                  <c:v>950600</c:v>
                </c:pt>
                <c:pt idx="7">
                  <c:v>19459440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9-4009-A5C2-C6F6A8319295}"/>
            </c:ext>
          </c:extLst>
        </c:ser>
        <c:ser>
          <c:idx val="1"/>
          <c:order val="1"/>
          <c:tx>
            <c:strRef>
              <c:f>피벗!$C$3:$C$4</c:f>
              <c:strCache>
                <c:ptCount val="1"/>
                <c:pt idx="0">
                  <c:v>2사분기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피벗!$A$5:$A$14</c:f>
              <c:strCache>
                <c:ptCount val="9"/>
                <c:pt idx="0">
                  <c:v>디지털액자</c:v>
                </c:pt>
                <c:pt idx="1">
                  <c:v>문서 세단기</c:v>
                </c:pt>
                <c:pt idx="2">
                  <c:v>미니빔</c:v>
                </c:pt>
                <c:pt idx="3">
                  <c:v>빔프로젝트</c:v>
                </c:pt>
                <c:pt idx="4">
                  <c:v>전자칠판</c:v>
                </c:pt>
                <c:pt idx="5">
                  <c:v>제본기</c:v>
                </c:pt>
                <c:pt idx="6">
                  <c:v>지폐계수기</c:v>
                </c:pt>
                <c:pt idx="7">
                  <c:v>출퇴근기록기</c:v>
                </c:pt>
                <c:pt idx="8">
                  <c:v>코팅기</c:v>
                </c:pt>
              </c:strCache>
            </c:strRef>
          </c:cat>
          <c:val>
            <c:numRef>
              <c:f>피벗!$C$5:$C$14</c:f>
              <c:numCache>
                <c:formatCode>_(* #,##0_);_(* \(#,##0\);_(* "-"_);_(@_)</c:formatCode>
                <c:ptCount val="9"/>
                <c:pt idx="0">
                  <c:v>7760000</c:v>
                </c:pt>
                <c:pt idx="1">
                  <c:v>4054600</c:v>
                </c:pt>
                <c:pt idx="2">
                  <c:v>730000</c:v>
                </c:pt>
                <c:pt idx="3">
                  <c:v>2840000</c:v>
                </c:pt>
                <c:pt idx="4">
                  <c:v>46841800</c:v>
                </c:pt>
                <c:pt idx="5">
                  <c:v>3160500</c:v>
                </c:pt>
                <c:pt idx="6">
                  <c:v>3329040</c:v>
                </c:pt>
                <c:pt idx="7">
                  <c:v>14978040</c:v>
                </c:pt>
                <c:pt idx="8">
                  <c:v>740000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4D6-4B02-BF3C-8222A1D75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82222207"/>
        <c:axId val="2082233855"/>
      </c:barChart>
      <c:catAx>
        <c:axId val="20822222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2233855"/>
        <c:crosses val="autoZero"/>
        <c:auto val="1"/>
        <c:lblAlgn val="ctr"/>
        <c:lblOffset val="100"/>
        <c:noMultiLvlLbl val="0"/>
      </c:catAx>
      <c:valAx>
        <c:axId val="2082233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222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[상품매출현황3_피벗대시보드_완성.xlsx]피벗!피벗 테이블2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피벗!$B$41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48-4107-AB6F-C275109ED4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48-4107-AB6F-C275109ED4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48-4107-AB6F-C275109ED4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피벗!$A$42:$A$44</c:f>
              <c:strCache>
                <c:ptCount val="2"/>
                <c:pt idx="0">
                  <c:v>1사분기</c:v>
                </c:pt>
                <c:pt idx="1">
                  <c:v>2사분기</c:v>
                </c:pt>
              </c:strCache>
            </c:strRef>
          </c:cat>
          <c:val>
            <c:numRef>
              <c:f>피벗!$B$42:$B$44</c:f>
              <c:numCache>
                <c:formatCode>General</c:formatCode>
                <c:ptCount val="2"/>
                <c:pt idx="0">
                  <c:v>97887410</c:v>
                </c:pt>
                <c:pt idx="1">
                  <c:v>84433980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48-4107-AB6F-C275109ED45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[상품매출현황3_피벗대시보드_완성.xlsx]피벗!피벗 테이블3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피벗!$B$50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D5A-4981-B94F-E13ABE07A9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D5A-4981-B94F-E13ABE07A9E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D5A-4981-B94F-E13ABE07A9E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D5A-4981-B94F-E13ABE07A9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피벗!$A$51:$A$53</c:f>
              <c:strCache>
                <c:ptCount val="2"/>
                <c:pt idx="0">
                  <c:v>사무기기</c:v>
                </c:pt>
                <c:pt idx="1">
                  <c:v>영상기기</c:v>
                </c:pt>
              </c:strCache>
            </c:strRef>
          </c:cat>
          <c:val>
            <c:numRef>
              <c:f>피벗!$B$51:$B$53</c:f>
              <c:numCache>
                <c:formatCode>_(* #,##0_);_(* \(#,##0\);_(* "-"_);_(@_)</c:formatCode>
                <c:ptCount val="2"/>
                <c:pt idx="0">
                  <c:v>60660590</c:v>
                </c:pt>
                <c:pt idx="1">
                  <c:v>121660800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A-4981-B94F-E13ABE07A9E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[상품매출현황3_피벗대시보드_완성.xlsx]피벗!피벗 테이블14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피벗!$B$23:$B$24</c:f>
              <c:strCache>
                <c:ptCount val="1"/>
                <c:pt idx="0">
                  <c:v>사무기기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피벗!$A$25:$A$27</c:f>
              <c:strCache>
                <c:ptCount val="2"/>
                <c:pt idx="0">
                  <c:v>1사분기</c:v>
                </c:pt>
                <c:pt idx="1">
                  <c:v>2사분기</c:v>
                </c:pt>
              </c:strCache>
            </c:strRef>
          </c:cat>
          <c:val>
            <c:numRef>
              <c:f>피벗!$B$25:$B$27</c:f>
              <c:numCache>
                <c:formatCode>General</c:formatCode>
                <c:ptCount val="2"/>
                <c:pt idx="0">
                  <c:v>34398410</c:v>
                </c:pt>
                <c:pt idx="1">
                  <c:v>26262180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4-429D-981B-BF66605A525F}"/>
            </c:ext>
          </c:extLst>
        </c:ser>
        <c:ser>
          <c:idx val="1"/>
          <c:order val="1"/>
          <c:tx>
            <c:strRef>
              <c:f>피벗!$C$23:$C$24</c:f>
              <c:strCache>
                <c:ptCount val="1"/>
                <c:pt idx="0">
                  <c:v>영상기기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피벗!$A$25:$A$27</c:f>
              <c:strCache>
                <c:ptCount val="2"/>
                <c:pt idx="0">
                  <c:v>1사분기</c:v>
                </c:pt>
                <c:pt idx="1">
                  <c:v>2사분기</c:v>
                </c:pt>
              </c:strCache>
            </c:strRef>
          </c:cat>
          <c:val>
            <c:numRef>
              <c:f>피벗!$C$25:$C$27</c:f>
              <c:numCache>
                <c:formatCode>General</c:formatCode>
                <c:ptCount val="2"/>
                <c:pt idx="0">
                  <c:v>63489000</c:v>
                </c:pt>
                <c:pt idx="1">
                  <c:v>58171800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04-429D-981B-BF66605A5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23509679"/>
        <c:axId val="1623501775"/>
      </c:barChart>
      <c:catAx>
        <c:axId val="162350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23501775"/>
        <c:crosses val="autoZero"/>
        <c:auto val="1"/>
        <c:lblAlgn val="ctr"/>
        <c:lblOffset val="100"/>
        <c:noMultiLvlLbl val="0"/>
      </c:catAx>
      <c:valAx>
        <c:axId val="16235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2350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9</xdr:row>
      <xdr:rowOff>57150</xdr:rowOff>
    </xdr:from>
    <xdr:to>
      <xdr:col>21</xdr:col>
      <xdr:colOff>428624</xdr:colOff>
      <xdr:row>25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87F8789-73D8-482E-B6C4-7452C8EC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66676</xdr:colOff>
      <xdr:row>28</xdr:row>
      <xdr:rowOff>19844</xdr:rowOff>
    </xdr:from>
    <xdr:to>
      <xdr:col>26</xdr:col>
      <xdr:colOff>285750</xdr:colOff>
      <xdr:row>41</xdr:row>
      <xdr:rowOff>35719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EE2ECC23-29D0-40F2-B2E9-31B4DB3C1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76201</xdr:colOff>
      <xdr:row>11</xdr:row>
      <xdr:rowOff>0</xdr:rowOff>
    </xdr:from>
    <xdr:to>
      <xdr:col>26</xdr:col>
      <xdr:colOff>247650</xdr:colOff>
      <xdr:row>24</xdr:row>
      <xdr:rowOff>57150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F8D97A35-B52B-4FF9-BC5B-FC944E7826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91168</xdr:colOff>
      <xdr:row>9</xdr:row>
      <xdr:rowOff>35379</xdr:rowOff>
    </xdr:from>
    <xdr:to>
      <xdr:col>29</xdr:col>
      <xdr:colOff>598713</xdr:colOff>
      <xdr:row>17</xdr:row>
      <xdr:rowOff>176893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분류">
              <a:extLst>
                <a:ext uri="{FF2B5EF4-FFF2-40B4-BE49-F238E27FC236}">
                  <a16:creationId xmlns:a16="http://schemas.microsoft.com/office/drawing/2014/main" id="{456E71A0-68DF-48A2-858F-29B339B645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418018" y="1921329"/>
              <a:ext cx="1802946" cy="18179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14</xdr:col>
      <xdr:colOff>148431</xdr:colOff>
      <xdr:row>27</xdr:row>
      <xdr:rowOff>7142</xdr:rowOff>
    </xdr:from>
    <xdr:to>
      <xdr:col>21</xdr:col>
      <xdr:colOff>476250</xdr:colOff>
      <xdr:row>42</xdr:row>
      <xdr:rowOff>59530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1E58BE9-BF06-4599-BEEB-18E8B34C28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27</xdr:col>
      <xdr:colOff>89808</xdr:colOff>
      <xdr:row>18</xdr:row>
      <xdr:rowOff>152399</xdr:rowOff>
    </xdr:from>
    <xdr:to>
      <xdr:col>29</xdr:col>
      <xdr:colOff>612322</xdr:colOff>
      <xdr:row>32</xdr:row>
      <xdr:rowOff>104774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담당자">
              <a:extLst>
                <a:ext uri="{FF2B5EF4-FFF2-40B4-BE49-F238E27FC236}">
                  <a16:creationId xmlns:a16="http://schemas.microsoft.com/office/drawing/2014/main" id="{7088F713-0793-4690-AF0C-F43E047C07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담당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47879" y="3826328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122465</xdr:colOff>
      <xdr:row>0</xdr:row>
      <xdr:rowOff>180975</xdr:rowOff>
    </xdr:from>
    <xdr:to>
      <xdr:col>20</xdr:col>
      <xdr:colOff>432708</xdr:colOff>
      <xdr:row>8</xdr:row>
      <xdr:rowOff>176893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7" name="일자">
              <a:extLst>
                <a:ext uri="{FF2B5EF4-FFF2-40B4-BE49-F238E27FC236}">
                  <a16:creationId xmlns:a16="http://schemas.microsoft.com/office/drawing/2014/main" id="{3C7DC092-A6DC-418E-8CA0-2D054E0CF8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일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859001" y="180975"/>
              <a:ext cx="4514850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37.157051273149" createdVersion="7" refreshedVersion="7" minRefreshableVersion="3" recordCount="324" xr:uid="{7AA505E7-4A75-4A88-BA45-BFD589A83217}">
  <cacheSource type="worksheet">
    <worksheetSource name="표1"/>
  </cacheSource>
  <cacheFields count="10">
    <cacheField name="NO" numFmtId="0">
      <sharedItems containsSemiMixedTypes="0" containsString="0" containsNumber="1" containsInteger="1" minValue="1" maxValue="324"/>
    </cacheField>
    <cacheField name="일자" numFmtId="58">
      <sharedItems containsSemiMixedTypes="0" containsNonDate="0" containsDate="1" containsString="0" minDate="2021-01-01T00:00:00" maxDate="2021-12-31T00:00:00" count="221">
        <d v="2021-01-01T00:00:00"/>
        <d v="2021-01-02T00:00:00"/>
        <d v="2021-01-04T00:00:00"/>
        <d v="2021-01-05T00:00:00"/>
        <d v="2021-01-06T00:00:00"/>
        <d v="2021-01-08T00:00:00"/>
        <d v="2021-01-09T00:00:00"/>
        <d v="2021-01-10T00:00:00"/>
        <d v="2021-01-12T00:00:00"/>
        <d v="2021-01-13T00:00:00"/>
        <d v="2021-01-14T00:00:00"/>
        <d v="2021-01-16T00:00:00"/>
        <d v="2021-01-17T00:00:00"/>
        <d v="2021-01-18T00:00:00"/>
        <d v="2021-01-20T00:00:00"/>
        <d v="2021-01-21T00:00:00"/>
        <d v="2021-01-22T00:00:00"/>
        <d v="2021-01-24T00:00:00"/>
        <d v="2021-01-25T00:00:00"/>
        <d v="2021-01-26T00:00:00"/>
        <d v="2021-01-28T00:00:00"/>
        <d v="2021-01-29T00:00:00"/>
        <d v="2021-01-30T00:00:00"/>
        <d v="2021-02-01T00:00:00"/>
        <d v="2021-02-02T00:00:00"/>
        <d v="2021-02-03T00:00:00"/>
        <d v="2021-02-05T00:00:00"/>
        <d v="2021-02-06T00:00:00"/>
        <d v="2021-02-07T00:00:00"/>
        <d v="2021-02-09T00:00:00"/>
        <d v="2021-02-10T00:00:00"/>
        <d v="2021-02-11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1T00:00:00"/>
        <d v="2021-02-22T00:00:00"/>
        <d v="2021-02-23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5T00:00:00"/>
        <d v="2021-03-26T00:00:00"/>
        <d v="2021-03-27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10T00:00:00"/>
        <d v="2021-04-11T00:00:00"/>
        <d v="2021-04-12T00:00:00"/>
        <d v="2021-04-14T00:00:00"/>
        <d v="2021-04-15T00:00:00"/>
        <d v="2021-04-16T00:00:00"/>
        <d v="2021-04-18T00:00:00"/>
        <d v="2021-04-19T00:00:00"/>
        <d v="2021-04-20T00:00:00"/>
        <d v="2021-04-22T00:00:00"/>
        <d v="2021-04-23T00:00:00"/>
        <d v="2021-04-24T00:00:00"/>
        <d v="2021-04-26T00:00:00"/>
        <d v="2021-04-27T00:00:00"/>
        <d v="2021-04-28T00:00:00"/>
        <d v="2021-04-30T00:00:00"/>
        <d v="2021-05-01T00:00:00"/>
        <d v="2021-05-02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3T00:00:00"/>
        <d v="2021-05-14T00:00:00"/>
        <d v="2021-05-17T00:00:00"/>
        <d v="2021-05-18T00:00:00"/>
        <d v="2021-05-21T00:00:00"/>
        <d v="2021-05-22T00:00:00"/>
        <d v="2021-05-25T00:00:00"/>
        <d v="2021-05-26T00:00:00"/>
        <d v="2021-05-29T00:00:00"/>
        <d v="2021-05-30T00:00:00"/>
        <d v="2021-06-02T00:00:00"/>
        <d v="2021-06-03T00:00:00"/>
        <d v="2021-06-04T00:00:00"/>
        <d v="2021-06-05T00:00:00"/>
        <d v="2021-06-06T00:00:00"/>
        <d v="2021-06-07T00:00:00"/>
        <d v="2021-06-10T00:00:00"/>
        <d v="2021-06-11T00:00:00"/>
        <d v="2021-06-14T00:00:00"/>
        <d v="2021-06-15T00:00:00"/>
        <d v="2021-06-18T00:00:00"/>
        <d v="2021-06-19T00:00:00"/>
        <d v="2021-06-22T00:00:00"/>
        <d v="2021-06-23T00:00:00"/>
        <d v="2021-06-26T00:00:00"/>
        <d v="2021-06-27T00:00:00"/>
        <d v="2021-06-30T00:00:00"/>
        <d v="2021-07-01T00:00:00"/>
        <d v="2021-07-03T00:00:00"/>
        <d v="2021-07-04T00:00:00"/>
        <d v="2021-07-05T00:00:00"/>
        <d v="2021-07-06T00:00:00"/>
        <d v="2021-07-08T00:00:00"/>
        <d v="2021-07-09T00:00:00"/>
        <d v="2021-07-12T00:00:00"/>
        <d v="2021-07-13T00:00:00"/>
        <d v="2021-07-16T00:00:00"/>
        <d v="2021-07-17T00:00:00"/>
        <d v="2021-07-20T00:00:00"/>
        <d v="2021-07-21T00:00:00"/>
        <d v="2021-07-24T00:00:00"/>
        <d v="2021-07-25T00:00:00"/>
        <d v="2021-07-28T00:00:00"/>
        <d v="2021-07-29T00:00:00"/>
        <d v="2021-08-01T00:00:00"/>
        <d v="2021-08-02T00:00:00"/>
        <d v="2021-08-03T00:00:00"/>
        <d v="2021-08-05T00:00:00"/>
        <d v="2021-08-06T00:00:00"/>
        <d v="2021-08-09T00:00:00"/>
        <d v="2021-08-10T00:00:00"/>
        <d v="2021-08-13T00:00:00"/>
        <d v="2021-08-14T00:00:00"/>
        <d v="2021-08-17T00:00:00"/>
        <d v="2021-08-18T00:00:00"/>
        <d v="2021-08-21T00:00:00"/>
        <d v="2021-08-22T00:00:00"/>
        <d v="2021-08-25T00:00:00"/>
        <d v="2021-08-26T00:00:00"/>
        <d v="2021-08-29T00:00:00"/>
        <d v="2021-08-30T00:00:00"/>
        <d v="2021-09-02T00:00:00"/>
        <d v="2021-09-03T00:00:00"/>
        <d v="2021-09-04T00:00:00"/>
        <d v="2021-09-06T00:00:00"/>
        <d v="2021-09-07T00:00:00"/>
        <d v="2021-09-11T00:00:00"/>
        <d v="2021-09-15T00:00:00"/>
        <d v="2021-09-16T00:00:00"/>
        <d v="2021-09-19T00:00:00"/>
        <d v="2021-09-21T00:00:00"/>
        <d v="2021-09-23T00:00:00"/>
        <d v="2021-09-26T00:00:00"/>
        <d v="2021-09-27T00:00:00"/>
        <d v="2021-10-01T00:00:00"/>
        <d v="2021-10-04T00:00:00"/>
        <d v="2021-10-05T00:00:00"/>
        <d v="2021-10-06T00:00:00"/>
        <d v="2021-10-09T00:00:00"/>
        <d v="2021-10-11T00:00:00"/>
        <d v="2021-10-13T00:00:00"/>
        <d v="2021-10-16T00:00:00"/>
        <d v="2021-10-17T00:00:00"/>
        <d v="2021-10-21T00:00:00"/>
        <d v="2021-10-25T00:00:00"/>
        <d v="2021-10-26T00:00:00"/>
        <d v="2021-10-29T00:00:00"/>
        <d v="2021-10-31T00:00:00"/>
        <d v="2021-11-02T00:00:00"/>
        <d v="2021-11-04T00:00:00"/>
        <d v="2021-11-05T00:00:00"/>
        <d v="2021-11-06T00:00:00"/>
        <d v="2021-11-10T00:00:00"/>
        <d v="2021-11-14T00:00:00"/>
        <d v="2021-11-15T00:00:00"/>
        <d v="2021-11-18T00:00:00"/>
        <d v="2021-11-20T00:00:00"/>
        <d v="2021-11-22T00:00:00"/>
        <d v="2021-11-25T00:00:00"/>
        <d v="2021-11-26T00:00:00"/>
        <d v="2021-11-27T00:00:00"/>
        <d v="2021-11-28T00:00:00"/>
        <d v="2021-11-30T00:00:00"/>
        <d v="2021-12-04T00:00:00"/>
        <d v="2021-12-05T00:00:00"/>
        <d v="2021-12-08T00:00:00"/>
        <d v="2021-12-10T00:00:00"/>
        <d v="2021-12-12T00:00:00"/>
        <d v="2021-12-15T00:00:00"/>
        <d v="2021-12-16T00:00:00"/>
        <d v="2021-12-20T00:00:00"/>
        <d v="2021-12-24T00:00:00"/>
        <d v="2021-12-25T00:00:00"/>
        <d v="2021-12-28T00:00:00"/>
        <d v="2021-12-30T00:00:00"/>
      </sharedItems>
      <fieldGroup base="1">
        <rangePr groupBy="quarters" startDate="2021-01-01T00:00:00" endDate="2021-12-31T00:00:00"/>
        <groupItems count="6">
          <s v="&lt;2021-01-01"/>
          <s v="1사분기"/>
          <s v="2사분기"/>
          <s v="3사분기"/>
          <s v="4사분기"/>
          <s v="&gt;2021-12-31"/>
        </groupItems>
      </fieldGroup>
    </cacheField>
    <cacheField name="담당자" numFmtId="58">
      <sharedItems count="7">
        <s v="박민주"/>
        <s v="이진호"/>
        <s v="문희영"/>
        <s v="안정호"/>
        <s v="홍준호"/>
        <s v="윤정태"/>
        <s v="민호수"/>
      </sharedItems>
    </cacheField>
    <cacheField name="코드" numFmtId="0">
      <sharedItems/>
    </cacheField>
    <cacheField name="분류" numFmtId="0">
      <sharedItems count="4">
        <s v="사무기기"/>
        <s v="저장장치"/>
        <s v="인쇄기기"/>
        <s v="영상기기"/>
      </sharedItems>
    </cacheField>
    <cacheField name="품명" numFmtId="0">
      <sharedItems count="14">
        <s v="문서 세단기"/>
        <s v="외장하드"/>
        <s v="출퇴근기록기"/>
        <s v="라벨 프린터"/>
        <s v="빔프로젝트"/>
        <s v="미니빔"/>
        <s v="디지털액자"/>
        <s v="SSD"/>
        <s v="메모리카드"/>
        <s v="코팅기"/>
        <s v="제본기"/>
        <s v="전자칠판"/>
        <s v="지폐계수기"/>
        <s v="카드 프린터"/>
      </sharedItems>
    </cacheField>
    <cacheField name="수량" numFmtId="0">
      <sharedItems containsSemiMixedTypes="0" containsString="0" containsNumber="1" containsInteger="1" minValue="3" maxValue="100"/>
    </cacheField>
    <cacheField name="할인율" numFmtId="9">
      <sharedItems containsSemiMixedTypes="0" containsString="0" containsNumber="1" minValue="0" maxValue="0.1"/>
    </cacheField>
    <cacheField name="단가" numFmtId="41">
      <sharedItems containsSemiMixedTypes="0" containsString="0" containsNumber="1" containsInteger="1" minValue="24000" maxValue="1645000"/>
    </cacheField>
    <cacheField name="금액" numFmtId="41">
      <sharedItems containsSemiMixedTypes="0" containsString="0" containsNumber="1" containsInteger="1" minValue="232800" maxValue="121072000"/>
    </cacheField>
  </cacheFields>
  <extLst>
    <ext xmlns:x14="http://schemas.microsoft.com/office/spreadsheetml/2009/9/main" uri="{725AE2AE-9491-48be-B2B4-4EB974FC3084}">
      <x14:pivotCacheDefinition pivotCacheId="146044726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4">
  <r>
    <n v="1"/>
    <x v="0"/>
    <x v="0"/>
    <s v="D204"/>
    <x v="0"/>
    <x v="0"/>
    <n v="25"/>
    <n v="0.03"/>
    <n v="209000"/>
    <n v="5068250"/>
  </r>
  <r>
    <n v="2"/>
    <x v="1"/>
    <x v="1"/>
    <s v="H607"/>
    <x v="1"/>
    <x v="1"/>
    <n v="10"/>
    <n v="0.03"/>
    <n v="131000"/>
    <n v="1270700"/>
  </r>
  <r>
    <n v="3"/>
    <x v="2"/>
    <x v="2"/>
    <s v="EF345"/>
    <x v="0"/>
    <x v="2"/>
    <n v="5"/>
    <n v="0"/>
    <n v="154000"/>
    <n v="770000"/>
  </r>
  <r>
    <n v="4"/>
    <x v="2"/>
    <x v="2"/>
    <s v="EF345"/>
    <x v="0"/>
    <x v="2"/>
    <n v="10"/>
    <n v="0.03"/>
    <n v="154000"/>
    <n v="1493800"/>
  </r>
  <r>
    <n v="5"/>
    <x v="3"/>
    <x v="1"/>
    <s v="C013"/>
    <x v="2"/>
    <x v="3"/>
    <n v="50"/>
    <n v="0.04"/>
    <n v="185000"/>
    <n v="8880000"/>
  </r>
  <r>
    <n v="6"/>
    <x v="3"/>
    <x v="3"/>
    <s v="D204"/>
    <x v="0"/>
    <x v="0"/>
    <n v="5"/>
    <n v="0"/>
    <n v="209000"/>
    <n v="1045000"/>
  </r>
  <r>
    <n v="7"/>
    <x v="4"/>
    <x v="3"/>
    <s v="LP852"/>
    <x v="3"/>
    <x v="4"/>
    <n v="80"/>
    <n v="0.08"/>
    <n v="568000"/>
    <n v="41804800"/>
  </r>
  <r>
    <n v="8"/>
    <x v="4"/>
    <x v="3"/>
    <s v="LP852"/>
    <x v="3"/>
    <x v="4"/>
    <n v="25"/>
    <n v="0.03"/>
    <n v="568000"/>
    <n v="13774000"/>
  </r>
  <r>
    <n v="9"/>
    <x v="5"/>
    <x v="0"/>
    <s v="MP850"/>
    <x v="3"/>
    <x v="5"/>
    <n v="5"/>
    <n v="0"/>
    <n v="146000"/>
    <n v="730000"/>
  </r>
  <r>
    <n v="10"/>
    <x v="6"/>
    <x v="1"/>
    <s v="PF241"/>
    <x v="3"/>
    <x v="6"/>
    <n v="6"/>
    <n v="0"/>
    <n v="320000"/>
    <n v="1920000"/>
  </r>
  <r>
    <n v="11"/>
    <x v="7"/>
    <x v="2"/>
    <s v="HSD01"/>
    <x v="1"/>
    <x v="7"/>
    <n v="6"/>
    <n v="0"/>
    <n v="135000"/>
    <n v="810000"/>
  </r>
  <r>
    <n v="12"/>
    <x v="8"/>
    <x v="2"/>
    <s v="HM05"/>
    <x v="1"/>
    <x v="8"/>
    <n v="10"/>
    <n v="0.03"/>
    <n v="24000"/>
    <n v="232800"/>
  </r>
  <r>
    <n v="13"/>
    <x v="8"/>
    <x v="1"/>
    <s v="HM05"/>
    <x v="1"/>
    <x v="8"/>
    <n v="40"/>
    <n v="0.04"/>
    <n v="24000"/>
    <n v="921600"/>
  </r>
  <r>
    <n v="14"/>
    <x v="8"/>
    <x v="0"/>
    <s v="HM05"/>
    <x v="1"/>
    <x v="8"/>
    <n v="10"/>
    <n v="0.03"/>
    <n v="24000"/>
    <n v="232800"/>
  </r>
  <r>
    <n v="15"/>
    <x v="9"/>
    <x v="4"/>
    <s v="L451"/>
    <x v="0"/>
    <x v="9"/>
    <n v="10"/>
    <n v="0.03"/>
    <n v="74000"/>
    <n v="717800"/>
  </r>
  <r>
    <n v="16"/>
    <x v="10"/>
    <x v="0"/>
    <s v="H607"/>
    <x v="1"/>
    <x v="1"/>
    <n v="4"/>
    <n v="0"/>
    <n v="131000"/>
    <n v="524000"/>
  </r>
  <r>
    <n v="17"/>
    <x v="11"/>
    <x v="0"/>
    <s v="EF345"/>
    <x v="0"/>
    <x v="2"/>
    <n v="30"/>
    <n v="0.03"/>
    <n v="154000"/>
    <n v="4481400"/>
  </r>
  <r>
    <n v="18"/>
    <x v="12"/>
    <x v="1"/>
    <s v="RS130"/>
    <x v="0"/>
    <x v="10"/>
    <n v="4"/>
    <n v="0"/>
    <n v="98000"/>
    <n v="392000"/>
  </r>
  <r>
    <n v="19"/>
    <x v="13"/>
    <x v="2"/>
    <s v="NCB23"/>
    <x v="3"/>
    <x v="11"/>
    <n v="45"/>
    <n v="0.04"/>
    <n v="1198000"/>
    <n v="51753600"/>
  </r>
  <r>
    <n v="20"/>
    <x v="14"/>
    <x v="2"/>
    <s v="BE500"/>
    <x v="0"/>
    <x v="12"/>
    <n v="10"/>
    <n v="0.03"/>
    <n v="286000"/>
    <n v="2774200"/>
  </r>
  <r>
    <n v="21"/>
    <x v="15"/>
    <x v="1"/>
    <s v="TP910"/>
    <x v="2"/>
    <x v="13"/>
    <n v="30"/>
    <n v="0.03"/>
    <n v="1645000"/>
    <n v="47869500"/>
  </r>
  <r>
    <n v="22"/>
    <x v="16"/>
    <x v="0"/>
    <s v="NCB23"/>
    <x v="3"/>
    <x v="11"/>
    <n v="10"/>
    <n v="0.03"/>
    <n v="1198000"/>
    <n v="11620600"/>
  </r>
  <r>
    <n v="23"/>
    <x v="17"/>
    <x v="5"/>
    <s v="D204"/>
    <x v="0"/>
    <x v="0"/>
    <n v="20"/>
    <n v="0.03"/>
    <n v="209000"/>
    <n v="4054600"/>
  </r>
  <r>
    <n v="24"/>
    <x v="18"/>
    <x v="0"/>
    <s v="EF345"/>
    <x v="0"/>
    <x v="2"/>
    <n v="45"/>
    <n v="0.04"/>
    <n v="154000"/>
    <n v="6652800"/>
  </r>
  <r>
    <n v="25"/>
    <x v="19"/>
    <x v="1"/>
    <s v="L451"/>
    <x v="0"/>
    <x v="9"/>
    <n v="55"/>
    <n v="0.04"/>
    <n v="74000"/>
    <n v="3907200"/>
  </r>
  <r>
    <n v="26"/>
    <x v="20"/>
    <x v="2"/>
    <s v="H607"/>
    <x v="1"/>
    <x v="1"/>
    <n v="28"/>
    <n v="0.03"/>
    <n v="131000"/>
    <n v="3557960"/>
  </r>
  <r>
    <n v="27"/>
    <x v="21"/>
    <x v="2"/>
    <s v="RS130"/>
    <x v="0"/>
    <x v="10"/>
    <n v="10"/>
    <n v="0.03"/>
    <n v="98000"/>
    <n v="950600"/>
  </r>
  <r>
    <n v="28"/>
    <x v="22"/>
    <x v="1"/>
    <s v="EF345"/>
    <x v="0"/>
    <x v="2"/>
    <n v="41"/>
    <n v="0.04"/>
    <n v="154000"/>
    <n v="6061440"/>
  </r>
  <r>
    <n v="29"/>
    <x v="23"/>
    <x v="5"/>
    <s v="C013"/>
    <x v="2"/>
    <x v="3"/>
    <n v="70"/>
    <n v="0.05"/>
    <n v="185000"/>
    <n v="12302500"/>
  </r>
  <r>
    <n v="30"/>
    <x v="24"/>
    <x v="1"/>
    <s v="NCB23"/>
    <x v="3"/>
    <x v="11"/>
    <n v="5"/>
    <n v="0"/>
    <n v="1198000"/>
    <n v="5990000"/>
  </r>
  <r>
    <n v="31"/>
    <x v="25"/>
    <x v="0"/>
    <s v="D204"/>
    <x v="0"/>
    <x v="0"/>
    <n v="22"/>
    <n v="0.03"/>
    <n v="209000"/>
    <n v="4460060"/>
  </r>
  <r>
    <n v="32"/>
    <x v="25"/>
    <x v="5"/>
    <s v="BE500"/>
    <x v="0"/>
    <x v="12"/>
    <n v="10"/>
    <n v="0.03"/>
    <n v="286000"/>
    <n v="2774200"/>
  </r>
  <r>
    <n v="33"/>
    <x v="26"/>
    <x v="6"/>
    <s v="L451"/>
    <x v="0"/>
    <x v="9"/>
    <n v="34"/>
    <n v="0.03"/>
    <n v="74000"/>
    <n v="2440520"/>
  </r>
  <r>
    <n v="34"/>
    <x v="27"/>
    <x v="2"/>
    <s v="D204"/>
    <x v="0"/>
    <x v="0"/>
    <n v="20"/>
    <n v="0.03"/>
    <n v="209000"/>
    <n v="4054600"/>
  </r>
  <r>
    <n v="35"/>
    <x v="28"/>
    <x v="3"/>
    <s v="H607"/>
    <x v="1"/>
    <x v="1"/>
    <n v="23"/>
    <n v="0.03"/>
    <n v="131000"/>
    <n v="2922610"/>
  </r>
  <r>
    <n v="36"/>
    <x v="29"/>
    <x v="6"/>
    <s v="EF345"/>
    <x v="0"/>
    <x v="2"/>
    <n v="20"/>
    <n v="0.03"/>
    <n v="154000"/>
    <n v="2987600"/>
  </r>
  <r>
    <n v="37"/>
    <x v="30"/>
    <x v="3"/>
    <s v="TP910"/>
    <x v="2"/>
    <x v="13"/>
    <n v="70"/>
    <n v="0.05"/>
    <n v="1645000"/>
    <n v="109392500"/>
  </r>
  <r>
    <n v="38"/>
    <x v="30"/>
    <x v="3"/>
    <s v="L451"/>
    <x v="0"/>
    <x v="9"/>
    <n v="55"/>
    <n v="0.04"/>
    <n v="74000"/>
    <n v="3907200"/>
  </r>
  <r>
    <n v="39"/>
    <x v="31"/>
    <x v="1"/>
    <s v="RS130"/>
    <x v="0"/>
    <x v="10"/>
    <n v="15"/>
    <n v="0.03"/>
    <n v="98000"/>
    <n v="1425900"/>
  </r>
  <r>
    <n v="40"/>
    <x v="32"/>
    <x v="3"/>
    <s v="NCB23"/>
    <x v="3"/>
    <x v="11"/>
    <n v="5"/>
    <n v="0"/>
    <n v="1198000"/>
    <n v="5990000"/>
  </r>
  <r>
    <n v="41"/>
    <x v="33"/>
    <x v="3"/>
    <s v="H607"/>
    <x v="1"/>
    <x v="1"/>
    <n v="28"/>
    <n v="0.03"/>
    <n v="131000"/>
    <n v="3557960"/>
  </r>
  <r>
    <n v="42"/>
    <x v="33"/>
    <x v="3"/>
    <s v="LP852"/>
    <x v="3"/>
    <x v="4"/>
    <n v="5"/>
    <n v="0"/>
    <n v="568000"/>
    <n v="2840000"/>
  </r>
  <r>
    <n v="43"/>
    <x v="34"/>
    <x v="6"/>
    <s v="MP850"/>
    <x v="3"/>
    <x v="5"/>
    <n v="10"/>
    <n v="0.03"/>
    <n v="146000"/>
    <n v="1416200"/>
  </r>
  <r>
    <n v="44"/>
    <x v="34"/>
    <x v="6"/>
    <s v="BE500"/>
    <x v="0"/>
    <x v="12"/>
    <n v="6"/>
    <n v="0"/>
    <n v="286000"/>
    <n v="1716000"/>
  </r>
  <r>
    <n v="45"/>
    <x v="34"/>
    <x v="1"/>
    <s v="HSD01"/>
    <x v="1"/>
    <x v="7"/>
    <n v="5"/>
    <n v="0"/>
    <n v="135000"/>
    <n v="675000"/>
  </r>
  <r>
    <n v="46"/>
    <x v="35"/>
    <x v="5"/>
    <s v="PF241"/>
    <x v="3"/>
    <x v="6"/>
    <n v="5"/>
    <n v="0"/>
    <n v="320000"/>
    <n v="1600000"/>
  </r>
  <r>
    <n v="47"/>
    <x v="36"/>
    <x v="1"/>
    <s v="TP910"/>
    <x v="2"/>
    <x v="13"/>
    <n v="35"/>
    <n v="0.03"/>
    <n v="1645000"/>
    <n v="55847750"/>
  </r>
  <r>
    <n v="48"/>
    <x v="37"/>
    <x v="0"/>
    <s v="EF345"/>
    <x v="0"/>
    <x v="2"/>
    <n v="41"/>
    <n v="0.04"/>
    <n v="154000"/>
    <n v="6061440"/>
  </r>
  <r>
    <n v="49"/>
    <x v="38"/>
    <x v="0"/>
    <s v="H607"/>
    <x v="1"/>
    <x v="1"/>
    <n v="10"/>
    <n v="0.03"/>
    <n v="131000"/>
    <n v="1270700"/>
  </r>
  <r>
    <n v="50"/>
    <x v="39"/>
    <x v="2"/>
    <s v="EF345"/>
    <x v="0"/>
    <x v="2"/>
    <n v="5"/>
    <n v="0"/>
    <n v="154000"/>
    <n v="770000"/>
  </r>
  <r>
    <n v="51"/>
    <x v="40"/>
    <x v="4"/>
    <s v="C013"/>
    <x v="2"/>
    <x v="3"/>
    <n v="25"/>
    <n v="0.03"/>
    <n v="185000"/>
    <n v="4486250"/>
  </r>
  <r>
    <n v="52"/>
    <x v="41"/>
    <x v="6"/>
    <s v="D204"/>
    <x v="0"/>
    <x v="0"/>
    <n v="25"/>
    <n v="0.03"/>
    <n v="209000"/>
    <n v="5068250"/>
  </r>
  <r>
    <n v="53"/>
    <x v="42"/>
    <x v="6"/>
    <s v="L451"/>
    <x v="0"/>
    <x v="9"/>
    <n v="5"/>
    <n v="0"/>
    <n v="74000"/>
    <n v="370000"/>
  </r>
  <r>
    <n v="54"/>
    <x v="43"/>
    <x v="1"/>
    <s v="D204"/>
    <x v="0"/>
    <x v="0"/>
    <n v="22"/>
    <n v="0.03"/>
    <n v="209000"/>
    <n v="4460060"/>
  </r>
  <r>
    <n v="55"/>
    <x v="43"/>
    <x v="5"/>
    <s v="HM05"/>
    <x v="1"/>
    <x v="8"/>
    <n v="50"/>
    <n v="0.04"/>
    <n v="24000"/>
    <n v="1152000"/>
  </r>
  <r>
    <n v="56"/>
    <x v="43"/>
    <x v="1"/>
    <s v="HM05"/>
    <x v="1"/>
    <x v="8"/>
    <n v="30"/>
    <n v="0.03"/>
    <n v="24000"/>
    <n v="698400"/>
  </r>
  <r>
    <n v="57"/>
    <x v="44"/>
    <x v="0"/>
    <s v="H607"/>
    <x v="1"/>
    <x v="1"/>
    <n v="6"/>
    <n v="0"/>
    <n v="131000"/>
    <n v="786000"/>
  </r>
  <r>
    <n v="58"/>
    <x v="45"/>
    <x v="0"/>
    <s v="EF345"/>
    <x v="0"/>
    <x v="2"/>
    <n v="10"/>
    <n v="0.03"/>
    <n v="154000"/>
    <n v="1493800"/>
  </r>
  <r>
    <n v="59"/>
    <x v="46"/>
    <x v="2"/>
    <s v="H607"/>
    <x v="1"/>
    <x v="1"/>
    <n v="10"/>
    <n v="0.03"/>
    <n v="131000"/>
    <n v="1270700"/>
  </r>
  <r>
    <n v="60"/>
    <x v="46"/>
    <x v="0"/>
    <s v="EF345"/>
    <x v="0"/>
    <x v="2"/>
    <n v="5"/>
    <n v="0"/>
    <n v="154000"/>
    <n v="770000"/>
  </r>
  <r>
    <n v="61"/>
    <x v="46"/>
    <x v="1"/>
    <s v="L451"/>
    <x v="0"/>
    <x v="9"/>
    <n v="34"/>
    <n v="0.03"/>
    <n v="74000"/>
    <n v="2440520"/>
  </r>
  <r>
    <n v="62"/>
    <x v="47"/>
    <x v="2"/>
    <s v="D204"/>
    <x v="0"/>
    <x v="0"/>
    <n v="25"/>
    <n v="0.03"/>
    <n v="209000"/>
    <n v="5068250"/>
  </r>
  <r>
    <n v="63"/>
    <x v="47"/>
    <x v="2"/>
    <s v="RS130"/>
    <x v="0"/>
    <x v="10"/>
    <n v="4"/>
    <n v="0"/>
    <n v="98000"/>
    <n v="392000"/>
  </r>
  <r>
    <n v="64"/>
    <x v="48"/>
    <x v="1"/>
    <s v="H607"/>
    <x v="1"/>
    <x v="1"/>
    <n v="6"/>
    <n v="0"/>
    <n v="131000"/>
    <n v="786000"/>
  </r>
  <r>
    <n v="65"/>
    <x v="48"/>
    <x v="3"/>
    <s v="EF345"/>
    <x v="0"/>
    <x v="2"/>
    <n v="10"/>
    <n v="0.03"/>
    <n v="154000"/>
    <n v="1493800"/>
  </r>
  <r>
    <n v="66"/>
    <x v="48"/>
    <x v="3"/>
    <s v="L451"/>
    <x v="0"/>
    <x v="9"/>
    <n v="5"/>
    <n v="0"/>
    <n v="74000"/>
    <n v="370000"/>
  </r>
  <r>
    <n v="67"/>
    <x v="49"/>
    <x v="3"/>
    <s v="LP852"/>
    <x v="3"/>
    <x v="4"/>
    <n v="10"/>
    <n v="0.03"/>
    <n v="568000"/>
    <n v="5509600"/>
  </r>
  <r>
    <n v="68"/>
    <x v="49"/>
    <x v="0"/>
    <s v="NCB23"/>
    <x v="3"/>
    <x v="11"/>
    <n v="30"/>
    <n v="0.03"/>
    <n v="1198000"/>
    <n v="34861800"/>
  </r>
  <r>
    <n v="69"/>
    <x v="49"/>
    <x v="1"/>
    <s v="RS130"/>
    <x v="0"/>
    <x v="10"/>
    <n v="4"/>
    <n v="0"/>
    <n v="98000"/>
    <n v="392000"/>
  </r>
  <r>
    <n v="70"/>
    <x v="49"/>
    <x v="2"/>
    <s v="HSD01"/>
    <x v="1"/>
    <x v="7"/>
    <n v="20"/>
    <n v="0.03"/>
    <n v="135000"/>
    <n v="2619000"/>
  </r>
  <r>
    <n v="71"/>
    <x v="49"/>
    <x v="2"/>
    <s v="HM05"/>
    <x v="1"/>
    <x v="8"/>
    <n v="10"/>
    <n v="0.03"/>
    <n v="24000"/>
    <n v="232800"/>
  </r>
  <r>
    <n v="72"/>
    <x v="50"/>
    <x v="1"/>
    <s v="MP850"/>
    <x v="3"/>
    <x v="5"/>
    <n v="5"/>
    <n v="0"/>
    <n v="146000"/>
    <n v="730000"/>
  </r>
  <r>
    <n v="73"/>
    <x v="50"/>
    <x v="0"/>
    <s v="NCB23"/>
    <x v="3"/>
    <x v="11"/>
    <n v="10"/>
    <n v="0.03"/>
    <n v="1198000"/>
    <n v="11620600"/>
  </r>
  <r>
    <n v="74"/>
    <x v="50"/>
    <x v="4"/>
    <s v="EF345"/>
    <x v="0"/>
    <x v="2"/>
    <n v="45"/>
    <n v="0.04"/>
    <n v="154000"/>
    <n v="6652800"/>
  </r>
  <r>
    <n v="75"/>
    <x v="50"/>
    <x v="0"/>
    <s v="H607"/>
    <x v="1"/>
    <x v="1"/>
    <n v="20"/>
    <n v="0.03"/>
    <n v="131000"/>
    <n v="2541400"/>
  </r>
  <r>
    <n v="76"/>
    <x v="51"/>
    <x v="0"/>
    <s v="PF241"/>
    <x v="3"/>
    <x v="6"/>
    <n v="15"/>
    <n v="0.03"/>
    <n v="320000"/>
    <n v="4656000"/>
  </r>
  <r>
    <n v="77"/>
    <x v="51"/>
    <x v="1"/>
    <s v="RS130"/>
    <x v="0"/>
    <x v="10"/>
    <n v="10"/>
    <n v="0.03"/>
    <n v="98000"/>
    <n v="950600"/>
  </r>
  <r>
    <n v="78"/>
    <x v="51"/>
    <x v="2"/>
    <s v="EF345"/>
    <x v="0"/>
    <x v="2"/>
    <n v="45"/>
    <n v="0.04"/>
    <n v="154000"/>
    <n v="6652800"/>
  </r>
  <r>
    <n v="79"/>
    <x v="52"/>
    <x v="2"/>
    <s v="NCB23"/>
    <x v="3"/>
    <x v="11"/>
    <n v="20"/>
    <n v="0.03"/>
    <n v="1198000"/>
    <n v="23241200"/>
  </r>
  <r>
    <n v="80"/>
    <x v="53"/>
    <x v="1"/>
    <s v="D204"/>
    <x v="0"/>
    <x v="0"/>
    <n v="20"/>
    <n v="0.03"/>
    <n v="209000"/>
    <n v="4054600"/>
  </r>
  <r>
    <n v="81"/>
    <x v="53"/>
    <x v="0"/>
    <s v="RS130"/>
    <x v="0"/>
    <x v="10"/>
    <n v="10"/>
    <n v="0.03"/>
    <n v="98000"/>
    <n v="950600"/>
  </r>
  <r>
    <n v="82"/>
    <x v="53"/>
    <x v="5"/>
    <s v="L451"/>
    <x v="0"/>
    <x v="9"/>
    <n v="55"/>
    <n v="0.04"/>
    <n v="74000"/>
    <n v="3907200"/>
  </r>
  <r>
    <n v="83"/>
    <x v="54"/>
    <x v="0"/>
    <s v="H607"/>
    <x v="1"/>
    <x v="1"/>
    <n v="28"/>
    <n v="0.03"/>
    <n v="131000"/>
    <n v="3557960"/>
  </r>
  <r>
    <n v="84"/>
    <x v="54"/>
    <x v="1"/>
    <s v="TP910"/>
    <x v="2"/>
    <x v="13"/>
    <n v="10"/>
    <n v="0.03"/>
    <n v="1645000"/>
    <n v="15956500"/>
  </r>
  <r>
    <n v="85"/>
    <x v="54"/>
    <x v="2"/>
    <s v="H607"/>
    <x v="1"/>
    <x v="1"/>
    <n v="55"/>
    <n v="0.04"/>
    <n v="131000"/>
    <n v="6916800"/>
  </r>
  <r>
    <n v="86"/>
    <x v="55"/>
    <x v="2"/>
    <s v="NCB23"/>
    <x v="3"/>
    <x v="11"/>
    <n v="10"/>
    <n v="0.03"/>
    <n v="1198000"/>
    <n v="11620600"/>
  </r>
  <r>
    <n v="87"/>
    <x v="55"/>
    <x v="1"/>
    <s v="EF345"/>
    <x v="0"/>
    <x v="2"/>
    <n v="41"/>
    <n v="0.04"/>
    <n v="154000"/>
    <n v="6061440"/>
  </r>
  <r>
    <n v="88"/>
    <x v="56"/>
    <x v="5"/>
    <s v="C013"/>
    <x v="2"/>
    <x v="3"/>
    <n v="25"/>
    <n v="0.03"/>
    <n v="185000"/>
    <n v="4486250"/>
  </r>
  <r>
    <n v="89"/>
    <x v="57"/>
    <x v="1"/>
    <s v="D204"/>
    <x v="0"/>
    <x v="0"/>
    <n v="20"/>
    <n v="0.03"/>
    <n v="209000"/>
    <n v="4054600"/>
  </r>
  <r>
    <n v="90"/>
    <x v="57"/>
    <x v="0"/>
    <s v="D204"/>
    <x v="0"/>
    <x v="0"/>
    <n v="22"/>
    <n v="0.03"/>
    <n v="209000"/>
    <n v="4460060"/>
  </r>
  <r>
    <n v="91"/>
    <x v="57"/>
    <x v="5"/>
    <s v="L451"/>
    <x v="0"/>
    <x v="9"/>
    <n v="34"/>
    <n v="0.03"/>
    <n v="74000"/>
    <n v="2440520"/>
  </r>
  <r>
    <n v="92"/>
    <x v="58"/>
    <x v="6"/>
    <s v="H607"/>
    <x v="1"/>
    <x v="1"/>
    <n v="23"/>
    <n v="0.03"/>
    <n v="131000"/>
    <n v="2922610"/>
  </r>
  <r>
    <n v="93"/>
    <x v="58"/>
    <x v="2"/>
    <s v="EF345"/>
    <x v="0"/>
    <x v="2"/>
    <n v="28"/>
    <n v="0.03"/>
    <n v="154000"/>
    <n v="4182640"/>
  </r>
  <r>
    <n v="94"/>
    <x v="59"/>
    <x v="3"/>
    <s v="EF345"/>
    <x v="0"/>
    <x v="2"/>
    <n v="20"/>
    <n v="0.03"/>
    <n v="154000"/>
    <n v="2987600"/>
  </r>
  <r>
    <n v="95"/>
    <x v="59"/>
    <x v="6"/>
    <s v="L451"/>
    <x v="0"/>
    <x v="9"/>
    <n v="55"/>
    <n v="0.04"/>
    <n v="74000"/>
    <n v="3907200"/>
  </r>
  <r>
    <n v="96"/>
    <x v="60"/>
    <x v="3"/>
    <s v="RS130"/>
    <x v="0"/>
    <x v="10"/>
    <n v="15"/>
    <n v="0.03"/>
    <n v="98000"/>
    <n v="1425900"/>
  </r>
  <r>
    <n v="97"/>
    <x v="61"/>
    <x v="3"/>
    <s v="NCB23"/>
    <x v="3"/>
    <x v="11"/>
    <n v="5"/>
    <n v="0"/>
    <n v="1198000"/>
    <n v="5990000"/>
  </r>
  <r>
    <n v="98"/>
    <x v="61"/>
    <x v="1"/>
    <s v="H607"/>
    <x v="1"/>
    <x v="1"/>
    <n v="28"/>
    <n v="0.03"/>
    <n v="131000"/>
    <n v="3557960"/>
  </r>
  <r>
    <n v="99"/>
    <x v="62"/>
    <x v="3"/>
    <s v="BE500"/>
    <x v="0"/>
    <x v="12"/>
    <n v="80"/>
    <n v="0.08"/>
    <n v="286000"/>
    <n v="21049600"/>
  </r>
  <r>
    <n v="100"/>
    <x v="62"/>
    <x v="3"/>
    <s v="D204"/>
    <x v="0"/>
    <x v="0"/>
    <n v="40"/>
    <n v="0.04"/>
    <n v="209000"/>
    <n v="8025600"/>
  </r>
  <r>
    <n v="101"/>
    <x v="63"/>
    <x v="3"/>
    <s v="EF345"/>
    <x v="0"/>
    <x v="2"/>
    <n v="50"/>
    <n v="0.04"/>
    <n v="154000"/>
    <n v="7392000"/>
  </r>
  <r>
    <n v="102"/>
    <x v="63"/>
    <x v="6"/>
    <s v="TP910"/>
    <x v="2"/>
    <x v="13"/>
    <n v="35"/>
    <n v="0.03"/>
    <n v="1645000"/>
    <n v="55847750"/>
  </r>
  <r>
    <n v="103"/>
    <x v="64"/>
    <x v="6"/>
    <s v="C013"/>
    <x v="2"/>
    <x v="3"/>
    <n v="25"/>
    <n v="0.03"/>
    <n v="185000"/>
    <n v="4486250"/>
  </r>
  <r>
    <n v="104"/>
    <x v="65"/>
    <x v="1"/>
    <s v="L451"/>
    <x v="0"/>
    <x v="9"/>
    <n v="25"/>
    <n v="0.03"/>
    <n v="74000"/>
    <n v="1794500"/>
  </r>
  <r>
    <n v="105"/>
    <x v="66"/>
    <x v="5"/>
    <s v="H607"/>
    <x v="1"/>
    <x v="1"/>
    <n v="10"/>
    <n v="0.03"/>
    <n v="131000"/>
    <n v="1270700"/>
  </r>
  <r>
    <n v="106"/>
    <x v="66"/>
    <x v="0"/>
    <s v="H607"/>
    <x v="1"/>
    <x v="1"/>
    <n v="10"/>
    <n v="0.03"/>
    <n v="131000"/>
    <n v="1270700"/>
  </r>
  <r>
    <n v="107"/>
    <x v="67"/>
    <x v="1"/>
    <s v="EF345"/>
    <x v="0"/>
    <x v="2"/>
    <n v="5"/>
    <n v="0"/>
    <n v="154000"/>
    <n v="770000"/>
  </r>
  <r>
    <n v="108"/>
    <x v="68"/>
    <x v="2"/>
    <s v="H607"/>
    <x v="1"/>
    <x v="1"/>
    <n v="22"/>
    <n v="0.03"/>
    <n v="131000"/>
    <n v="2795540"/>
  </r>
  <r>
    <n v="109"/>
    <x v="69"/>
    <x v="2"/>
    <s v="D204"/>
    <x v="0"/>
    <x v="0"/>
    <n v="25"/>
    <n v="0.03"/>
    <n v="209000"/>
    <n v="5068250"/>
  </r>
  <r>
    <n v="110"/>
    <x v="69"/>
    <x v="1"/>
    <s v="EF345"/>
    <x v="0"/>
    <x v="2"/>
    <n v="5"/>
    <n v="0"/>
    <n v="154000"/>
    <n v="770000"/>
  </r>
  <r>
    <n v="111"/>
    <x v="70"/>
    <x v="3"/>
    <s v="L451"/>
    <x v="0"/>
    <x v="9"/>
    <n v="5"/>
    <n v="0"/>
    <n v="74000"/>
    <n v="370000"/>
  </r>
  <r>
    <n v="112"/>
    <x v="71"/>
    <x v="3"/>
    <s v="EF345"/>
    <x v="0"/>
    <x v="2"/>
    <n v="10"/>
    <n v="0.03"/>
    <n v="154000"/>
    <n v="1493800"/>
  </r>
  <r>
    <n v="113"/>
    <x v="72"/>
    <x v="3"/>
    <s v="D204"/>
    <x v="0"/>
    <x v="0"/>
    <n v="25"/>
    <n v="0.03"/>
    <n v="209000"/>
    <n v="5068250"/>
  </r>
  <r>
    <n v="114"/>
    <x v="72"/>
    <x v="0"/>
    <s v="H607"/>
    <x v="1"/>
    <x v="1"/>
    <n v="6"/>
    <n v="0"/>
    <n v="131000"/>
    <n v="786000"/>
  </r>
  <r>
    <n v="115"/>
    <x v="73"/>
    <x v="1"/>
    <s v="RS130"/>
    <x v="0"/>
    <x v="10"/>
    <n v="80"/>
    <n v="0.08"/>
    <n v="98000"/>
    <n v="7212800"/>
  </r>
  <r>
    <n v="116"/>
    <x v="74"/>
    <x v="2"/>
    <s v="C013"/>
    <x v="2"/>
    <x v="3"/>
    <n v="30"/>
    <n v="0.03"/>
    <n v="185000"/>
    <n v="5383500"/>
  </r>
  <r>
    <n v="117"/>
    <x v="74"/>
    <x v="2"/>
    <s v="EF345"/>
    <x v="0"/>
    <x v="2"/>
    <n v="10"/>
    <n v="0.03"/>
    <n v="154000"/>
    <n v="1493800"/>
  </r>
  <r>
    <n v="118"/>
    <x v="75"/>
    <x v="1"/>
    <s v="RS130"/>
    <x v="0"/>
    <x v="10"/>
    <n v="10"/>
    <n v="0.03"/>
    <n v="98000"/>
    <n v="950600"/>
  </r>
  <r>
    <n v="119"/>
    <x v="76"/>
    <x v="0"/>
    <s v="RS130"/>
    <x v="0"/>
    <x v="10"/>
    <n v="4"/>
    <n v="0"/>
    <n v="98000"/>
    <n v="392000"/>
  </r>
  <r>
    <n v="120"/>
    <x v="76"/>
    <x v="4"/>
    <s v="L451"/>
    <x v="0"/>
    <x v="9"/>
    <n v="40"/>
    <n v="0.04"/>
    <n v="74000"/>
    <n v="2841600"/>
  </r>
  <r>
    <n v="121"/>
    <x v="76"/>
    <x v="0"/>
    <s v="EF345"/>
    <x v="0"/>
    <x v="2"/>
    <n v="10"/>
    <n v="0.03"/>
    <n v="154000"/>
    <n v="1493800"/>
  </r>
  <r>
    <n v="122"/>
    <x v="77"/>
    <x v="0"/>
    <s v="BE500"/>
    <x v="0"/>
    <x v="12"/>
    <n v="12"/>
    <n v="0.03"/>
    <n v="286000"/>
    <n v="3329040"/>
  </r>
  <r>
    <n v="123"/>
    <x v="77"/>
    <x v="1"/>
    <s v="LP852"/>
    <x v="3"/>
    <x v="4"/>
    <n v="15"/>
    <n v="0.03"/>
    <n v="568000"/>
    <n v="8264400"/>
  </r>
  <r>
    <n v="124"/>
    <x v="77"/>
    <x v="2"/>
    <s v="HSD01"/>
    <x v="1"/>
    <x v="7"/>
    <n v="5"/>
    <n v="0"/>
    <n v="135000"/>
    <n v="675000"/>
  </r>
  <r>
    <n v="125"/>
    <x v="77"/>
    <x v="2"/>
    <s v="HM05"/>
    <x v="1"/>
    <x v="8"/>
    <n v="30"/>
    <n v="0.03"/>
    <n v="24000"/>
    <n v="698400"/>
  </r>
  <r>
    <n v="126"/>
    <x v="78"/>
    <x v="1"/>
    <s v="NCB23"/>
    <x v="3"/>
    <x v="11"/>
    <n v="30"/>
    <n v="0.03"/>
    <n v="1198000"/>
    <n v="34861800"/>
  </r>
  <r>
    <n v="127"/>
    <x v="78"/>
    <x v="0"/>
    <s v="MP850"/>
    <x v="3"/>
    <x v="5"/>
    <n v="5"/>
    <n v="0"/>
    <n v="146000"/>
    <n v="730000"/>
  </r>
  <r>
    <n v="128"/>
    <x v="78"/>
    <x v="5"/>
    <s v="PF241"/>
    <x v="3"/>
    <x v="6"/>
    <n v="20"/>
    <n v="0.03"/>
    <n v="320000"/>
    <n v="6208000"/>
  </r>
  <r>
    <n v="129"/>
    <x v="79"/>
    <x v="0"/>
    <s v="NCB23"/>
    <x v="3"/>
    <x v="11"/>
    <n v="5"/>
    <n v="0"/>
    <n v="1198000"/>
    <n v="5990000"/>
  </r>
  <r>
    <n v="130"/>
    <x v="80"/>
    <x v="1"/>
    <s v="H607"/>
    <x v="1"/>
    <x v="1"/>
    <n v="6"/>
    <n v="0"/>
    <n v="131000"/>
    <n v="786000"/>
  </r>
  <r>
    <n v="131"/>
    <x v="80"/>
    <x v="2"/>
    <s v="EF345"/>
    <x v="0"/>
    <x v="2"/>
    <n v="45"/>
    <n v="0.04"/>
    <n v="154000"/>
    <n v="6652800"/>
  </r>
  <r>
    <n v="132"/>
    <x v="81"/>
    <x v="2"/>
    <s v="RS130"/>
    <x v="0"/>
    <x v="10"/>
    <n v="5"/>
    <n v="0"/>
    <n v="98000"/>
    <n v="490000"/>
  </r>
  <r>
    <n v="133"/>
    <x v="82"/>
    <x v="1"/>
    <s v="EF345"/>
    <x v="0"/>
    <x v="2"/>
    <n v="25"/>
    <n v="0.03"/>
    <n v="154000"/>
    <n v="3734500"/>
  </r>
  <r>
    <n v="134"/>
    <x v="83"/>
    <x v="5"/>
    <s v="NCB23"/>
    <x v="3"/>
    <x v="11"/>
    <n v="36"/>
    <n v="0.03"/>
    <n v="1198000"/>
    <n v="41834160"/>
  </r>
  <r>
    <n v="135"/>
    <x v="83"/>
    <x v="1"/>
    <s v="EF345"/>
    <x v="0"/>
    <x v="2"/>
    <n v="10"/>
    <n v="0.03"/>
    <n v="154000"/>
    <n v="1493800"/>
  </r>
  <r>
    <n v="136"/>
    <x v="84"/>
    <x v="0"/>
    <s v="D204"/>
    <x v="0"/>
    <x v="0"/>
    <n v="20"/>
    <n v="0.03"/>
    <n v="209000"/>
    <n v="4054600"/>
  </r>
  <r>
    <n v="137"/>
    <x v="85"/>
    <x v="5"/>
    <s v="RS130"/>
    <x v="0"/>
    <x v="10"/>
    <n v="5"/>
    <n v="0"/>
    <n v="98000"/>
    <n v="490000"/>
  </r>
  <r>
    <n v="138"/>
    <x v="86"/>
    <x v="6"/>
    <s v="RS130"/>
    <x v="0"/>
    <x v="10"/>
    <n v="4"/>
    <n v="0"/>
    <n v="98000"/>
    <n v="392000"/>
  </r>
  <r>
    <n v="139"/>
    <x v="86"/>
    <x v="2"/>
    <s v="L451"/>
    <x v="0"/>
    <x v="9"/>
    <n v="55"/>
    <n v="0.04"/>
    <n v="74000"/>
    <n v="3907200"/>
  </r>
  <r>
    <n v="140"/>
    <x v="87"/>
    <x v="3"/>
    <s v="H607"/>
    <x v="1"/>
    <x v="1"/>
    <n v="10"/>
    <n v="0.03"/>
    <n v="131000"/>
    <n v="1270700"/>
  </r>
  <r>
    <n v="141"/>
    <x v="88"/>
    <x v="0"/>
    <s v="NCB23"/>
    <x v="3"/>
    <x v="11"/>
    <n v="10"/>
    <n v="0.03"/>
    <n v="1198000"/>
    <n v="11620600"/>
  </r>
  <r>
    <n v="142"/>
    <x v="89"/>
    <x v="1"/>
    <s v="NCB23"/>
    <x v="3"/>
    <x v="11"/>
    <n v="30"/>
    <n v="0.03"/>
    <n v="1198000"/>
    <n v="34861800"/>
  </r>
  <r>
    <n v="143"/>
    <x v="89"/>
    <x v="2"/>
    <s v="EF345"/>
    <x v="0"/>
    <x v="2"/>
    <n v="100"/>
    <n v="0.1"/>
    <n v="154000"/>
    <n v="13860000"/>
  </r>
  <r>
    <n v="144"/>
    <x v="89"/>
    <x v="2"/>
    <s v="TP910"/>
    <x v="2"/>
    <x v="13"/>
    <n v="5"/>
    <n v="0"/>
    <n v="1645000"/>
    <n v="8225000"/>
  </r>
  <r>
    <n v="145"/>
    <x v="90"/>
    <x v="1"/>
    <s v="D204"/>
    <x v="0"/>
    <x v="0"/>
    <n v="25"/>
    <n v="0.03"/>
    <n v="209000"/>
    <n v="5068250"/>
  </r>
  <r>
    <n v="146"/>
    <x v="90"/>
    <x v="3"/>
    <s v="TP910"/>
    <x v="2"/>
    <x v="13"/>
    <n v="10"/>
    <n v="0.03"/>
    <n v="1645000"/>
    <n v="15956500"/>
  </r>
  <r>
    <n v="147"/>
    <x v="91"/>
    <x v="3"/>
    <s v="D204"/>
    <x v="0"/>
    <x v="0"/>
    <n v="30"/>
    <n v="0.03"/>
    <n v="209000"/>
    <n v="6081900"/>
  </r>
  <r>
    <n v="148"/>
    <x v="92"/>
    <x v="3"/>
    <s v="EF345"/>
    <x v="0"/>
    <x v="2"/>
    <n v="45"/>
    <n v="0.04"/>
    <n v="154000"/>
    <n v="6652800"/>
  </r>
  <r>
    <n v="149"/>
    <x v="92"/>
    <x v="0"/>
    <s v="L451"/>
    <x v="0"/>
    <x v="9"/>
    <n v="5"/>
    <n v="0"/>
    <n v="74000"/>
    <n v="370000"/>
  </r>
  <r>
    <n v="150"/>
    <x v="93"/>
    <x v="1"/>
    <s v="H607"/>
    <x v="1"/>
    <x v="1"/>
    <n v="10"/>
    <n v="0.03"/>
    <n v="131000"/>
    <n v="1270700"/>
  </r>
  <r>
    <n v="151"/>
    <x v="94"/>
    <x v="2"/>
    <s v="L451"/>
    <x v="0"/>
    <x v="9"/>
    <n v="20"/>
    <n v="0.03"/>
    <n v="74000"/>
    <n v="1435600"/>
  </r>
  <r>
    <n v="152"/>
    <x v="95"/>
    <x v="2"/>
    <s v="RS130"/>
    <x v="0"/>
    <x v="10"/>
    <n v="10"/>
    <n v="0.03"/>
    <n v="98000"/>
    <n v="950600"/>
  </r>
  <r>
    <n v="153"/>
    <x v="95"/>
    <x v="1"/>
    <s v="EF345"/>
    <x v="0"/>
    <x v="2"/>
    <n v="10"/>
    <n v="0.03"/>
    <n v="154000"/>
    <n v="1493800"/>
  </r>
  <r>
    <n v="154"/>
    <x v="96"/>
    <x v="0"/>
    <s v="RS130"/>
    <x v="0"/>
    <x v="10"/>
    <n v="4"/>
    <n v="0"/>
    <n v="98000"/>
    <n v="392000"/>
  </r>
  <r>
    <n v="155"/>
    <x v="97"/>
    <x v="4"/>
    <s v="H607"/>
    <x v="1"/>
    <x v="1"/>
    <n v="10"/>
    <n v="0.03"/>
    <n v="131000"/>
    <n v="1270700"/>
  </r>
  <r>
    <n v="156"/>
    <x v="98"/>
    <x v="0"/>
    <s v="NCB23"/>
    <x v="3"/>
    <x v="11"/>
    <n v="5"/>
    <n v="0"/>
    <n v="1198000"/>
    <n v="5990000"/>
  </r>
  <r>
    <n v="157"/>
    <x v="98"/>
    <x v="0"/>
    <s v="NCB23"/>
    <x v="3"/>
    <x v="11"/>
    <n v="10"/>
    <n v="0.03"/>
    <n v="1198000"/>
    <n v="11620600"/>
  </r>
  <r>
    <n v="158"/>
    <x v="99"/>
    <x v="1"/>
    <s v="EF345"/>
    <x v="0"/>
    <x v="2"/>
    <n v="45"/>
    <n v="0.04"/>
    <n v="154000"/>
    <n v="6652800"/>
  </r>
  <r>
    <n v="159"/>
    <x v="100"/>
    <x v="2"/>
    <s v="EF345"/>
    <x v="0"/>
    <x v="2"/>
    <n v="41"/>
    <n v="0.04"/>
    <n v="154000"/>
    <n v="6061440"/>
  </r>
  <r>
    <n v="160"/>
    <x v="101"/>
    <x v="2"/>
    <s v="C013"/>
    <x v="2"/>
    <x v="3"/>
    <n v="20"/>
    <n v="0.03"/>
    <n v="185000"/>
    <n v="3589000"/>
  </r>
  <r>
    <n v="161"/>
    <x v="101"/>
    <x v="1"/>
    <s v="D204"/>
    <x v="0"/>
    <x v="0"/>
    <n v="10"/>
    <n v="0.03"/>
    <n v="209000"/>
    <n v="2027300"/>
  </r>
  <r>
    <n v="162"/>
    <x v="102"/>
    <x v="0"/>
    <s v="LP852"/>
    <x v="3"/>
    <x v="4"/>
    <n v="5"/>
    <n v="0"/>
    <n v="568000"/>
    <n v="2840000"/>
  </r>
  <r>
    <n v="163"/>
    <x v="103"/>
    <x v="5"/>
    <s v="MP850"/>
    <x v="3"/>
    <x v="5"/>
    <n v="36"/>
    <n v="0.03"/>
    <n v="146000"/>
    <n v="5098320"/>
  </r>
  <r>
    <n v="164"/>
    <x v="104"/>
    <x v="0"/>
    <s v="PF241"/>
    <x v="3"/>
    <x v="6"/>
    <n v="25"/>
    <n v="0.03"/>
    <n v="320000"/>
    <n v="7760000"/>
  </r>
  <r>
    <n v="165"/>
    <x v="104"/>
    <x v="1"/>
    <s v="HSD01"/>
    <x v="1"/>
    <x v="7"/>
    <n v="5"/>
    <n v="0"/>
    <n v="135000"/>
    <n v="675000"/>
  </r>
  <r>
    <n v="166"/>
    <x v="105"/>
    <x v="2"/>
    <s v="HM05"/>
    <x v="1"/>
    <x v="8"/>
    <n v="55"/>
    <n v="0.04"/>
    <n v="24000"/>
    <n v="1267200"/>
  </r>
  <r>
    <n v="167"/>
    <x v="106"/>
    <x v="2"/>
    <s v="L451"/>
    <x v="0"/>
    <x v="9"/>
    <n v="22"/>
    <n v="0.03"/>
    <n v="74000"/>
    <n v="1579160"/>
  </r>
  <r>
    <n v="168"/>
    <x v="107"/>
    <x v="1"/>
    <s v="H607"/>
    <x v="1"/>
    <x v="1"/>
    <n v="28"/>
    <n v="0.03"/>
    <n v="131000"/>
    <n v="3557960"/>
  </r>
  <r>
    <n v="169"/>
    <x v="108"/>
    <x v="5"/>
    <s v="EF345"/>
    <x v="0"/>
    <x v="2"/>
    <n v="34"/>
    <n v="0.03"/>
    <n v="154000"/>
    <n v="5078920"/>
  </r>
  <r>
    <n v="170"/>
    <x v="109"/>
    <x v="1"/>
    <s v="RS130"/>
    <x v="0"/>
    <x v="10"/>
    <n v="50"/>
    <n v="0.04"/>
    <n v="98000"/>
    <n v="4704000"/>
  </r>
  <r>
    <n v="171"/>
    <x v="110"/>
    <x v="0"/>
    <s v="NCB23"/>
    <x v="3"/>
    <x v="11"/>
    <n v="10"/>
    <n v="0.03"/>
    <n v="1198000"/>
    <n v="11620600"/>
  </r>
  <r>
    <n v="172"/>
    <x v="110"/>
    <x v="5"/>
    <s v="BE500"/>
    <x v="0"/>
    <x v="12"/>
    <n v="23"/>
    <n v="0.03"/>
    <n v="286000"/>
    <n v="6380660"/>
  </r>
  <r>
    <n v="173"/>
    <x v="111"/>
    <x v="6"/>
    <s v="TP910"/>
    <x v="2"/>
    <x v="13"/>
    <n v="80"/>
    <n v="0.08"/>
    <n v="1645000"/>
    <n v="121072000"/>
  </r>
  <r>
    <n v="174"/>
    <x v="112"/>
    <x v="2"/>
    <s v="EF345"/>
    <x v="0"/>
    <x v="2"/>
    <n v="20"/>
    <n v="0.03"/>
    <n v="154000"/>
    <n v="2987600"/>
  </r>
  <r>
    <n v="175"/>
    <x v="113"/>
    <x v="3"/>
    <s v="H607"/>
    <x v="1"/>
    <x v="1"/>
    <n v="10"/>
    <n v="0.03"/>
    <n v="131000"/>
    <n v="1270700"/>
  </r>
  <r>
    <n v="176"/>
    <x v="114"/>
    <x v="6"/>
    <s v="RS130"/>
    <x v="0"/>
    <x v="10"/>
    <n v="15"/>
    <n v="0.03"/>
    <n v="98000"/>
    <n v="1425900"/>
  </r>
  <r>
    <n v="177"/>
    <x v="115"/>
    <x v="3"/>
    <s v="EF345"/>
    <x v="0"/>
    <x v="2"/>
    <n v="5"/>
    <n v="0"/>
    <n v="154000"/>
    <n v="770000"/>
  </r>
  <r>
    <n v="178"/>
    <x v="116"/>
    <x v="3"/>
    <s v="NCB23"/>
    <x v="3"/>
    <x v="11"/>
    <n v="15"/>
    <n v="0.03"/>
    <n v="1198000"/>
    <n v="17430900"/>
  </r>
  <r>
    <n v="179"/>
    <x v="117"/>
    <x v="1"/>
    <s v="D204"/>
    <x v="0"/>
    <x v="0"/>
    <n v="25"/>
    <n v="0.03"/>
    <n v="209000"/>
    <n v="5068250"/>
  </r>
  <r>
    <n v="180"/>
    <x v="118"/>
    <x v="3"/>
    <s v="BE500"/>
    <x v="0"/>
    <x v="12"/>
    <n v="5"/>
    <n v="0"/>
    <n v="286000"/>
    <n v="1430000"/>
  </r>
  <r>
    <n v="181"/>
    <x v="118"/>
    <x v="3"/>
    <s v="TP910"/>
    <x v="2"/>
    <x v="13"/>
    <n v="30"/>
    <n v="0.03"/>
    <n v="1645000"/>
    <n v="47869500"/>
  </r>
  <r>
    <n v="182"/>
    <x v="119"/>
    <x v="3"/>
    <s v="LP852"/>
    <x v="3"/>
    <x v="4"/>
    <n v="5"/>
    <n v="0"/>
    <n v="568000"/>
    <n v="2840000"/>
  </r>
  <r>
    <n v="183"/>
    <x v="119"/>
    <x v="6"/>
    <s v="HSD01"/>
    <x v="1"/>
    <x v="7"/>
    <n v="10"/>
    <n v="0.03"/>
    <n v="135000"/>
    <n v="1309500"/>
  </r>
  <r>
    <n v="184"/>
    <x v="119"/>
    <x v="6"/>
    <s v="HM05"/>
    <x v="1"/>
    <x v="8"/>
    <n v="10"/>
    <n v="0.03"/>
    <n v="24000"/>
    <n v="232800"/>
  </r>
  <r>
    <n v="185"/>
    <x v="120"/>
    <x v="1"/>
    <s v="MP850"/>
    <x v="3"/>
    <x v="5"/>
    <n v="20"/>
    <n v="0.03"/>
    <n v="146000"/>
    <n v="2832400"/>
  </r>
  <r>
    <n v="186"/>
    <x v="120"/>
    <x v="5"/>
    <s v="H607"/>
    <x v="1"/>
    <x v="1"/>
    <n v="10"/>
    <n v="0.03"/>
    <n v="131000"/>
    <n v="1270700"/>
  </r>
  <r>
    <n v="187"/>
    <x v="121"/>
    <x v="1"/>
    <s v="RS130"/>
    <x v="0"/>
    <x v="10"/>
    <n v="5"/>
    <n v="0"/>
    <n v="98000"/>
    <n v="490000"/>
  </r>
  <r>
    <n v="188"/>
    <x v="121"/>
    <x v="0"/>
    <s v="L451"/>
    <x v="0"/>
    <x v="9"/>
    <n v="5"/>
    <n v="0"/>
    <n v="74000"/>
    <n v="370000"/>
  </r>
  <r>
    <n v="189"/>
    <x v="122"/>
    <x v="0"/>
    <s v="EF345"/>
    <x v="0"/>
    <x v="2"/>
    <n v="5"/>
    <n v="0"/>
    <n v="154000"/>
    <n v="770000"/>
  </r>
  <r>
    <n v="190"/>
    <x v="123"/>
    <x v="2"/>
    <s v="H607"/>
    <x v="1"/>
    <x v="1"/>
    <n v="6"/>
    <n v="0"/>
    <n v="131000"/>
    <n v="786000"/>
  </r>
  <r>
    <n v="191"/>
    <x v="124"/>
    <x v="4"/>
    <s v="D204"/>
    <x v="0"/>
    <x v="0"/>
    <n v="20"/>
    <n v="0.03"/>
    <n v="209000"/>
    <n v="4054600"/>
  </r>
  <r>
    <n v="192"/>
    <x v="125"/>
    <x v="6"/>
    <s v="EF345"/>
    <x v="0"/>
    <x v="2"/>
    <n v="10"/>
    <n v="0.03"/>
    <n v="154000"/>
    <n v="1493800"/>
  </r>
  <r>
    <n v="193"/>
    <x v="126"/>
    <x v="6"/>
    <s v="L451"/>
    <x v="0"/>
    <x v="9"/>
    <n v="55"/>
    <n v="0.04"/>
    <n v="74000"/>
    <n v="3907200"/>
  </r>
  <r>
    <n v="194"/>
    <x v="127"/>
    <x v="1"/>
    <s v="RS130"/>
    <x v="0"/>
    <x v="10"/>
    <n v="4"/>
    <n v="0"/>
    <n v="98000"/>
    <n v="392000"/>
  </r>
  <r>
    <n v="195"/>
    <x v="128"/>
    <x v="5"/>
    <s v="H607"/>
    <x v="1"/>
    <x v="1"/>
    <n v="28"/>
    <n v="0.03"/>
    <n v="131000"/>
    <n v="3557960"/>
  </r>
  <r>
    <n v="196"/>
    <x v="129"/>
    <x v="1"/>
    <s v="NCB23"/>
    <x v="3"/>
    <x v="11"/>
    <n v="30"/>
    <n v="0.03"/>
    <n v="1198000"/>
    <n v="34861800"/>
  </r>
  <r>
    <n v="197"/>
    <x v="130"/>
    <x v="0"/>
    <s v="EF345"/>
    <x v="0"/>
    <x v="2"/>
    <n v="41"/>
    <n v="0.04"/>
    <n v="154000"/>
    <n v="6061440"/>
  </r>
  <r>
    <n v="198"/>
    <x v="131"/>
    <x v="0"/>
    <s v="EF345"/>
    <x v="0"/>
    <x v="2"/>
    <n v="45"/>
    <n v="0.04"/>
    <n v="154000"/>
    <n v="6652800"/>
  </r>
  <r>
    <n v="199"/>
    <x v="132"/>
    <x v="0"/>
    <s v="RS130"/>
    <x v="0"/>
    <x v="10"/>
    <n v="25"/>
    <n v="0.03"/>
    <n v="98000"/>
    <n v="2376500"/>
  </r>
  <r>
    <n v="200"/>
    <x v="133"/>
    <x v="0"/>
    <s v="RS130"/>
    <x v="0"/>
    <x v="10"/>
    <n v="10"/>
    <n v="0.03"/>
    <n v="98000"/>
    <n v="950600"/>
  </r>
  <r>
    <n v="201"/>
    <x v="134"/>
    <x v="2"/>
    <s v="EF345"/>
    <x v="0"/>
    <x v="2"/>
    <n v="60"/>
    <n v="0.05"/>
    <n v="154000"/>
    <n v="8778000"/>
  </r>
  <r>
    <n v="202"/>
    <x v="134"/>
    <x v="4"/>
    <s v="HM05"/>
    <x v="1"/>
    <x v="8"/>
    <n v="50"/>
    <n v="0.04"/>
    <n v="24000"/>
    <n v="1152000"/>
  </r>
  <r>
    <n v="203"/>
    <x v="134"/>
    <x v="6"/>
    <s v="HM05"/>
    <x v="1"/>
    <x v="8"/>
    <n v="30"/>
    <n v="0.03"/>
    <n v="24000"/>
    <n v="698400"/>
  </r>
  <r>
    <n v="204"/>
    <x v="135"/>
    <x v="6"/>
    <s v="NCB23"/>
    <x v="3"/>
    <x v="11"/>
    <n v="22"/>
    <n v="0.03"/>
    <n v="1198000"/>
    <n v="25565320"/>
  </r>
  <r>
    <n v="205"/>
    <x v="136"/>
    <x v="1"/>
    <s v="NCB23"/>
    <x v="3"/>
    <x v="11"/>
    <n v="5"/>
    <n v="0"/>
    <n v="1198000"/>
    <n v="5990000"/>
  </r>
  <r>
    <n v="206"/>
    <x v="136"/>
    <x v="5"/>
    <s v="HSD01"/>
    <x v="1"/>
    <x v="7"/>
    <n v="5"/>
    <n v="0"/>
    <n v="135000"/>
    <n v="675000"/>
  </r>
  <r>
    <n v="207"/>
    <x v="136"/>
    <x v="1"/>
    <s v="HM05"/>
    <x v="1"/>
    <x v="8"/>
    <n v="20"/>
    <n v="0.03"/>
    <n v="24000"/>
    <n v="465600"/>
  </r>
  <r>
    <n v="208"/>
    <x v="137"/>
    <x v="0"/>
    <s v="LP852"/>
    <x v="3"/>
    <x v="4"/>
    <n v="5"/>
    <n v="0"/>
    <n v="568000"/>
    <n v="2840000"/>
  </r>
  <r>
    <n v="209"/>
    <x v="137"/>
    <x v="0"/>
    <s v="MP850"/>
    <x v="3"/>
    <x v="5"/>
    <n v="15"/>
    <n v="0.03"/>
    <n v="146000"/>
    <n v="2124300"/>
  </r>
  <r>
    <n v="210"/>
    <x v="137"/>
    <x v="2"/>
    <s v="PF241"/>
    <x v="3"/>
    <x v="6"/>
    <n v="10"/>
    <n v="0.03"/>
    <n v="320000"/>
    <n v="3104000"/>
  </r>
  <r>
    <n v="211"/>
    <x v="138"/>
    <x v="0"/>
    <s v="BE500"/>
    <x v="0"/>
    <x v="12"/>
    <n v="10"/>
    <n v="0.03"/>
    <n v="286000"/>
    <n v="2774200"/>
  </r>
  <r>
    <n v="212"/>
    <x v="138"/>
    <x v="0"/>
    <s v="EF345"/>
    <x v="0"/>
    <x v="2"/>
    <n v="34"/>
    <n v="0.03"/>
    <n v="154000"/>
    <n v="5078920"/>
  </r>
  <r>
    <n v="213"/>
    <x v="139"/>
    <x v="1"/>
    <s v="D204"/>
    <x v="0"/>
    <x v="0"/>
    <n v="20"/>
    <n v="0.03"/>
    <n v="209000"/>
    <n v="4054600"/>
  </r>
  <r>
    <n v="214"/>
    <x v="140"/>
    <x v="0"/>
    <s v="RS130"/>
    <x v="0"/>
    <x v="10"/>
    <n v="10"/>
    <n v="0.03"/>
    <n v="98000"/>
    <n v="950600"/>
  </r>
  <r>
    <n v="215"/>
    <x v="141"/>
    <x v="1"/>
    <s v="L451"/>
    <x v="0"/>
    <x v="9"/>
    <n v="55"/>
    <n v="0.04"/>
    <n v="74000"/>
    <n v="3907200"/>
  </r>
  <r>
    <n v="216"/>
    <x v="142"/>
    <x v="4"/>
    <s v="NCB23"/>
    <x v="3"/>
    <x v="11"/>
    <n v="30"/>
    <n v="0.03"/>
    <n v="1198000"/>
    <n v="34861800"/>
  </r>
  <r>
    <n v="217"/>
    <x v="143"/>
    <x v="5"/>
    <s v="H607"/>
    <x v="1"/>
    <x v="1"/>
    <n v="10"/>
    <n v="0.03"/>
    <n v="131000"/>
    <n v="1270700"/>
  </r>
  <r>
    <n v="218"/>
    <x v="144"/>
    <x v="2"/>
    <s v="TP910"/>
    <x v="2"/>
    <x v="13"/>
    <n v="50"/>
    <n v="0.04"/>
    <n v="1645000"/>
    <n v="78960000"/>
  </r>
  <r>
    <n v="219"/>
    <x v="144"/>
    <x v="1"/>
    <s v="D204"/>
    <x v="0"/>
    <x v="0"/>
    <n v="25"/>
    <n v="0.03"/>
    <n v="209000"/>
    <n v="5068250"/>
  </r>
  <r>
    <n v="220"/>
    <x v="145"/>
    <x v="0"/>
    <s v="EF345"/>
    <x v="0"/>
    <x v="2"/>
    <n v="5"/>
    <n v="0"/>
    <n v="154000"/>
    <n v="770000"/>
  </r>
  <r>
    <n v="221"/>
    <x v="145"/>
    <x v="2"/>
    <s v="TP910"/>
    <x v="2"/>
    <x v="13"/>
    <n v="12"/>
    <n v="0.03"/>
    <n v="1645000"/>
    <n v="19147800"/>
  </r>
  <r>
    <n v="222"/>
    <x v="146"/>
    <x v="1"/>
    <s v="L451"/>
    <x v="0"/>
    <x v="9"/>
    <n v="5"/>
    <n v="0"/>
    <n v="74000"/>
    <n v="370000"/>
  </r>
  <r>
    <n v="223"/>
    <x v="147"/>
    <x v="1"/>
    <s v="D204"/>
    <x v="0"/>
    <x v="0"/>
    <n v="25"/>
    <n v="0.03"/>
    <n v="209000"/>
    <n v="5068250"/>
  </r>
  <r>
    <n v="224"/>
    <x v="148"/>
    <x v="5"/>
    <s v="H607"/>
    <x v="1"/>
    <x v="1"/>
    <n v="10"/>
    <n v="0.03"/>
    <n v="131000"/>
    <n v="1270700"/>
  </r>
  <r>
    <n v="225"/>
    <x v="149"/>
    <x v="1"/>
    <s v="L451"/>
    <x v="0"/>
    <x v="9"/>
    <n v="5"/>
    <n v="0"/>
    <n v="74000"/>
    <n v="370000"/>
  </r>
  <r>
    <n v="226"/>
    <x v="150"/>
    <x v="1"/>
    <s v="TP910"/>
    <x v="2"/>
    <x v="13"/>
    <n v="20"/>
    <n v="0.03"/>
    <n v="1645000"/>
    <n v="31913000"/>
  </r>
  <r>
    <n v="227"/>
    <x v="150"/>
    <x v="2"/>
    <s v="EF345"/>
    <x v="0"/>
    <x v="2"/>
    <n v="30"/>
    <n v="0.03"/>
    <n v="154000"/>
    <n v="4481400"/>
  </r>
  <r>
    <n v="228"/>
    <x v="151"/>
    <x v="2"/>
    <s v="H607"/>
    <x v="1"/>
    <x v="1"/>
    <n v="40"/>
    <n v="0.04"/>
    <n v="131000"/>
    <n v="5030400"/>
  </r>
  <r>
    <n v="229"/>
    <x v="152"/>
    <x v="1"/>
    <s v="C013"/>
    <x v="2"/>
    <x v="3"/>
    <n v="12"/>
    <n v="0.03"/>
    <n v="185000"/>
    <n v="2153400"/>
  </r>
  <r>
    <n v="230"/>
    <x v="153"/>
    <x v="0"/>
    <s v="C013"/>
    <x v="2"/>
    <x v="3"/>
    <n v="20"/>
    <n v="0.03"/>
    <n v="185000"/>
    <n v="3589000"/>
  </r>
  <r>
    <n v="231"/>
    <x v="153"/>
    <x v="5"/>
    <s v="C013"/>
    <x v="2"/>
    <x v="3"/>
    <n v="10"/>
    <n v="0.03"/>
    <n v="185000"/>
    <n v="1794500"/>
  </r>
  <r>
    <n v="232"/>
    <x v="154"/>
    <x v="0"/>
    <s v="EF345"/>
    <x v="0"/>
    <x v="2"/>
    <n v="10"/>
    <n v="0.03"/>
    <n v="154000"/>
    <n v="1493800"/>
  </r>
  <r>
    <n v="233"/>
    <x v="155"/>
    <x v="1"/>
    <s v="D204"/>
    <x v="0"/>
    <x v="0"/>
    <n v="10"/>
    <n v="0.03"/>
    <n v="209000"/>
    <n v="2027300"/>
  </r>
  <r>
    <n v="234"/>
    <x v="156"/>
    <x v="2"/>
    <s v="RS130"/>
    <x v="0"/>
    <x v="10"/>
    <n v="60"/>
    <n v="0.05"/>
    <n v="98000"/>
    <n v="5586000"/>
  </r>
  <r>
    <n v="235"/>
    <x v="156"/>
    <x v="2"/>
    <s v="BE500"/>
    <x v="0"/>
    <x v="12"/>
    <n v="50"/>
    <n v="0.04"/>
    <n v="286000"/>
    <n v="13728000"/>
  </r>
  <r>
    <n v="236"/>
    <x v="157"/>
    <x v="1"/>
    <s v="L451"/>
    <x v="0"/>
    <x v="9"/>
    <n v="30"/>
    <n v="0.03"/>
    <n v="74000"/>
    <n v="2153400"/>
  </r>
  <r>
    <n v="237"/>
    <x v="158"/>
    <x v="5"/>
    <s v="NCB23"/>
    <x v="3"/>
    <x v="11"/>
    <n v="10"/>
    <n v="0.03"/>
    <n v="1198000"/>
    <n v="11620600"/>
  </r>
  <r>
    <n v="238"/>
    <x v="159"/>
    <x v="1"/>
    <s v="H607"/>
    <x v="1"/>
    <x v="1"/>
    <n v="20"/>
    <n v="0.03"/>
    <n v="131000"/>
    <n v="2541400"/>
  </r>
  <r>
    <n v="239"/>
    <x v="160"/>
    <x v="0"/>
    <s v="C013"/>
    <x v="2"/>
    <x v="3"/>
    <n v="88"/>
    <n v="0.08"/>
    <n v="185000"/>
    <n v="14977600"/>
  </r>
  <r>
    <n v="240"/>
    <x v="161"/>
    <x v="5"/>
    <s v="D204"/>
    <x v="0"/>
    <x v="0"/>
    <n v="20"/>
    <n v="0.03"/>
    <n v="209000"/>
    <n v="4054600"/>
  </r>
  <r>
    <n v="241"/>
    <x v="162"/>
    <x v="6"/>
    <s v="LP852"/>
    <x v="3"/>
    <x v="4"/>
    <n v="10"/>
    <n v="0.03"/>
    <n v="568000"/>
    <n v="5509600"/>
  </r>
  <r>
    <n v="242"/>
    <x v="163"/>
    <x v="2"/>
    <s v="MP850"/>
    <x v="3"/>
    <x v="5"/>
    <n v="20"/>
    <n v="0.03"/>
    <n v="146000"/>
    <n v="2832400"/>
  </r>
  <r>
    <n v="243"/>
    <x v="164"/>
    <x v="3"/>
    <s v="PF241"/>
    <x v="3"/>
    <x v="6"/>
    <n v="36"/>
    <n v="0.03"/>
    <n v="320000"/>
    <n v="11174400"/>
  </r>
  <r>
    <n v="244"/>
    <x v="165"/>
    <x v="6"/>
    <s v="HSD01"/>
    <x v="1"/>
    <x v="7"/>
    <n v="100"/>
    <n v="0.1"/>
    <n v="135000"/>
    <n v="12150000"/>
  </r>
  <r>
    <n v="245"/>
    <x v="166"/>
    <x v="3"/>
    <s v="HM05"/>
    <x v="1"/>
    <x v="8"/>
    <n v="20"/>
    <n v="0.03"/>
    <n v="24000"/>
    <n v="465600"/>
  </r>
  <r>
    <n v="246"/>
    <x v="167"/>
    <x v="3"/>
    <s v="L451"/>
    <x v="0"/>
    <x v="9"/>
    <n v="13"/>
    <n v="0.03"/>
    <n v="74000"/>
    <n v="933140"/>
  </r>
  <r>
    <n v="247"/>
    <x v="167"/>
    <x v="5"/>
    <s v="H607"/>
    <x v="1"/>
    <x v="1"/>
    <n v="22"/>
    <n v="0.03"/>
    <n v="131000"/>
    <n v="2795540"/>
  </r>
  <r>
    <n v="248"/>
    <x v="168"/>
    <x v="0"/>
    <s v="EF345"/>
    <x v="0"/>
    <x v="2"/>
    <n v="55"/>
    <n v="0.04"/>
    <n v="154000"/>
    <n v="8131200"/>
  </r>
  <r>
    <n v="249"/>
    <x v="169"/>
    <x v="0"/>
    <s v="RS130"/>
    <x v="0"/>
    <x v="10"/>
    <n v="21"/>
    <n v="0.03"/>
    <n v="98000"/>
    <n v="1996260"/>
  </r>
  <r>
    <n v="250"/>
    <x v="170"/>
    <x v="4"/>
    <s v="NCB23"/>
    <x v="3"/>
    <x v="11"/>
    <n v="10"/>
    <n v="0.03"/>
    <n v="1198000"/>
    <n v="11620600"/>
  </r>
  <r>
    <n v="251"/>
    <x v="171"/>
    <x v="0"/>
    <s v="BE500"/>
    <x v="0"/>
    <x v="12"/>
    <n v="28"/>
    <n v="0.03"/>
    <n v="286000"/>
    <n v="7767760"/>
  </r>
  <r>
    <n v="252"/>
    <x v="172"/>
    <x v="2"/>
    <s v="TP910"/>
    <x v="2"/>
    <x v="13"/>
    <n v="41"/>
    <n v="0.04"/>
    <n v="1645000"/>
    <n v="64747200"/>
  </r>
  <r>
    <n v="253"/>
    <x v="172"/>
    <x v="4"/>
    <s v="NCB23"/>
    <x v="3"/>
    <x v="11"/>
    <n v="25"/>
    <n v="0.03"/>
    <n v="1198000"/>
    <n v="29051500"/>
  </r>
  <r>
    <n v="254"/>
    <x v="173"/>
    <x v="2"/>
    <s v="C013"/>
    <x v="2"/>
    <x v="3"/>
    <n v="25"/>
    <n v="0.03"/>
    <n v="185000"/>
    <n v="4486250"/>
  </r>
  <r>
    <n v="255"/>
    <x v="173"/>
    <x v="6"/>
    <s v="HSD01"/>
    <x v="1"/>
    <x v="7"/>
    <n v="22"/>
    <n v="0.03"/>
    <n v="135000"/>
    <n v="2880900"/>
  </r>
  <r>
    <n v="256"/>
    <x v="174"/>
    <x v="0"/>
    <s v="EF345"/>
    <x v="0"/>
    <x v="2"/>
    <n v="80"/>
    <n v="0.08"/>
    <n v="154000"/>
    <n v="11334400"/>
  </r>
  <r>
    <n v="257"/>
    <x v="174"/>
    <x v="3"/>
    <s v="LP852"/>
    <x v="3"/>
    <x v="4"/>
    <n v="10"/>
    <n v="0.03"/>
    <n v="568000"/>
    <n v="5509600"/>
  </r>
  <r>
    <n v="258"/>
    <x v="174"/>
    <x v="3"/>
    <s v="MP850"/>
    <x v="3"/>
    <x v="5"/>
    <n v="10"/>
    <n v="0.03"/>
    <n v="146000"/>
    <n v="1416200"/>
  </r>
  <r>
    <n v="259"/>
    <x v="174"/>
    <x v="3"/>
    <s v="PF241"/>
    <x v="3"/>
    <x v="6"/>
    <n v="5"/>
    <n v="0"/>
    <n v="320000"/>
    <n v="1600000"/>
  </r>
  <r>
    <n v="260"/>
    <x v="174"/>
    <x v="6"/>
    <s v="HM05"/>
    <x v="1"/>
    <x v="8"/>
    <n v="20"/>
    <n v="0.03"/>
    <n v="24000"/>
    <n v="465600"/>
  </r>
  <r>
    <n v="261"/>
    <x v="175"/>
    <x v="1"/>
    <s v="D204"/>
    <x v="0"/>
    <x v="0"/>
    <n v="22"/>
    <n v="0.03"/>
    <n v="209000"/>
    <n v="4460060"/>
  </r>
  <r>
    <n v="262"/>
    <x v="176"/>
    <x v="0"/>
    <s v="RS130"/>
    <x v="0"/>
    <x v="10"/>
    <n v="34"/>
    <n v="0.03"/>
    <n v="98000"/>
    <n v="3232040"/>
  </r>
  <r>
    <n v="263"/>
    <x v="177"/>
    <x v="1"/>
    <s v="L451"/>
    <x v="0"/>
    <x v="9"/>
    <n v="34"/>
    <n v="0.03"/>
    <n v="74000"/>
    <n v="2440520"/>
  </r>
  <r>
    <n v="264"/>
    <x v="178"/>
    <x v="4"/>
    <s v="NCB23"/>
    <x v="3"/>
    <x v="11"/>
    <n v="10"/>
    <n v="0.03"/>
    <n v="1198000"/>
    <n v="11620600"/>
  </r>
  <r>
    <n v="265"/>
    <x v="179"/>
    <x v="5"/>
    <s v="H607"/>
    <x v="1"/>
    <x v="1"/>
    <n v="10"/>
    <n v="0.03"/>
    <n v="131000"/>
    <n v="1270700"/>
  </r>
  <r>
    <n v="266"/>
    <x v="180"/>
    <x v="0"/>
    <s v="EF345"/>
    <x v="0"/>
    <x v="2"/>
    <n v="5"/>
    <n v="0"/>
    <n v="154000"/>
    <n v="770000"/>
  </r>
  <r>
    <n v="267"/>
    <x v="180"/>
    <x v="1"/>
    <s v="D204"/>
    <x v="0"/>
    <x v="0"/>
    <n v="5"/>
    <n v="0"/>
    <n v="209000"/>
    <n v="1045000"/>
  </r>
  <r>
    <n v="268"/>
    <x v="181"/>
    <x v="2"/>
    <s v="TP910"/>
    <x v="2"/>
    <x v="13"/>
    <n v="13"/>
    <n v="0.03"/>
    <n v="1645000"/>
    <n v="20743450"/>
  </r>
  <r>
    <n v="269"/>
    <x v="182"/>
    <x v="2"/>
    <s v="C013"/>
    <x v="2"/>
    <x v="3"/>
    <n v="25"/>
    <n v="0.03"/>
    <n v="185000"/>
    <n v="4486250"/>
  </r>
  <r>
    <n v="270"/>
    <x v="183"/>
    <x v="1"/>
    <s v="D204"/>
    <x v="0"/>
    <x v="0"/>
    <n v="25"/>
    <n v="0.03"/>
    <n v="209000"/>
    <n v="5068250"/>
  </r>
  <r>
    <n v="271"/>
    <x v="184"/>
    <x v="3"/>
    <s v="LP852"/>
    <x v="3"/>
    <x v="4"/>
    <n v="20"/>
    <n v="0.03"/>
    <n v="568000"/>
    <n v="11019200"/>
  </r>
  <r>
    <n v="272"/>
    <x v="185"/>
    <x v="3"/>
    <s v="MP850"/>
    <x v="3"/>
    <x v="5"/>
    <n v="5"/>
    <n v="0"/>
    <n v="146000"/>
    <n v="730000"/>
  </r>
  <r>
    <n v="273"/>
    <x v="186"/>
    <x v="3"/>
    <s v="PF241"/>
    <x v="3"/>
    <x v="6"/>
    <n v="10"/>
    <n v="0.03"/>
    <n v="320000"/>
    <n v="3104000"/>
  </r>
  <r>
    <n v="274"/>
    <x v="187"/>
    <x v="0"/>
    <s v="HSD01"/>
    <x v="1"/>
    <x v="7"/>
    <n v="10"/>
    <n v="0.03"/>
    <n v="135000"/>
    <n v="1309500"/>
  </r>
  <r>
    <n v="275"/>
    <x v="188"/>
    <x v="1"/>
    <s v="HM05"/>
    <x v="1"/>
    <x v="8"/>
    <n v="30"/>
    <n v="0.03"/>
    <n v="24000"/>
    <n v="698400"/>
  </r>
  <r>
    <n v="276"/>
    <x v="189"/>
    <x v="2"/>
    <s v="L451"/>
    <x v="0"/>
    <x v="9"/>
    <n v="20"/>
    <n v="0.03"/>
    <n v="74000"/>
    <n v="1435600"/>
  </r>
  <r>
    <n v="277"/>
    <x v="189"/>
    <x v="2"/>
    <s v="H607"/>
    <x v="1"/>
    <x v="1"/>
    <n v="10"/>
    <n v="0.03"/>
    <n v="131000"/>
    <n v="1270700"/>
  </r>
  <r>
    <n v="278"/>
    <x v="189"/>
    <x v="1"/>
    <s v="EF345"/>
    <x v="0"/>
    <x v="2"/>
    <n v="30"/>
    <n v="0.03"/>
    <n v="154000"/>
    <n v="4481400"/>
  </r>
  <r>
    <n v="279"/>
    <x v="189"/>
    <x v="0"/>
    <s v="RS130"/>
    <x v="0"/>
    <x v="10"/>
    <n v="4"/>
    <n v="0"/>
    <n v="98000"/>
    <n v="392000"/>
  </r>
  <r>
    <n v="280"/>
    <x v="190"/>
    <x v="4"/>
    <s v="NCB23"/>
    <x v="3"/>
    <x v="11"/>
    <n v="10"/>
    <n v="0.03"/>
    <n v="1198000"/>
    <n v="11620600"/>
  </r>
  <r>
    <n v="281"/>
    <x v="191"/>
    <x v="0"/>
    <s v="BE500"/>
    <x v="0"/>
    <x v="12"/>
    <n v="20"/>
    <n v="0.03"/>
    <n v="286000"/>
    <n v="5548400"/>
  </r>
  <r>
    <n v="282"/>
    <x v="192"/>
    <x v="0"/>
    <s v="TP910"/>
    <x v="2"/>
    <x v="13"/>
    <n v="13"/>
    <n v="0.03"/>
    <n v="1645000"/>
    <n v="20743450"/>
  </r>
  <r>
    <n v="283"/>
    <x v="193"/>
    <x v="1"/>
    <s v="L451"/>
    <x v="0"/>
    <x v="9"/>
    <n v="10"/>
    <n v="0.03"/>
    <n v="74000"/>
    <n v="717800"/>
  </r>
  <r>
    <n v="284"/>
    <x v="194"/>
    <x v="2"/>
    <s v="RS130"/>
    <x v="0"/>
    <x v="10"/>
    <n v="22"/>
    <n v="0.03"/>
    <n v="98000"/>
    <n v="2091320"/>
  </r>
  <r>
    <n v="285"/>
    <x v="195"/>
    <x v="2"/>
    <s v="RS130"/>
    <x v="0"/>
    <x v="10"/>
    <n v="50"/>
    <n v="0.04"/>
    <n v="98000"/>
    <n v="4704000"/>
  </r>
  <r>
    <n v="286"/>
    <x v="195"/>
    <x v="1"/>
    <s v="TP910"/>
    <x v="2"/>
    <x v="13"/>
    <n v="10"/>
    <n v="0.03"/>
    <n v="1645000"/>
    <n v="15956500"/>
  </r>
  <r>
    <n v="287"/>
    <x v="196"/>
    <x v="0"/>
    <s v="BE500"/>
    <x v="0"/>
    <x v="12"/>
    <n v="5"/>
    <n v="0"/>
    <n v="286000"/>
    <n v="1430000"/>
  </r>
  <r>
    <n v="288"/>
    <x v="196"/>
    <x v="5"/>
    <s v="H607"/>
    <x v="1"/>
    <x v="1"/>
    <n v="23"/>
    <n v="0.03"/>
    <n v="131000"/>
    <n v="2922610"/>
  </r>
  <r>
    <n v="289"/>
    <x v="197"/>
    <x v="0"/>
    <s v="NCB23"/>
    <x v="3"/>
    <x v="11"/>
    <n v="6"/>
    <n v="0"/>
    <n v="1198000"/>
    <n v="7188000"/>
  </r>
  <r>
    <n v="290"/>
    <x v="198"/>
    <x v="1"/>
    <s v="D204"/>
    <x v="0"/>
    <x v="0"/>
    <n v="19"/>
    <n v="0.03"/>
    <n v="209000"/>
    <n v="3851870"/>
  </r>
  <r>
    <n v="291"/>
    <x v="198"/>
    <x v="2"/>
    <s v="EF345"/>
    <x v="0"/>
    <x v="2"/>
    <n v="11"/>
    <n v="0.03"/>
    <n v="154000"/>
    <n v="1643180"/>
  </r>
  <r>
    <n v="292"/>
    <x v="199"/>
    <x v="2"/>
    <s v="L451"/>
    <x v="0"/>
    <x v="9"/>
    <n v="20"/>
    <n v="0.03"/>
    <n v="74000"/>
    <n v="1435600"/>
  </r>
  <r>
    <n v="293"/>
    <x v="200"/>
    <x v="1"/>
    <s v="RS130"/>
    <x v="0"/>
    <x v="10"/>
    <n v="13"/>
    <n v="0.03"/>
    <n v="98000"/>
    <n v="1235780"/>
  </r>
  <r>
    <n v="294"/>
    <x v="201"/>
    <x v="5"/>
    <s v="H607"/>
    <x v="1"/>
    <x v="1"/>
    <n v="25"/>
    <n v="0.03"/>
    <n v="131000"/>
    <n v="3176750"/>
  </r>
  <r>
    <n v="295"/>
    <x v="202"/>
    <x v="1"/>
    <s v="L451"/>
    <x v="0"/>
    <x v="9"/>
    <n v="15"/>
    <n v="0.03"/>
    <n v="74000"/>
    <n v="1076700"/>
  </r>
  <r>
    <n v="296"/>
    <x v="203"/>
    <x v="0"/>
    <s v="EF345"/>
    <x v="0"/>
    <x v="2"/>
    <n v="20"/>
    <n v="0.03"/>
    <n v="154000"/>
    <n v="2987600"/>
  </r>
  <r>
    <n v="297"/>
    <x v="204"/>
    <x v="5"/>
    <s v="H607"/>
    <x v="1"/>
    <x v="1"/>
    <n v="23"/>
    <n v="0.03"/>
    <n v="131000"/>
    <n v="2922610"/>
  </r>
  <r>
    <n v="298"/>
    <x v="204"/>
    <x v="6"/>
    <s v="HSD01"/>
    <x v="1"/>
    <x v="7"/>
    <n v="5"/>
    <n v="0"/>
    <n v="135000"/>
    <n v="675000"/>
  </r>
  <r>
    <n v="299"/>
    <x v="205"/>
    <x v="2"/>
    <s v="C013"/>
    <x v="2"/>
    <x v="3"/>
    <n v="21"/>
    <n v="0.03"/>
    <n v="185000"/>
    <n v="3768450"/>
  </r>
  <r>
    <n v="300"/>
    <x v="205"/>
    <x v="3"/>
    <s v="LP852"/>
    <x v="3"/>
    <x v="4"/>
    <n v="10"/>
    <n v="0.03"/>
    <n v="568000"/>
    <n v="5509600"/>
  </r>
  <r>
    <n v="301"/>
    <x v="205"/>
    <x v="6"/>
    <s v="HM05"/>
    <x v="1"/>
    <x v="8"/>
    <n v="30"/>
    <n v="0.03"/>
    <n v="24000"/>
    <n v="698400"/>
  </r>
  <r>
    <n v="302"/>
    <x v="206"/>
    <x v="3"/>
    <s v="MP850"/>
    <x v="3"/>
    <x v="5"/>
    <n v="15"/>
    <n v="0.03"/>
    <n v="146000"/>
    <n v="2124300"/>
  </r>
  <r>
    <n v="303"/>
    <x v="207"/>
    <x v="3"/>
    <s v="PF241"/>
    <x v="3"/>
    <x v="6"/>
    <n v="10"/>
    <n v="0.03"/>
    <n v="320000"/>
    <n v="3104000"/>
  </r>
  <r>
    <n v="304"/>
    <x v="208"/>
    <x v="1"/>
    <s v="D204"/>
    <x v="0"/>
    <x v="0"/>
    <n v="22"/>
    <n v="0.03"/>
    <n v="209000"/>
    <n v="4460060"/>
  </r>
  <r>
    <n v="305"/>
    <x v="208"/>
    <x v="3"/>
    <s v="LP852"/>
    <x v="3"/>
    <x v="4"/>
    <n v="30"/>
    <n v="0.03"/>
    <n v="568000"/>
    <n v="16528800"/>
  </r>
  <r>
    <n v="306"/>
    <x v="209"/>
    <x v="3"/>
    <s v="MP850"/>
    <x v="3"/>
    <x v="5"/>
    <n v="15"/>
    <n v="0.03"/>
    <n v="146000"/>
    <n v="2124300"/>
  </r>
  <r>
    <n v="307"/>
    <x v="209"/>
    <x v="3"/>
    <s v="PF241"/>
    <x v="3"/>
    <x v="6"/>
    <n v="24"/>
    <n v="0.03"/>
    <n v="320000"/>
    <n v="7449600"/>
  </r>
  <r>
    <n v="308"/>
    <x v="210"/>
    <x v="6"/>
    <s v="HSD01"/>
    <x v="1"/>
    <x v="7"/>
    <n v="22"/>
    <n v="0.03"/>
    <n v="135000"/>
    <n v="2880900"/>
  </r>
  <r>
    <n v="309"/>
    <x v="210"/>
    <x v="6"/>
    <s v="HM05"/>
    <x v="1"/>
    <x v="8"/>
    <n v="100"/>
    <n v="0.1"/>
    <n v="24000"/>
    <n v="2160000"/>
  </r>
  <r>
    <n v="310"/>
    <x v="211"/>
    <x v="1"/>
    <s v="L451"/>
    <x v="0"/>
    <x v="9"/>
    <n v="23"/>
    <n v="0.03"/>
    <n v="74000"/>
    <n v="1650940"/>
  </r>
  <r>
    <n v="311"/>
    <x v="212"/>
    <x v="5"/>
    <s v="H607"/>
    <x v="1"/>
    <x v="1"/>
    <n v="11"/>
    <n v="0.03"/>
    <n v="131000"/>
    <n v="1397770"/>
  </r>
  <r>
    <n v="312"/>
    <x v="212"/>
    <x v="1"/>
    <s v="D204"/>
    <x v="0"/>
    <x v="0"/>
    <n v="5"/>
    <n v="0"/>
    <n v="209000"/>
    <n v="1045000"/>
  </r>
  <r>
    <n v="313"/>
    <x v="213"/>
    <x v="0"/>
    <s v="EF345"/>
    <x v="0"/>
    <x v="2"/>
    <n v="20"/>
    <n v="0.03"/>
    <n v="154000"/>
    <n v="2987600"/>
  </r>
  <r>
    <n v="314"/>
    <x v="214"/>
    <x v="0"/>
    <s v="RS130"/>
    <x v="0"/>
    <x v="10"/>
    <n v="5"/>
    <n v="0"/>
    <n v="98000"/>
    <n v="490000"/>
  </r>
  <r>
    <n v="315"/>
    <x v="214"/>
    <x v="2"/>
    <s v="C013"/>
    <x v="2"/>
    <x v="3"/>
    <n v="10"/>
    <n v="0.03"/>
    <n v="185000"/>
    <n v="1794500"/>
  </r>
  <r>
    <n v="316"/>
    <x v="215"/>
    <x v="4"/>
    <s v="NCB23"/>
    <x v="3"/>
    <x v="11"/>
    <n v="15"/>
    <n v="0.03"/>
    <n v="1198000"/>
    <n v="17430900"/>
  </r>
  <r>
    <n v="317"/>
    <x v="215"/>
    <x v="6"/>
    <s v="LP852"/>
    <x v="3"/>
    <x v="4"/>
    <n v="10"/>
    <n v="0.03"/>
    <n v="568000"/>
    <n v="5509600"/>
  </r>
  <r>
    <n v="318"/>
    <x v="216"/>
    <x v="6"/>
    <s v="BE500"/>
    <x v="0"/>
    <x v="12"/>
    <n v="5"/>
    <n v="0"/>
    <n v="286000"/>
    <n v="1430000"/>
  </r>
  <r>
    <n v="319"/>
    <x v="216"/>
    <x v="1"/>
    <s v="TP910"/>
    <x v="2"/>
    <x v="13"/>
    <n v="3"/>
    <n v="0"/>
    <n v="1645000"/>
    <n v="4935000"/>
  </r>
  <r>
    <n v="320"/>
    <x v="216"/>
    <x v="5"/>
    <s v="D204"/>
    <x v="0"/>
    <x v="0"/>
    <n v="10"/>
    <n v="0.03"/>
    <n v="209000"/>
    <n v="2027300"/>
  </r>
  <r>
    <n v="321"/>
    <x v="217"/>
    <x v="1"/>
    <s v="H607"/>
    <x v="1"/>
    <x v="1"/>
    <n v="10"/>
    <n v="0.03"/>
    <n v="131000"/>
    <n v="1270700"/>
  </r>
  <r>
    <n v="322"/>
    <x v="218"/>
    <x v="0"/>
    <s v="EF345"/>
    <x v="0"/>
    <x v="2"/>
    <n v="10"/>
    <n v="0.03"/>
    <n v="154000"/>
    <n v="1493800"/>
  </r>
  <r>
    <n v="323"/>
    <x v="219"/>
    <x v="0"/>
    <s v="EF345"/>
    <x v="0"/>
    <x v="2"/>
    <n v="100"/>
    <n v="0.1"/>
    <n v="154000"/>
    <n v="13860000"/>
  </r>
  <r>
    <n v="324"/>
    <x v="220"/>
    <x v="2"/>
    <s v="RS130"/>
    <x v="0"/>
    <x v="10"/>
    <n v="15"/>
    <n v="0.03"/>
    <n v="98000"/>
    <n v="1425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0A05DD-473D-4C42-B5B8-F50675906B9C}" name="피벗 테이블2" cacheId="0" applyNumberFormats="0" applyBorderFormats="0" applyFontFormats="0" applyPatternFormats="0" applyAlignmentFormats="0" applyWidthHeightFormats="1" dataCaption="값" updatedVersion="7" minRefreshableVersion="5" useAutoFormatting="1" itemPrintTitles="1" createdVersion="7" indent="0" outline="1" outlineData="1" multipleFieldFilters="0" chartFormat="4">
  <location ref="A41:B44" firstHeaderRow="1" firstDataRow="1" firstDataCol="1"/>
  <pivotFields count="10">
    <pivotField showAll="0"/>
    <pivotField axis="axisRow"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h="1" x="2"/>
        <item h="1" x="6"/>
        <item x="0"/>
        <item h="1" x="3"/>
        <item h="1" x="5"/>
        <item h="1" x="1"/>
        <item h="1" x="4"/>
        <item t="default"/>
      </items>
    </pivotField>
    <pivotField showAll="0"/>
    <pivotField showAll="0">
      <items count="5">
        <item x="0"/>
        <item x="3"/>
        <item h="1" x="2"/>
        <item h="1" x="1"/>
        <item t="default"/>
      </items>
    </pivotField>
    <pivotField showAll="0"/>
    <pivotField showAll="0"/>
    <pivotField numFmtId="9" showAll="0"/>
    <pivotField numFmtId="41" showAll="0"/>
    <pivotField dataField="1" numFmtId="41" showAll="0"/>
  </pivotFields>
  <rowFields count="1">
    <field x="1"/>
  </rowFields>
  <rowItems count="3">
    <i>
      <x v="1"/>
    </i>
    <i>
      <x v="2"/>
    </i>
    <i t="grand">
      <x/>
    </i>
  </rowItems>
  <colItems count="1">
    <i/>
  </colItems>
  <dataFields count="1">
    <dataField name="합계 : 금액" fld="9" baseField="0" baseItem="0"/>
  </dataFields>
  <chartFormats count="4">
    <chartFormat chart="3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20" name="일자">
      <autoFilter ref="A1">
        <filterColumn colId="0">
          <customFilters and="1">
            <customFilter operator="greaterThanOrEqual" val="44197"/>
            <customFilter operator="lessThanOrEqual" val="443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9727F9-7A6D-4332-BB80-B2775ACB3FAE}" name="피벗 테이블3" cacheId="0" applyNumberFormats="0" applyBorderFormats="0" applyFontFormats="0" applyPatternFormats="0" applyAlignmentFormats="0" applyWidthHeightFormats="1" dataCaption="값" updatedVersion="7" minRefreshableVersion="5" useAutoFormatting="1" itemPrintTitles="1" createdVersion="7" indent="0" outline="1" outlineData="1" multipleFieldFilters="0" chartFormat="4">
  <location ref="A50:B53" firstHeaderRow="1" firstDataRow="1" firstDataCol="1"/>
  <pivotFields count="10">
    <pivotField showAll="0"/>
    <pivotField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h="1" x="2"/>
        <item h="1" x="6"/>
        <item x="0"/>
        <item h="1" x="3"/>
        <item h="1" x="5"/>
        <item h="1" x="1"/>
        <item h="1" x="4"/>
        <item t="default"/>
      </items>
    </pivotField>
    <pivotField showAll="0"/>
    <pivotField axis="axisRow" showAll="0">
      <items count="5">
        <item x="0"/>
        <item x="3"/>
        <item h="1" x="2"/>
        <item h="1" x="1"/>
        <item t="default"/>
      </items>
    </pivotField>
    <pivotField showAll="0"/>
    <pivotField showAll="0"/>
    <pivotField numFmtId="9" showAll="0"/>
    <pivotField numFmtId="41" showAll="0"/>
    <pivotField dataField="1" numFmtId="41" showAll="0"/>
  </pivotFields>
  <rowFields count="1">
    <field x="4"/>
  </rowFields>
  <rowItems count="3">
    <i>
      <x/>
    </i>
    <i>
      <x v="1"/>
    </i>
    <i t="grand">
      <x/>
    </i>
  </rowItems>
  <colItems count="1">
    <i/>
  </colItems>
  <dataFields count="1">
    <dataField name="합계 : 금액" fld="9" baseField="0" baseItem="0" numFmtId="41"/>
  </dataFields>
  <formats count="1">
    <format dxfId="12">
      <pivotArea outline="0" collapsedLevelsAreSubtotals="1" fieldPosition="0"/>
    </format>
  </formats>
  <chartFormats count="5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65" name="일자">
      <autoFilter ref="A1">
        <filterColumn colId="0">
          <customFilters and="1">
            <customFilter operator="greaterThanOrEqual" val="44197"/>
            <customFilter operator="lessThanOrEqual" val="443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AF3C71-3C40-406D-AACA-B161C2D42A60}" name="피벗 테이블14" cacheId="0" applyNumberFormats="0" applyBorderFormats="0" applyFontFormats="0" applyPatternFormats="0" applyAlignmentFormats="0" applyWidthHeightFormats="1" dataCaption="값" updatedVersion="7" minRefreshableVersion="5" useAutoFormatting="1" itemPrintTitles="1" createdVersion="7" indent="0" outline="1" outlineData="1" multipleFieldFilters="0" chartFormat="1">
  <location ref="A23:D27" firstHeaderRow="1" firstDataRow="2" firstDataCol="1"/>
  <pivotFields count="10">
    <pivotField showAll="0"/>
    <pivotField axis="axisRow"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h="1" x="2"/>
        <item h="1" x="6"/>
        <item x="0"/>
        <item h="1" x="3"/>
        <item h="1" x="5"/>
        <item h="1" x="1"/>
        <item h="1" x="4"/>
        <item t="default"/>
      </items>
    </pivotField>
    <pivotField showAll="0"/>
    <pivotField axis="axisCol" showAll="0">
      <items count="5">
        <item x="0"/>
        <item x="3"/>
        <item h="1" x="2"/>
        <item h="1" x="1"/>
        <item t="default"/>
      </items>
    </pivotField>
    <pivotField showAll="0"/>
    <pivotField showAll="0"/>
    <pivotField numFmtId="9" showAll="0"/>
    <pivotField numFmtId="41" showAll="0"/>
    <pivotField dataField="1" numFmtId="41" showAll="0"/>
  </pivotFields>
  <rowFields count="1">
    <field x="1"/>
  </rowFields>
  <rowItems count="3">
    <i>
      <x v="1"/>
    </i>
    <i>
      <x v="2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합계 : 금액" fld="9" baseField="0" baseItem="0"/>
  </dataField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20" name="일자">
      <autoFilter ref="A1">
        <filterColumn colId="0">
          <customFilters and="1">
            <customFilter operator="greaterThanOrEqual" val="44197"/>
            <customFilter operator="lessThanOrEqual" val="443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163BC0-698B-4613-9A6E-D662F29BFD6C}" name="피벗 테이블1" cacheId="0" applyNumberFormats="0" applyBorderFormats="0" applyFontFormats="0" applyPatternFormats="0" applyAlignmentFormats="0" applyWidthHeightFormats="1" dataCaption="값" updatedVersion="7" minRefreshableVersion="5" useAutoFormatting="1" itemPrintTitles="1" createdVersion="7" indent="0" outline="1" outlineData="1" multipleFieldFilters="0" chartFormat="1">
  <location ref="A3:D14" firstHeaderRow="1" firstDataRow="2" firstDataCol="1"/>
  <pivotFields count="10">
    <pivotField showAll="0"/>
    <pivotField axis="axisCol" numFmtId="58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8">
        <item h="1" x="2"/>
        <item h="1" x="6"/>
        <item x="0"/>
        <item h="1" x="3"/>
        <item h="1" x="5"/>
        <item h="1" x="1"/>
        <item h="1" x="4"/>
        <item t="default"/>
      </items>
    </pivotField>
    <pivotField showAll="0"/>
    <pivotField showAll="0">
      <items count="5">
        <item x="0"/>
        <item x="3"/>
        <item h="1" x="2"/>
        <item h="1" x="1"/>
        <item t="default"/>
      </items>
    </pivotField>
    <pivotField axis="axisRow" showAll="0">
      <items count="15">
        <item x="7"/>
        <item x="6"/>
        <item x="3"/>
        <item x="8"/>
        <item x="0"/>
        <item x="5"/>
        <item x="4"/>
        <item x="1"/>
        <item x="11"/>
        <item x="10"/>
        <item x="12"/>
        <item x="2"/>
        <item x="13"/>
        <item x="9"/>
        <item t="default"/>
      </items>
    </pivotField>
    <pivotField showAll="0"/>
    <pivotField numFmtId="9" showAll="0"/>
    <pivotField numFmtId="41" showAll="0"/>
    <pivotField dataField="1" numFmtId="41" showAll="0"/>
  </pivotFields>
  <rowFields count="1">
    <field x="5"/>
  </rowFields>
  <rowItems count="10">
    <i>
      <x v="1"/>
    </i>
    <i>
      <x v="4"/>
    </i>
    <i>
      <x v="5"/>
    </i>
    <i>
      <x v="6"/>
    </i>
    <i>
      <x v="8"/>
    </i>
    <i>
      <x v="9"/>
    </i>
    <i>
      <x v="10"/>
    </i>
    <i>
      <x v="11"/>
    </i>
    <i>
      <x v="13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합계 : 금액" fld="9" baseField="0" baseItem="0" numFmtId="41"/>
  </dataFields>
  <formats count="1">
    <format dxfId="13">
      <pivotArea outline="0" collapsedLevelsAreSubtotals="1" fieldPosition="0"/>
    </format>
  </formats>
  <chartFormats count="5"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6" name="일자">
      <autoFilter ref="A1">
        <filterColumn colId="0">
          <customFilters and="1">
            <customFilter operator="greaterThanOrEqual" val="44197"/>
            <customFilter operator="lessThanOrEqual" val="443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류" xr10:uid="{94C2B8C5-C391-47BF-81DC-5C92CC0B208F}" sourceName="분류">
  <pivotTables>
    <pivotTable tabId="6" name="피벗 테이블1"/>
    <pivotTable tabId="6" name="피벗 테이블3"/>
    <pivotTable tabId="6" name="피벗 테이블2"/>
    <pivotTable tabId="6" name="피벗 테이블14"/>
  </pivotTables>
  <data>
    <tabular pivotCacheId="1460447267">
      <items count="4">
        <i x="0" s="1"/>
        <i x="3" s="1"/>
        <i x="2"/>
        <i x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담당자" xr10:uid="{73F1F941-B76A-41BF-9287-88E8BDE9EA3D}" sourceName="담당자">
  <pivotTables>
    <pivotTable tabId="6" name="피벗 테이블1"/>
    <pivotTable tabId="6" name="피벗 테이블14"/>
    <pivotTable tabId="6" name="피벗 테이블2"/>
    <pivotTable tabId="6" name="피벗 테이블3"/>
  </pivotTables>
  <data>
    <tabular pivotCacheId="1460447267">
      <items count="7">
        <i x="2"/>
        <i x="6"/>
        <i x="0" s="1"/>
        <i x="3"/>
        <i x="5"/>
        <i x="1"/>
        <i x="4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분류" xr10:uid="{7E60DB34-AE91-4502-B379-EB4E6CF5E5FC}" cache="슬라이서_분류" caption="분류" style="SlicerStyleLight2" rowHeight="273050"/>
  <slicer name="담당자" xr10:uid="{817604E1-6155-42C6-9503-F7952A1482F8}" cache="슬라이서_담당자" caption="담당자" style="SlicerStyleLight5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4C3287-6366-4BDF-949A-1CCE6FB9C051}" name="표1" displayName="표1" ref="A3:J327" totalsRowShown="0" headerRowDxfId="11" dataDxfId="10">
  <autoFilter ref="A3:J327" xr:uid="{8B4C3287-6366-4BDF-949A-1CCE6FB9C051}"/>
  <tableColumns count="10">
    <tableColumn id="1" xr3:uid="{34775211-8E3B-4DF7-886D-4E5B5F32D536}" name="NO" dataDxfId="9">
      <calculatedColumnFormula>ROW(A4)-3</calculatedColumnFormula>
    </tableColumn>
    <tableColumn id="2" xr3:uid="{95D354BC-F26A-4F68-8D56-B12F6C5CF618}" name="일자" dataDxfId="8"/>
    <tableColumn id="3" xr3:uid="{DB0AFA5D-272C-4004-B709-15A555336482}" name="담당자" dataDxfId="7"/>
    <tableColumn id="4" xr3:uid="{FEB31775-39B3-413E-AE15-5ACD4EBF79D9}" name="코드" dataDxfId="6"/>
    <tableColumn id="5" xr3:uid="{6197C5BE-8F0C-4807-8E8F-A0727291169B}" name="분류" dataDxfId="5">
      <calculatedColumnFormula>VLOOKUP(D4,상품표,2,FALSE)</calculatedColumnFormula>
    </tableColumn>
    <tableColumn id="6" xr3:uid="{30DAD925-AF09-4CA3-A919-4FFC42D11C9E}" name="품명" dataDxfId="4">
      <calculatedColumnFormula>VLOOKUP(D4,상품표,3,FALSE)</calculatedColumnFormula>
    </tableColumn>
    <tableColumn id="7" xr3:uid="{296E603B-4C89-42CB-84A9-2AFCAC2EEB8D}" name="수량" dataDxfId="3"/>
    <tableColumn id="8" xr3:uid="{3AE90312-AE29-4FE9-ADBC-D81092E96AE1}" name="할인율" dataDxfId="2" dataCellStyle="백분율">
      <calculatedColumnFormula>HLOOKUP(G4,할인표,2,TRUE)</calculatedColumnFormula>
    </tableColumn>
    <tableColumn id="9" xr3:uid="{D7BC6085-28DE-45D5-B60F-4A17253DD1FB}" name="단가" dataDxfId="1" dataCellStyle="쉼표 [0]">
      <calculatedColumnFormula>VLOOKUP(D4,상품표,4,FALSE)</calculatedColumnFormula>
    </tableColumn>
    <tableColumn id="10" xr3:uid="{26B820D8-137A-4B20-86F6-0DD03BE69297}" name="금액" dataDxfId="0" dataCellStyle="쉼표 [0]">
      <calculatedColumnFormula>I4*(1-H4)*G4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일자" xr10:uid="{55F927B3-F05B-4F7F-A6B4-F49A51EAA0C4}" sourceName="일자">
  <pivotTables>
    <pivotTable tabId="6" name="피벗 테이블1"/>
    <pivotTable tabId="6" name="피벗 테이블14"/>
    <pivotTable tabId="6" name="피벗 테이블2"/>
    <pivotTable tabId="6" name="피벗 테이블3"/>
  </pivotTables>
  <state minimalRefreshVersion="6" lastRefreshVersion="6" pivotCacheId="1460447267" filterType="dateBetween">
    <selection startDate="2021-01-01T00:00:00" endDate="2021-06-30T00:00:00"/>
    <bounds startDate="2021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일자" xr10:uid="{FE655683-F4EF-41E1-9A60-89C61ED24B60}" cache="NativeTimeline_일자" caption="일자" level="2" selectionLevel="1" scrollPosition="2021-01-01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11/relationships/timeline" Target="../timelines/timelin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83AB-43E0-4E82-B340-1CD7CEA0D38E}">
  <dimension ref="A3:AA61"/>
  <sheetViews>
    <sheetView showGridLines="0" topLeftCell="O4" zoomScale="70" zoomScaleNormal="70" workbookViewId="0">
      <selection activeCell="AH43" sqref="AH43"/>
    </sheetView>
  </sheetViews>
  <sheetFormatPr defaultRowHeight="16.5" x14ac:dyDescent="0.3"/>
  <cols>
    <col min="1" max="1" width="12.75" bestFit="1" customWidth="1"/>
    <col min="2" max="2" width="14.875" bestFit="1" customWidth="1"/>
    <col min="3" max="5" width="12" bestFit="1" customWidth="1"/>
    <col min="6" max="6" width="14.875" bestFit="1" customWidth="1"/>
    <col min="7" max="7" width="13.125" bestFit="1" customWidth="1"/>
    <col min="8" max="8" width="13.25" bestFit="1" customWidth="1"/>
    <col min="9" max="9" width="12" bestFit="1" customWidth="1"/>
    <col min="10" max="10" width="13.125" bestFit="1" customWidth="1"/>
    <col min="11" max="11" width="13.25" bestFit="1" customWidth="1"/>
    <col min="12" max="12" width="12" bestFit="1" customWidth="1"/>
    <col min="13" max="13" width="13.125" bestFit="1" customWidth="1"/>
    <col min="14" max="14" width="25.25" customWidth="1"/>
    <col min="15" max="15" width="9.5" bestFit="1" customWidth="1"/>
    <col min="16" max="16" width="8.875" bestFit="1" customWidth="1"/>
    <col min="17" max="18" width="9.5" bestFit="1" customWidth="1"/>
    <col min="19" max="24" width="8.875" bestFit="1" customWidth="1"/>
    <col min="25" max="26" width="9.5" bestFit="1" customWidth="1"/>
    <col min="27" max="32" width="8.5" bestFit="1" customWidth="1"/>
    <col min="33" max="33" width="10.5" bestFit="1" customWidth="1"/>
    <col min="34" max="38" width="8.875" bestFit="1" customWidth="1"/>
    <col min="39" max="39" width="9.5" bestFit="1" customWidth="1"/>
    <col min="40" max="47" width="8.875" bestFit="1" customWidth="1"/>
    <col min="48" max="48" width="10.5" bestFit="1" customWidth="1"/>
    <col min="49" max="52" width="8.5" bestFit="1" customWidth="1"/>
    <col min="53" max="54" width="9.5" bestFit="1" customWidth="1"/>
    <col min="55" max="55" width="8.5" bestFit="1" customWidth="1"/>
    <col min="56" max="56" width="9.5" bestFit="1" customWidth="1"/>
    <col min="57" max="57" width="8.5" bestFit="1" customWidth="1"/>
    <col min="58" max="59" width="9.5" bestFit="1" customWidth="1"/>
    <col min="60" max="65" width="8.875" bestFit="1" customWidth="1"/>
    <col min="66" max="67" width="9.5" bestFit="1" customWidth="1"/>
    <col min="68" max="76" width="8.875" bestFit="1" customWidth="1"/>
    <col min="77" max="77" width="9.5" bestFit="1" customWidth="1"/>
    <col min="78" max="79" width="8.5" bestFit="1" customWidth="1"/>
    <col min="80" max="80" width="7.75" bestFit="1" customWidth="1"/>
    <col min="81" max="82" width="8.5" bestFit="1" customWidth="1"/>
    <col min="83" max="83" width="9.5" bestFit="1" customWidth="1"/>
    <col min="84" max="85" width="8.5" bestFit="1" customWidth="1"/>
    <col min="86" max="87" width="8.875" bestFit="1" customWidth="1"/>
    <col min="88" max="88" width="9.5" bestFit="1" customWidth="1"/>
    <col min="89" max="92" width="8.875" bestFit="1" customWidth="1"/>
    <col min="93" max="95" width="9.5" bestFit="1" customWidth="1"/>
    <col min="96" max="101" width="8.875" bestFit="1" customWidth="1"/>
    <col min="102" max="102" width="10.5" bestFit="1" customWidth="1"/>
    <col min="103" max="103" width="8.5" bestFit="1" customWidth="1"/>
    <col min="104" max="104" width="9.5" bestFit="1" customWidth="1"/>
    <col min="105" max="110" width="8.5" bestFit="1" customWidth="1"/>
    <col min="111" max="115" width="8.875" bestFit="1" customWidth="1"/>
    <col min="116" max="116" width="9.5" bestFit="1" customWidth="1"/>
    <col min="117" max="117" width="10.5" bestFit="1" customWidth="1"/>
    <col min="118" max="121" width="8.875" bestFit="1" customWidth="1"/>
    <col min="122" max="122" width="10.5" bestFit="1" customWidth="1"/>
    <col min="123" max="123" width="9.5" bestFit="1" customWidth="1"/>
    <col min="124" max="124" width="8.5" bestFit="1" customWidth="1"/>
    <col min="125" max="125" width="9.5" bestFit="1" customWidth="1"/>
    <col min="126" max="127" width="8.5" bestFit="1" customWidth="1"/>
    <col min="128" max="128" width="7.75" bestFit="1" customWidth="1"/>
    <col min="129" max="135" width="8.875" bestFit="1" customWidth="1"/>
    <col min="136" max="136" width="9.5" bestFit="1" customWidth="1"/>
    <col min="137" max="139" width="8.875" bestFit="1" customWidth="1"/>
    <col min="140" max="140" width="9.5" bestFit="1" customWidth="1"/>
    <col min="141" max="141" width="7.75" bestFit="1" customWidth="1"/>
    <col min="142" max="142" width="8.5" bestFit="1" customWidth="1"/>
    <col min="143" max="143" width="9.5" bestFit="1" customWidth="1"/>
    <col min="144" max="147" width="8.5" bestFit="1" customWidth="1"/>
    <col min="148" max="149" width="8.875" bestFit="1" customWidth="1"/>
    <col min="150" max="150" width="9.5" bestFit="1" customWidth="1"/>
    <col min="151" max="151" width="8.875" bestFit="1" customWidth="1"/>
    <col min="152" max="153" width="9.5" bestFit="1" customWidth="1"/>
    <col min="154" max="157" width="8.875" bestFit="1" customWidth="1"/>
    <col min="158" max="159" width="9.5" bestFit="1" customWidth="1"/>
    <col min="160" max="164" width="8.5" bestFit="1" customWidth="1"/>
    <col min="165" max="165" width="9.5" bestFit="1" customWidth="1"/>
    <col min="166" max="166" width="8.875" bestFit="1" customWidth="1"/>
    <col min="167" max="167" width="9.5" bestFit="1" customWidth="1"/>
    <col min="168" max="168" width="8.875" bestFit="1" customWidth="1"/>
    <col min="169" max="169" width="9.5" bestFit="1" customWidth="1"/>
    <col min="170" max="172" width="8.875" bestFit="1" customWidth="1"/>
    <col min="173" max="174" width="9.5" bestFit="1" customWidth="1"/>
    <col min="175" max="175" width="8.875" bestFit="1" customWidth="1"/>
    <col min="176" max="176" width="9.5" bestFit="1" customWidth="1"/>
    <col min="177" max="179" width="8.5" bestFit="1" customWidth="1"/>
    <col min="180" max="180" width="9.5" bestFit="1" customWidth="1"/>
    <col min="181" max="181" width="8.5" bestFit="1" customWidth="1"/>
    <col min="182" max="182" width="9.5" bestFit="1" customWidth="1"/>
    <col min="183" max="183" width="8.875" bestFit="1" customWidth="1"/>
    <col min="184" max="184" width="9.5" bestFit="1" customWidth="1"/>
    <col min="185" max="187" width="8.875" bestFit="1" customWidth="1"/>
    <col min="188" max="188" width="9.5" bestFit="1" customWidth="1"/>
    <col min="189" max="189" width="8.875" bestFit="1" customWidth="1"/>
    <col min="190" max="190" width="9.5" bestFit="1" customWidth="1"/>
    <col min="191" max="191" width="10.5" bestFit="1" customWidth="1"/>
  </cols>
  <sheetData>
    <row r="3" spans="1:27" x14ac:dyDescent="0.3">
      <c r="A3" s="22" t="s">
        <v>59</v>
      </c>
      <c r="B3" s="22" t="s">
        <v>58</v>
      </c>
    </row>
    <row r="4" spans="1:27" x14ac:dyDescent="0.3">
      <c r="A4" s="22" t="s">
        <v>47</v>
      </c>
      <c r="B4" s="18" t="s">
        <v>60</v>
      </c>
      <c r="C4" s="18" t="s">
        <v>61</v>
      </c>
      <c r="D4" s="18" t="s">
        <v>57</v>
      </c>
    </row>
    <row r="5" spans="1:27" x14ac:dyDescent="0.3">
      <c r="A5" s="23" t="s">
        <v>48</v>
      </c>
      <c r="B5" s="25">
        <v>4656000</v>
      </c>
      <c r="C5" s="25">
        <v>7760000</v>
      </c>
      <c r="D5" s="25">
        <v>12416000</v>
      </c>
    </row>
    <row r="6" spans="1:27" x14ac:dyDescent="0.3">
      <c r="A6" s="23" t="s">
        <v>49</v>
      </c>
      <c r="B6" s="25">
        <v>13988370</v>
      </c>
      <c r="C6" s="25">
        <v>4054600</v>
      </c>
      <c r="D6" s="25">
        <v>18042970</v>
      </c>
    </row>
    <row r="7" spans="1:27" x14ac:dyDescent="0.3">
      <c r="A7" s="23" t="s">
        <v>50</v>
      </c>
      <c r="B7" s="25">
        <v>730000</v>
      </c>
      <c r="C7" s="25">
        <v>730000</v>
      </c>
      <c r="D7" s="25">
        <v>1460000</v>
      </c>
    </row>
    <row r="8" spans="1:27" x14ac:dyDescent="0.3">
      <c r="A8" s="23" t="s">
        <v>51</v>
      </c>
      <c r="B8" s="25"/>
      <c r="C8" s="25">
        <v>2840000</v>
      </c>
      <c r="D8" s="25">
        <v>2840000</v>
      </c>
    </row>
    <row r="9" spans="1:27" x14ac:dyDescent="0.3">
      <c r="A9" s="23" t="s">
        <v>52</v>
      </c>
      <c r="B9" s="25">
        <v>58103000</v>
      </c>
      <c r="C9" s="25">
        <v>46841800</v>
      </c>
      <c r="D9" s="25">
        <v>104944800</v>
      </c>
    </row>
    <row r="10" spans="1:27" x14ac:dyDescent="0.3">
      <c r="A10" s="23" t="s">
        <v>53</v>
      </c>
      <c r="B10" s="25">
        <v>950600</v>
      </c>
      <c r="C10" s="25">
        <v>3160500</v>
      </c>
      <c r="D10" s="25">
        <v>4111100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x14ac:dyDescent="0.3">
      <c r="A11" s="23" t="s">
        <v>54</v>
      </c>
      <c r="B11" s="25"/>
      <c r="C11" s="25">
        <v>3329040</v>
      </c>
      <c r="D11" s="25">
        <v>3329040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x14ac:dyDescent="0.3">
      <c r="A12" s="23" t="s">
        <v>55</v>
      </c>
      <c r="B12" s="25">
        <v>19459440</v>
      </c>
      <c r="C12" s="25">
        <v>14978040</v>
      </c>
      <c r="D12" s="25">
        <v>34437480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x14ac:dyDescent="0.3">
      <c r="A13" s="23" t="s">
        <v>56</v>
      </c>
      <c r="B13" s="25"/>
      <c r="C13" s="25">
        <v>740000</v>
      </c>
      <c r="D13" s="25">
        <v>740000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x14ac:dyDescent="0.3">
      <c r="A14" s="23" t="s">
        <v>57</v>
      </c>
      <c r="B14" s="25">
        <v>97887410</v>
      </c>
      <c r="C14" s="25">
        <v>84433980</v>
      </c>
      <c r="D14" s="25">
        <v>182321390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x14ac:dyDescent="0.3"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x14ac:dyDescent="0.3"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x14ac:dyDescent="0.3"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x14ac:dyDescent="0.3"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x14ac:dyDescent="0.3"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x14ac:dyDescent="0.3"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x14ac:dyDescent="0.3"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x14ac:dyDescent="0.3"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x14ac:dyDescent="0.3">
      <c r="A23" s="22" t="s">
        <v>59</v>
      </c>
      <c r="B23" s="22" t="s">
        <v>58</v>
      </c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x14ac:dyDescent="0.3">
      <c r="A24" s="22" t="s">
        <v>47</v>
      </c>
      <c r="B24" t="s">
        <v>62</v>
      </c>
      <c r="C24" t="s">
        <v>63</v>
      </c>
      <c r="D24" t="s">
        <v>57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x14ac:dyDescent="0.3">
      <c r="A25" s="26" t="s">
        <v>60</v>
      </c>
      <c r="B25" s="24">
        <v>34398410</v>
      </c>
      <c r="C25" s="24">
        <v>63489000</v>
      </c>
      <c r="D25" s="24">
        <v>97887410</v>
      </c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x14ac:dyDescent="0.3">
      <c r="A26" s="26" t="s">
        <v>61</v>
      </c>
      <c r="B26" s="24">
        <v>26262180</v>
      </c>
      <c r="C26" s="24">
        <v>58171800</v>
      </c>
      <c r="D26" s="24">
        <v>84433980</v>
      </c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x14ac:dyDescent="0.3">
      <c r="A27" s="26" t="s">
        <v>57</v>
      </c>
      <c r="B27" s="24">
        <v>60660590</v>
      </c>
      <c r="C27" s="24">
        <v>121660800</v>
      </c>
      <c r="D27" s="24">
        <v>182321390</v>
      </c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x14ac:dyDescent="0.3"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x14ac:dyDescent="0.3"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x14ac:dyDescent="0.3"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x14ac:dyDescent="0.3"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x14ac:dyDescent="0.3"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x14ac:dyDescent="0.3"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x14ac:dyDescent="0.3"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x14ac:dyDescent="0.3"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x14ac:dyDescent="0.3"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x14ac:dyDescent="0.3"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x14ac:dyDescent="0.3"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x14ac:dyDescent="0.3"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x14ac:dyDescent="0.3"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x14ac:dyDescent="0.3">
      <c r="A41" s="22" t="s">
        <v>47</v>
      </c>
      <c r="B41" t="s">
        <v>59</v>
      </c>
      <c r="C41" s="25"/>
      <c r="D41" s="25"/>
      <c r="E41" s="25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x14ac:dyDescent="0.3">
      <c r="A42" s="26" t="s">
        <v>60</v>
      </c>
      <c r="B42" s="24">
        <v>97887410</v>
      </c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x14ac:dyDescent="0.3">
      <c r="A43" s="26" t="s">
        <v>61</v>
      </c>
      <c r="B43" s="24">
        <v>84433980</v>
      </c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x14ac:dyDescent="0.3">
      <c r="A44" s="26" t="s">
        <v>57</v>
      </c>
      <c r="B44" s="24">
        <v>182321390</v>
      </c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x14ac:dyDescent="0.3"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1:27" x14ac:dyDescent="0.3"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1:27" x14ac:dyDescent="0.3"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1:27" x14ac:dyDescent="0.3"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27" x14ac:dyDescent="0.3"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1:27" x14ac:dyDescent="0.3">
      <c r="A50" s="22" t="s">
        <v>47</v>
      </c>
      <c r="B50" t="s">
        <v>59</v>
      </c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1:27" x14ac:dyDescent="0.3">
      <c r="A51" s="23" t="s">
        <v>62</v>
      </c>
      <c r="B51" s="25">
        <v>60660590</v>
      </c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x14ac:dyDescent="0.3">
      <c r="A52" s="23" t="s">
        <v>63</v>
      </c>
      <c r="B52" s="25">
        <v>121660800</v>
      </c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1:27" x14ac:dyDescent="0.3">
      <c r="A53" s="23" t="s">
        <v>57</v>
      </c>
      <c r="B53" s="25">
        <v>182321390</v>
      </c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1:27" x14ac:dyDescent="0.3"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1:27" x14ac:dyDescent="0.3"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1:27" x14ac:dyDescent="0.3"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1:27" x14ac:dyDescent="0.3"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spans="1:27" x14ac:dyDescent="0.3"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spans="1:27" x14ac:dyDescent="0.3"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spans="1:27" x14ac:dyDescent="0.3"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spans="1:27" x14ac:dyDescent="0.3"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</sheetData>
  <phoneticPr fontId="3" type="noConversion"/>
  <pageMargins left="0.7" right="0.7" top="0.75" bottom="0.75" header="0.3" footer="0.3"/>
  <drawing r:id="rId5"/>
  <extLs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7"/>
  <sheetViews>
    <sheetView showRuler="0" topLeftCell="A264" zoomScaleNormal="100" zoomScalePageLayoutView="90" workbookViewId="0">
      <selection activeCell="A269" sqref="A269"/>
    </sheetView>
  </sheetViews>
  <sheetFormatPr defaultRowHeight="16.5" x14ac:dyDescent="0.3"/>
  <cols>
    <col min="1" max="1" width="5.75" customWidth="1"/>
    <col min="2" max="2" width="6.5" customWidth="1"/>
    <col min="3" max="3" width="8.375" customWidth="1"/>
    <col min="4" max="4" width="7.25" bestFit="1" customWidth="1"/>
    <col min="5" max="5" width="9" bestFit="1" customWidth="1"/>
    <col min="6" max="6" width="13" bestFit="1" customWidth="1"/>
    <col min="7" max="7" width="7.25" customWidth="1"/>
    <col min="8" max="8" width="9" style="12"/>
    <col min="9" max="9" width="10.875" style="9" bestFit="1" customWidth="1"/>
    <col min="10" max="10" width="11.875" style="9" bestFit="1" customWidth="1"/>
  </cols>
  <sheetData>
    <row r="1" spans="1:10" ht="45.75" customHeight="1" x14ac:dyDescent="0.3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3">
      <c r="H2"/>
      <c r="I2"/>
      <c r="J2"/>
    </row>
    <row r="3" spans="1:10" ht="17.25" thickBot="1" x14ac:dyDescent="0.35">
      <c r="A3" s="28" t="s">
        <v>25</v>
      </c>
      <c r="B3" s="29" t="s">
        <v>23</v>
      </c>
      <c r="C3" s="29" t="s">
        <v>46</v>
      </c>
      <c r="D3" s="29" t="s">
        <v>3</v>
      </c>
      <c r="E3" s="29" t="s">
        <v>28</v>
      </c>
      <c r="F3" s="29" t="s">
        <v>0</v>
      </c>
      <c r="G3" s="29" t="s">
        <v>21</v>
      </c>
      <c r="H3" s="30" t="s">
        <v>22</v>
      </c>
      <c r="I3" s="29" t="s">
        <v>45</v>
      </c>
      <c r="J3" s="29" t="s">
        <v>27</v>
      </c>
    </row>
    <row r="4" spans="1:10" ht="17.25" thickTop="1" x14ac:dyDescent="0.3">
      <c r="A4" s="31">
        <f t="shared" ref="A4:A67" si="0">ROW(A4)-3</f>
        <v>1</v>
      </c>
      <c r="B4" s="32">
        <v>44197</v>
      </c>
      <c r="C4" s="20" t="s">
        <v>64</v>
      </c>
      <c r="D4" s="33" t="s">
        <v>6</v>
      </c>
      <c r="E4" s="33" t="str">
        <f t="shared" ref="E4:E67" si="1">VLOOKUP(D4,상품표,2,FALSE)</f>
        <v>사무기기</v>
      </c>
      <c r="F4" s="33" t="str">
        <f t="shared" ref="F4:F67" si="2">VLOOKUP(D4,상품표,3,FALSE)</f>
        <v>문서 세단기</v>
      </c>
      <c r="G4" s="33">
        <v>25</v>
      </c>
      <c r="H4" s="34">
        <f t="shared" ref="H4:H67" si="3">HLOOKUP(G4,할인표,2,TRUE)</f>
        <v>0.03</v>
      </c>
      <c r="I4" s="35">
        <f t="shared" ref="I4:I67" si="4">VLOOKUP(D4,상품표,4,FALSE)</f>
        <v>209000</v>
      </c>
      <c r="J4" s="35">
        <f t="shared" ref="J4:J67" si="5">I4*(1-H4)*G4</f>
        <v>5068250</v>
      </c>
    </row>
    <row r="5" spans="1:10" x14ac:dyDescent="0.3">
      <c r="A5" s="36">
        <f t="shared" si="0"/>
        <v>2</v>
      </c>
      <c r="B5" s="37">
        <v>44198</v>
      </c>
      <c r="C5" s="20" t="s">
        <v>65</v>
      </c>
      <c r="D5" s="38" t="s">
        <v>8</v>
      </c>
      <c r="E5" s="38" t="str">
        <f t="shared" si="1"/>
        <v>저장장치</v>
      </c>
      <c r="F5" s="38" t="str">
        <f t="shared" si="2"/>
        <v>외장하드</v>
      </c>
      <c r="G5" s="38">
        <v>10</v>
      </c>
      <c r="H5" s="39">
        <f t="shared" si="3"/>
        <v>0.03</v>
      </c>
      <c r="I5" s="40">
        <f t="shared" si="4"/>
        <v>131000</v>
      </c>
      <c r="J5" s="40">
        <f t="shared" si="5"/>
        <v>1270700</v>
      </c>
    </row>
    <row r="6" spans="1:10" x14ac:dyDescent="0.3">
      <c r="A6" s="36">
        <f t="shared" si="0"/>
        <v>3</v>
      </c>
      <c r="B6" s="37">
        <v>44200</v>
      </c>
      <c r="C6" s="20" t="s">
        <v>66</v>
      </c>
      <c r="D6" s="38" t="s">
        <v>12</v>
      </c>
      <c r="E6" s="38" t="str">
        <f t="shared" si="1"/>
        <v>사무기기</v>
      </c>
      <c r="F6" s="38" t="str">
        <f t="shared" si="2"/>
        <v>출퇴근기록기</v>
      </c>
      <c r="G6" s="38">
        <v>5</v>
      </c>
      <c r="H6" s="39">
        <f t="shared" si="3"/>
        <v>0</v>
      </c>
      <c r="I6" s="40">
        <f t="shared" si="4"/>
        <v>154000</v>
      </c>
      <c r="J6" s="40">
        <f t="shared" si="5"/>
        <v>770000</v>
      </c>
    </row>
    <row r="7" spans="1:10" x14ac:dyDescent="0.3">
      <c r="A7" s="36">
        <f t="shared" si="0"/>
        <v>4</v>
      </c>
      <c r="B7" s="37">
        <v>44200</v>
      </c>
      <c r="C7" s="20" t="s">
        <v>66</v>
      </c>
      <c r="D7" s="38" t="s">
        <v>12</v>
      </c>
      <c r="E7" s="38" t="str">
        <f t="shared" si="1"/>
        <v>사무기기</v>
      </c>
      <c r="F7" s="38" t="str">
        <f t="shared" si="2"/>
        <v>출퇴근기록기</v>
      </c>
      <c r="G7" s="38">
        <v>10</v>
      </c>
      <c r="H7" s="39">
        <f t="shared" si="3"/>
        <v>0.03</v>
      </c>
      <c r="I7" s="40">
        <f t="shared" si="4"/>
        <v>154000</v>
      </c>
      <c r="J7" s="40">
        <f t="shared" si="5"/>
        <v>1493800</v>
      </c>
    </row>
    <row r="8" spans="1:10" x14ac:dyDescent="0.3">
      <c r="A8" s="36">
        <f t="shared" si="0"/>
        <v>5</v>
      </c>
      <c r="B8" s="37">
        <v>44201</v>
      </c>
      <c r="C8" s="20" t="s">
        <v>65</v>
      </c>
      <c r="D8" s="38" t="s">
        <v>5</v>
      </c>
      <c r="E8" s="38" t="str">
        <f t="shared" si="1"/>
        <v>인쇄기기</v>
      </c>
      <c r="F8" s="38" t="str">
        <f t="shared" si="2"/>
        <v>라벨 프린터</v>
      </c>
      <c r="G8" s="38">
        <v>50</v>
      </c>
      <c r="H8" s="39">
        <f t="shared" si="3"/>
        <v>0.04</v>
      </c>
      <c r="I8" s="40">
        <f t="shared" si="4"/>
        <v>185000</v>
      </c>
      <c r="J8" s="40">
        <f t="shared" si="5"/>
        <v>8880000</v>
      </c>
    </row>
    <row r="9" spans="1:10" x14ac:dyDescent="0.3">
      <c r="A9" s="36">
        <f t="shared" si="0"/>
        <v>6</v>
      </c>
      <c r="B9" s="37">
        <v>44201</v>
      </c>
      <c r="C9" s="20" t="s">
        <v>67</v>
      </c>
      <c r="D9" s="38" t="s">
        <v>6</v>
      </c>
      <c r="E9" s="38" t="str">
        <f t="shared" si="1"/>
        <v>사무기기</v>
      </c>
      <c r="F9" s="38" t="str">
        <f t="shared" si="2"/>
        <v>문서 세단기</v>
      </c>
      <c r="G9" s="38">
        <v>5</v>
      </c>
      <c r="H9" s="39">
        <f t="shared" si="3"/>
        <v>0</v>
      </c>
      <c r="I9" s="40">
        <f t="shared" si="4"/>
        <v>209000</v>
      </c>
      <c r="J9" s="40">
        <f t="shared" si="5"/>
        <v>1045000</v>
      </c>
    </row>
    <row r="10" spans="1:10" x14ac:dyDescent="0.3">
      <c r="A10" s="36">
        <f t="shared" si="0"/>
        <v>7</v>
      </c>
      <c r="B10" s="37">
        <v>44202</v>
      </c>
      <c r="C10" s="20" t="s">
        <v>67</v>
      </c>
      <c r="D10" s="38" t="s">
        <v>36</v>
      </c>
      <c r="E10" s="38" t="str">
        <f t="shared" si="1"/>
        <v>영상기기</v>
      </c>
      <c r="F10" s="38" t="str">
        <f t="shared" si="2"/>
        <v>빔프로젝트</v>
      </c>
      <c r="G10" s="38">
        <v>80</v>
      </c>
      <c r="H10" s="39">
        <f t="shared" si="3"/>
        <v>0.08</v>
      </c>
      <c r="I10" s="40">
        <f t="shared" si="4"/>
        <v>568000</v>
      </c>
      <c r="J10" s="40">
        <f t="shared" si="5"/>
        <v>41804800</v>
      </c>
    </row>
    <row r="11" spans="1:10" x14ac:dyDescent="0.3">
      <c r="A11" s="36">
        <f t="shared" si="0"/>
        <v>8</v>
      </c>
      <c r="B11" s="37">
        <v>44202</v>
      </c>
      <c r="C11" s="20" t="s">
        <v>67</v>
      </c>
      <c r="D11" s="38" t="s">
        <v>36</v>
      </c>
      <c r="E11" s="38" t="str">
        <f t="shared" si="1"/>
        <v>영상기기</v>
      </c>
      <c r="F11" s="38" t="str">
        <f t="shared" si="2"/>
        <v>빔프로젝트</v>
      </c>
      <c r="G11" s="38">
        <v>25</v>
      </c>
      <c r="H11" s="39">
        <f t="shared" si="3"/>
        <v>0.03</v>
      </c>
      <c r="I11" s="40">
        <f t="shared" si="4"/>
        <v>568000</v>
      </c>
      <c r="J11" s="40">
        <f t="shared" si="5"/>
        <v>13774000</v>
      </c>
    </row>
    <row r="12" spans="1:10" x14ac:dyDescent="0.3">
      <c r="A12" s="36">
        <f t="shared" si="0"/>
        <v>9</v>
      </c>
      <c r="B12" s="37">
        <v>44204</v>
      </c>
      <c r="C12" s="20" t="s">
        <v>64</v>
      </c>
      <c r="D12" s="38" t="s">
        <v>38</v>
      </c>
      <c r="E12" s="38" t="str">
        <f t="shared" si="1"/>
        <v>영상기기</v>
      </c>
      <c r="F12" s="38" t="str">
        <f t="shared" si="2"/>
        <v>미니빔</v>
      </c>
      <c r="G12" s="38">
        <v>5</v>
      </c>
      <c r="H12" s="39">
        <f t="shared" si="3"/>
        <v>0</v>
      </c>
      <c r="I12" s="40">
        <f t="shared" si="4"/>
        <v>146000</v>
      </c>
      <c r="J12" s="40">
        <f t="shared" si="5"/>
        <v>730000</v>
      </c>
    </row>
    <row r="13" spans="1:10" x14ac:dyDescent="0.3">
      <c r="A13" s="36">
        <f t="shared" si="0"/>
        <v>10</v>
      </c>
      <c r="B13" s="37">
        <v>44205</v>
      </c>
      <c r="C13" s="20" t="s">
        <v>65</v>
      </c>
      <c r="D13" s="38" t="s">
        <v>42</v>
      </c>
      <c r="E13" s="38" t="str">
        <f t="shared" si="1"/>
        <v>영상기기</v>
      </c>
      <c r="F13" s="38" t="str">
        <f t="shared" si="2"/>
        <v>디지털액자</v>
      </c>
      <c r="G13" s="38">
        <v>6</v>
      </c>
      <c r="H13" s="39">
        <f t="shared" si="3"/>
        <v>0</v>
      </c>
      <c r="I13" s="40">
        <f t="shared" si="4"/>
        <v>320000</v>
      </c>
      <c r="J13" s="40">
        <f t="shared" si="5"/>
        <v>1920000</v>
      </c>
    </row>
    <row r="14" spans="1:10" x14ac:dyDescent="0.3">
      <c r="A14" s="36">
        <f t="shared" si="0"/>
        <v>11</v>
      </c>
      <c r="B14" s="37">
        <v>44206</v>
      </c>
      <c r="C14" s="20" t="s">
        <v>66</v>
      </c>
      <c r="D14" s="38" t="s">
        <v>40</v>
      </c>
      <c r="E14" s="38" t="str">
        <f t="shared" si="1"/>
        <v>저장장치</v>
      </c>
      <c r="F14" s="38" t="str">
        <f t="shared" si="2"/>
        <v>SSD</v>
      </c>
      <c r="G14" s="38">
        <v>6</v>
      </c>
      <c r="H14" s="39">
        <f t="shared" si="3"/>
        <v>0</v>
      </c>
      <c r="I14" s="40">
        <f t="shared" si="4"/>
        <v>135000</v>
      </c>
      <c r="J14" s="40">
        <f t="shared" si="5"/>
        <v>810000</v>
      </c>
    </row>
    <row r="15" spans="1:10" x14ac:dyDescent="0.3">
      <c r="A15" s="36">
        <f t="shared" si="0"/>
        <v>12</v>
      </c>
      <c r="B15" s="37">
        <v>44208</v>
      </c>
      <c r="C15" s="20" t="s">
        <v>66</v>
      </c>
      <c r="D15" s="38" t="s">
        <v>39</v>
      </c>
      <c r="E15" s="38" t="str">
        <f t="shared" si="1"/>
        <v>저장장치</v>
      </c>
      <c r="F15" s="38" t="str">
        <f t="shared" si="2"/>
        <v>메모리카드</v>
      </c>
      <c r="G15" s="38">
        <v>10</v>
      </c>
      <c r="H15" s="39">
        <f t="shared" si="3"/>
        <v>0.03</v>
      </c>
      <c r="I15" s="40">
        <f t="shared" si="4"/>
        <v>24000</v>
      </c>
      <c r="J15" s="40">
        <f t="shared" si="5"/>
        <v>232800</v>
      </c>
    </row>
    <row r="16" spans="1:10" x14ac:dyDescent="0.3">
      <c r="A16" s="36">
        <f t="shared" si="0"/>
        <v>13</v>
      </c>
      <c r="B16" s="37">
        <v>44208</v>
      </c>
      <c r="C16" s="20" t="s">
        <v>65</v>
      </c>
      <c r="D16" s="38" t="s">
        <v>39</v>
      </c>
      <c r="E16" s="38" t="str">
        <f t="shared" si="1"/>
        <v>저장장치</v>
      </c>
      <c r="F16" s="38" t="str">
        <f t="shared" si="2"/>
        <v>메모리카드</v>
      </c>
      <c r="G16" s="38">
        <v>40</v>
      </c>
      <c r="H16" s="39">
        <f t="shared" si="3"/>
        <v>0.04</v>
      </c>
      <c r="I16" s="40">
        <f t="shared" si="4"/>
        <v>24000</v>
      </c>
      <c r="J16" s="40">
        <f t="shared" si="5"/>
        <v>921600</v>
      </c>
    </row>
    <row r="17" spans="1:10" x14ac:dyDescent="0.3">
      <c r="A17" s="36">
        <f t="shared" si="0"/>
        <v>14</v>
      </c>
      <c r="B17" s="37">
        <v>44208</v>
      </c>
      <c r="C17" s="20" t="s">
        <v>64</v>
      </c>
      <c r="D17" s="38" t="s">
        <v>39</v>
      </c>
      <c r="E17" s="38" t="str">
        <f t="shared" si="1"/>
        <v>저장장치</v>
      </c>
      <c r="F17" s="38" t="str">
        <f t="shared" si="2"/>
        <v>메모리카드</v>
      </c>
      <c r="G17" s="38">
        <v>10</v>
      </c>
      <c r="H17" s="39">
        <f t="shared" si="3"/>
        <v>0.03</v>
      </c>
      <c r="I17" s="40">
        <f t="shared" si="4"/>
        <v>24000</v>
      </c>
      <c r="J17" s="40">
        <f t="shared" si="5"/>
        <v>232800</v>
      </c>
    </row>
    <row r="18" spans="1:10" x14ac:dyDescent="0.3">
      <c r="A18" s="36">
        <f t="shared" si="0"/>
        <v>15</v>
      </c>
      <c r="B18" s="37">
        <v>44209</v>
      </c>
      <c r="C18" s="20" t="s">
        <v>70</v>
      </c>
      <c r="D18" s="38" t="s">
        <v>7</v>
      </c>
      <c r="E18" s="38" t="str">
        <f t="shared" si="1"/>
        <v>사무기기</v>
      </c>
      <c r="F18" s="38" t="str">
        <f t="shared" si="2"/>
        <v>코팅기</v>
      </c>
      <c r="G18" s="38">
        <v>10</v>
      </c>
      <c r="H18" s="39">
        <f t="shared" si="3"/>
        <v>0.03</v>
      </c>
      <c r="I18" s="40">
        <f t="shared" si="4"/>
        <v>74000</v>
      </c>
      <c r="J18" s="40">
        <f t="shared" si="5"/>
        <v>717800</v>
      </c>
    </row>
    <row r="19" spans="1:10" x14ac:dyDescent="0.3">
      <c r="A19" s="36">
        <f t="shared" si="0"/>
        <v>16</v>
      </c>
      <c r="B19" s="37">
        <v>44210</v>
      </c>
      <c r="C19" s="20" t="s">
        <v>64</v>
      </c>
      <c r="D19" s="38" t="s">
        <v>8</v>
      </c>
      <c r="E19" s="38" t="str">
        <f t="shared" si="1"/>
        <v>저장장치</v>
      </c>
      <c r="F19" s="38" t="str">
        <f t="shared" si="2"/>
        <v>외장하드</v>
      </c>
      <c r="G19" s="38">
        <v>4</v>
      </c>
      <c r="H19" s="39">
        <f t="shared" si="3"/>
        <v>0</v>
      </c>
      <c r="I19" s="40">
        <f t="shared" si="4"/>
        <v>131000</v>
      </c>
      <c r="J19" s="40">
        <f t="shared" si="5"/>
        <v>524000</v>
      </c>
    </row>
    <row r="20" spans="1:10" x14ac:dyDescent="0.3">
      <c r="A20" s="36">
        <f t="shared" si="0"/>
        <v>17</v>
      </c>
      <c r="B20" s="37">
        <v>44212</v>
      </c>
      <c r="C20" s="20" t="s">
        <v>64</v>
      </c>
      <c r="D20" s="38" t="s">
        <v>12</v>
      </c>
      <c r="E20" s="38" t="str">
        <f t="shared" si="1"/>
        <v>사무기기</v>
      </c>
      <c r="F20" s="38" t="str">
        <f t="shared" si="2"/>
        <v>출퇴근기록기</v>
      </c>
      <c r="G20" s="38">
        <v>30</v>
      </c>
      <c r="H20" s="39">
        <f t="shared" si="3"/>
        <v>0.03</v>
      </c>
      <c r="I20" s="40">
        <f t="shared" si="4"/>
        <v>154000</v>
      </c>
      <c r="J20" s="40">
        <f t="shared" si="5"/>
        <v>4481400</v>
      </c>
    </row>
    <row r="21" spans="1:10" x14ac:dyDescent="0.3">
      <c r="A21" s="36">
        <f t="shared" si="0"/>
        <v>18</v>
      </c>
      <c r="B21" s="37">
        <v>44213</v>
      </c>
      <c r="C21" s="20" t="s">
        <v>65</v>
      </c>
      <c r="D21" s="38" t="s">
        <v>14</v>
      </c>
      <c r="E21" s="38" t="str">
        <f t="shared" si="1"/>
        <v>사무기기</v>
      </c>
      <c r="F21" s="38" t="str">
        <f t="shared" si="2"/>
        <v>제본기</v>
      </c>
      <c r="G21" s="38">
        <v>4</v>
      </c>
      <c r="H21" s="39">
        <f t="shared" si="3"/>
        <v>0</v>
      </c>
      <c r="I21" s="40">
        <f t="shared" si="4"/>
        <v>98000</v>
      </c>
      <c r="J21" s="40">
        <f t="shared" si="5"/>
        <v>392000</v>
      </c>
    </row>
    <row r="22" spans="1:10" x14ac:dyDescent="0.3">
      <c r="A22" s="36">
        <f t="shared" si="0"/>
        <v>19</v>
      </c>
      <c r="B22" s="37">
        <v>44214</v>
      </c>
      <c r="C22" s="20" t="s">
        <v>66</v>
      </c>
      <c r="D22" s="38" t="s">
        <v>17</v>
      </c>
      <c r="E22" s="38" t="str">
        <f t="shared" si="1"/>
        <v>영상기기</v>
      </c>
      <c r="F22" s="38" t="str">
        <f t="shared" si="2"/>
        <v>전자칠판</v>
      </c>
      <c r="G22" s="38">
        <v>45</v>
      </c>
      <c r="H22" s="39">
        <f t="shared" si="3"/>
        <v>0.04</v>
      </c>
      <c r="I22" s="40">
        <f t="shared" si="4"/>
        <v>1198000</v>
      </c>
      <c r="J22" s="40">
        <f t="shared" si="5"/>
        <v>51753600</v>
      </c>
    </row>
    <row r="23" spans="1:10" x14ac:dyDescent="0.3">
      <c r="A23" s="36">
        <f t="shared" si="0"/>
        <v>20</v>
      </c>
      <c r="B23" s="37">
        <v>44216</v>
      </c>
      <c r="C23" s="20" t="s">
        <v>66</v>
      </c>
      <c r="D23" s="38" t="s">
        <v>16</v>
      </c>
      <c r="E23" s="38" t="str">
        <f t="shared" si="1"/>
        <v>사무기기</v>
      </c>
      <c r="F23" s="38" t="str">
        <f t="shared" si="2"/>
        <v>지폐계수기</v>
      </c>
      <c r="G23" s="38">
        <v>10</v>
      </c>
      <c r="H23" s="39">
        <f t="shared" si="3"/>
        <v>0.03</v>
      </c>
      <c r="I23" s="40">
        <f t="shared" si="4"/>
        <v>286000</v>
      </c>
      <c r="J23" s="40">
        <f t="shared" si="5"/>
        <v>2774200</v>
      </c>
    </row>
    <row r="24" spans="1:10" x14ac:dyDescent="0.3">
      <c r="A24" s="36">
        <f t="shared" si="0"/>
        <v>21</v>
      </c>
      <c r="B24" s="37">
        <v>44217</v>
      </c>
      <c r="C24" s="20" t="s">
        <v>65</v>
      </c>
      <c r="D24" s="38" t="s">
        <v>19</v>
      </c>
      <c r="E24" s="38" t="str">
        <f t="shared" si="1"/>
        <v>인쇄기기</v>
      </c>
      <c r="F24" s="38" t="str">
        <f t="shared" si="2"/>
        <v>카드 프린터</v>
      </c>
      <c r="G24" s="38">
        <v>30</v>
      </c>
      <c r="H24" s="39">
        <f t="shared" si="3"/>
        <v>0.03</v>
      </c>
      <c r="I24" s="40">
        <f t="shared" si="4"/>
        <v>1645000</v>
      </c>
      <c r="J24" s="40">
        <f t="shared" si="5"/>
        <v>47869500</v>
      </c>
    </row>
    <row r="25" spans="1:10" x14ac:dyDescent="0.3">
      <c r="A25" s="36">
        <f t="shared" si="0"/>
        <v>22</v>
      </c>
      <c r="B25" s="37">
        <v>44218</v>
      </c>
      <c r="C25" s="20" t="s">
        <v>64</v>
      </c>
      <c r="D25" s="38" t="s">
        <v>17</v>
      </c>
      <c r="E25" s="38" t="str">
        <f t="shared" si="1"/>
        <v>영상기기</v>
      </c>
      <c r="F25" s="38" t="str">
        <f t="shared" si="2"/>
        <v>전자칠판</v>
      </c>
      <c r="G25" s="38">
        <v>10</v>
      </c>
      <c r="H25" s="39">
        <f t="shared" si="3"/>
        <v>0.03</v>
      </c>
      <c r="I25" s="40">
        <f t="shared" si="4"/>
        <v>1198000</v>
      </c>
      <c r="J25" s="40">
        <f t="shared" si="5"/>
        <v>11620600</v>
      </c>
    </row>
    <row r="26" spans="1:10" x14ac:dyDescent="0.3">
      <c r="A26" s="36">
        <f t="shared" si="0"/>
        <v>23</v>
      </c>
      <c r="B26" s="37">
        <v>44220</v>
      </c>
      <c r="C26" s="20" t="s">
        <v>69</v>
      </c>
      <c r="D26" s="38" t="s">
        <v>6</v>
      </c>
      <c r="E26" s="38" t="str">
        <f t="shared" si="1"/>
        <v>사무기기</v>
      </c>
      <c r="F26" s="38" t="str">
        <f t="shared" si="2"/>
        <v>문서 세단기</v>
      </c>
      <c r="G26" s="38">
        <v>20</v>
      </c>
      <c r="H26" s="39">
        <f t="shared" si="3"/>
        <v>0.03</v>
      </c>
      <c r="I26" s="40">
        <f t="shared" si="4"/>
        <v>209000</v>
      </c>
      <c r="J26" s="40">
        <f t="shared" si="5"/>
        <v>4054600</v>
      </c>
    </row>
    <row r="27" spans="1:10" x14ac:dyDescent="0.3">
      <c r="A27" s="36">
        <f t="shared" si="0"/>
        <v>24</v>
      </c>
      <c r="B27" s="37">
        <v>44221</v>
      </c>
      <c r="C27" s="20" t="s">
        <v>64</v>
      </c>
      <c r="D27" s="38" t="s">
        <v>12</v>
      </c>
      <c r="E27" s="38" t="str">
        <f t="shared" si="1"/>
        <v>사무기기</v>
      </c>
      <c r="F27" s="38" t="str">
        <f t="shared" si="2"/>
        <v>출퇴근기록기</v>
      </c>
      <c r="G27" s="38">
        <v>45</v>
      </c>
      <c r="H27" s="39">
        <f t="shared" si="3"/>
        <v>0.04</v>
      </c>
      <c r="I27" s="40">
        <f t="shared" si="4"/>
        <v>154000</v>
      </c>
      <c r="J27" s="40">
        <f t="shared" si="5"/>
        <v>6652800</v>
      </c>
    </row>
    <row r="28" spans="1:10" x14ac:dyDescent="0.3">
      <c r="A28" s="36">
        <f t="shared" si="0"/>
        <v>25</v>
      </c>
      <c r="B28" s="37">
        <v>44222</v>
      </c>
      <c r="C28" s="20" t="s">
        <v>65</v>
      </c>
      <c r="D28" s="38" t="s">
        <v>7</v>
      </c>
      <c r="E28" s="38" t="str">
        <f t="shared" si="1"/>
        <v>사무기기</v>
      </c>
      <c r="F28" s="38" t="str">
        <f t="shared" si="2"/>
        <v>코팅기</v>
      </c>
      <c r="G28" s="38">
        <v>55</v>
      </c>
      <c r="H28" s="39">
        <f t="shared" si="3"/>
        <v>0.04</v>
      </c>
      <c r="I28" s="40">
        <f t="shared" si="4"/>
        <v>74000</v>
      </c>
      <c r="J28" s="40">
        <f t="shared" si="5"/>
        <v>3907200</v>
      </c>
    </row>
    <row r="29" spans="1:10" x14ac:dyDescent="0.3">
      <c r="A29" s="36">
        <f t="shared" si="0"/>
        <v>26</v>
      </c>
      <c r="B29" s="37">
        <v>44224</v>
      </c>
      <c r="C29" s="20" t="s">
        <v>66</v>
      </c>
      <c r="D29" s="38" t="s">
        <v>8</v>
      </c>
      <c r="E29" s="38" t="str">
        <f t="shared" si="1"/>
        <v>저장장치</v>
      </c>
      <c r="F29" s="38" t="str">
        <f t="shared" si="2"/>
        <v>외장하드</v>
      </c>
      <c r="G29" s="38">
        <v>28</v>
      </c>
      <c r="H29" s="39">
        <f t="shared" si="3"/>
        <v>0.03</v>
      </c>
      <c r="I29" s="40">
        <f t="shared" si="4"/>
        <v>131000</v>
      </c>
      <c r="J29" s="40">
        <f t="shared" si="5"/>
        <v>3557960</v>
      </c>
    </row>
    <row r="30" spans="1:10" x14ac:dyDescent="0.3">
      <c r="A30" s="36">
        <f t="shared" si="0"/>
        <v>27</v>
      </c>
      <c r="B30" s="37">
        <v>44225</v>
      </c>
      <c r="C30" s="20" t="s">
        <v>66</v>
      </c>
      <c r="D30" s="38" t="s">
        <v>14</v>
      </c>
      <c r="E30" s="38" t="str">
        <f t="shared" si="1"/>
        <v>사무기기</v>
      </c>
      <c r="F30" s="38" t="str">
        <f t="shared" si="2"/>
        <v>제본기</v>
      </c>
      <c r="G30" s="38">
        <v>10</v>
      </c>
      <c r="H30" s="39">
        <f t="shared" si="3"/>
        <v>0.03</v>
      </c>
      <c r="I30" s="40">
        <f t="shared" si="4"/>
        <v>98000</v>
      </c>
      <c r="J30" s="40">
        <f t="shared" si="5"/>
        <v>950600</v>
      </c>
    </row>
    <row r="31" spans="1:10" x14ac:dyDescent="0.3">
      <c r="A31" s="36">
        <f t="shared" si="0"/>
        <v>28</v>
      </c>
      <c r="B31" s="37">
        <v>44226</v>
      </c>
      <c r="C31" s="20" t="s">
        <v>65</v>
      </c>
      <c r="D31" s="38" t="s">
        <v>12</v>
      </c>
      <c r="E31" s="38" t="str">
        <f t="shared" si="1"/>
        <v>사무기기</v>
      </c>
      <c r="F31" s="38" t="str">
        <f t="shared" si="2"/>
        <v>출퇴근기록기</v>
      </c>
      <c r="G31" s="38">
        <v>41</v>
      </c>
      <c r="H31" s="39">
        <f t="shared" si="3"/>
        <v>0.04</v>
      </c>
      <c r="I31" s="40">
        <f t="shared" si="4"/>
        <v>154000</v>
      </c>
      <c r="J31" s="40">
        <f t="shared" si="5"/>
        <v>6061440</v>
      </c>
    </row>
    <row r="32" spans="1:10" x14ac:dyDescent="0.3">
      <c r="A32" s="36">
        <f t="shared" si="0"/>
        <v>29</v>
      </c>
      <c r="B32" s="37">
        <v>44228</v>
      </c>
      <c r="C32" s="20" t="s">
        <v>69</v>
      </c>
      <c r="D32" s="38" t="s">
        <v>5</v>
      </c>
      <c r="E32" s="38" t="str">
        <f t="shared" si="1"/>
        <v>인쇄기기</v>
      </c>
      <c r="F32" s="38" t="str">
        <f t="shared" si="2"/>
        <v>라벨 프린터</v>
      </c>
      <c r="G32" s="38">
        <v>70</v>
      </c>
      <c r="H32" s="39">
        <f t="shared" si="3"/>
        <v>0.05</v>
      </c>
      <c r="I32" s="40">
        <f t="shared" si="4"/>
        <v>185000</v>
      </c>
      <c r="J32" s="40">
        <f t="shared" si="5"/>
        <v>12302500</v>
      </c>
    </row>
    <row r="33" spans="1:10" x14ac:dyDescent="0.3">
      <c r="A33" s="36">
        <f t="shared" si="0"/>
        <v>30</v>
      </c>
      <c r="B33" s="37">
        <v>44229</v>
      </c>
      <c r="C33" s="20" t="s">
        <v>65</v>
      </c>
      <c r="D33" s="38" t="s">
        <v>17</v>
      </c>
      <c r="E33" s="38" t="str">
        <f t="shared" si="1"/>
        <v>영상기기</v>
      </c>
      <c r="F33" s="38" t="str">
        <f t="shared" si="2"/>
        <v>전자칠판</v>
      </c>
      <c r="G33" s="38">
        <v>5</v>
      </c>
      <c r="H33" s="39">
        <f t="shared" si="3"/>
        <v>0</v>
      </c>
      <c r="I33" s="40">
        <f t="shared" si="4"/>
        <v>1198000</v>
      </c>
      <c r="J33" s="40">
        <f t="shared" si="5"/>
        <v>5990000</v>
      </c>
    </row>
    <row r="34" spans="1:10" x14ac:dyDescent="0.3">
      <c r="A34" s="36">
        <f t="shared" si="0"/>
        <v>31</v>
      </c>
      <c r="B34" s="37">
        <v>44230</v>
      </c>
      <c r="C34" s="20" t="s">
        <v>64</v>
      </c>
      <c r="D34" s="38" t="s">
        <v>6</v>
      </c>
      <c r="E34" s="38" t="str">
        <f t="shared" si="1"/>
        <v>사무기기</v>
      </c>
      <c r="F34" s="38" t="str">
        <f t="shared" si="2"/>
        <v>문서 세단기</v>
      </c>
      <c r="G34" s="38">
        <v>22</v>
      </c>
      <c r="H34" s="39">
        <f t="shared" si="3"/>
        <v>0.03</v>
      </c>
      <c r="I34" s="40">
        <f t="shared" si="4"/>
        <v>209000</v>
      </c>
      <c r="J34" s="40">
        <f t="shared" si="5"/>
        <v>4460060</v>
      </c>
    </row>
    <row r="35" spans="1:10" x14ac:dyDescent="0.3">
      <c r="A35" s="36">
        <f t="shared" si="0"/>
        <v>32</v>
      </c>
      <c r="B35" s="37">
        <v>44230</v>
      </c>
      <c r="C35" s="20" t="s">
        <v>69</v>
      </c>
      <c r="D35" s="38" t="s">
        <v>16</v>
      </c>
      <c r="E35" s="38" t="str">
        <f t="shared" si="1"/>
        <v>사무기기</v>
      </c>
      <c r="F35" s="38" t="str">
        <f t="shared" si="2"/>
        <v>지폐계수기</v>
      </c>
      <c r="G35" s="38">
        <v>10</v>
      </c>
      <c r="H35" s="39">
        <f t="shared" si="3"/>
        <v>0.03</v>
      </c>
      <c r="I35" s="40">
        <f t="shared" si="4"/>
        <v>286000</v>
      </c>
      <c r="J35" s="40">
        <f t="shared" si="5"/>
        <v>2774200</v>
      </c>
    </row>
    <row r="36" spans="1:10" x14ac:dyDescent="0.3">
      <c r="A36" s="36">
        <f t="shared" si="0"/>
        <v>33</v>
      </c>
      <c r="B36" s="37">
        <v>44232</v>
      </c>
      <c r="C36" s="20" t="s">
        <v>68</v>
      </c>
      <c r="D36" s="38" t="s">
        <v>7</v>
      </c>
      <c r="E36" s="38" t="str">
        <f t="shared" si="1"/>
        <v>사무기기</v>
      </c>
      <c r="F36" s="38" t="str">
        <f t="shared" si="2"/>
        <v>코팅기</v>
      </c>
      <c r="G36" s="38">
        <v>34</v>
      </c>
      <c r="H36" s="39">
        <f t="shared" si="3"/>
        <v>0.03</v>
      </c>
      <c r="I36" s="40">
        <f t="shared" si="4"/>
        <v>74000</v>
      </c>
      <c r="J36" s="40">
        <f t="shared" si="5"/>
        <v>2440520</v>
      </c>
    </row>
    <row r="37" spans="1:10" x14ac:dyDescent="0.3">
      <c r="A37" s="36">
        <f t="shared" si="0"/>
        <v>34</v>
      </c>
      <c r="B37" s="37">
        <v>44233</v>
      </c>
      <c r="C37" s="20" t="s">
        <v>66</v>
      </c>
      <c r="D37" s="38" t="s">
        <v>6</v>
      </c>
      <c r="E37" s="38" t="str">
        <f t="shared" si="1"/>
        <v>사무기기</v>
      </c>
      <c r="F37" s="38" t="str">
        <f t="shared" si="2"/>
        <v>문서 세단기</v>
      </c>
      <c r="G37" s="38">
        <v>20</v>
      </c>
      <c r="H37" s="39">
        <f t="shared" si="3"/>
        <v>0.03</v>
      </c>
      <c r="I37" s="40">
        <f t="shared" si="4"/>
        <v>209000</v>
      </c>
      <c r="J37" s="40">
        <f t="shared" si="5"/>
        <v>4054600</v>
      </c>
    </row>
    <row r="38" spans="1:10" x14ac:dyDescent="0.3">
      <c r="A38" s="36">
        <f t="shared" si="0"/>
        <v>35</v>
      </c>
      <c r="B38" s="37">
        <v>44234</v>
      </c>
      <c r="C38" s="20" t="s">
        <v>67</v>
      </c>
      <c r="D38" s="38" t="s">
        <v>8</v>
      </c>
      <c r="E38" s="38" t="str">
        <f t="shared" si="1"/>
        <v>저장장치</v>
      </c>
      <c r="F38" s="38" t="str">
        <f t="shared" si="2"/>
        <v>외장하드</v>
      </c>
      <c r="G38" s="38">
        <v>23</v>
      </c>
      <c r="H38" s="39">
        <f t="shared" si="3"/>
        <v>0.03</v>
      </c>
      <c r="I38" s="40">
        <f t="shared" si="4"/>
        <v>131000</v>
      </c>
      <c r="J38" s="40">
        <f t="shared" si="5"/>
        <v>2922610</v>
      </c>
    </row>
    <row r="39" spans="1:10" x14ac:dyDescent="0.3">
      <c r="A39" s="36">
        <f t="shared" si="0"/>
        <v>36</v>
      </c>
      <c r="B39" s="37">
        <v>44236</v>
      </c>
      <c r="C39" s="20" t="s">
        <v>68</v>
      </c>
      <c r="D39" s="38" t="s">
        <v>12</v>
      </c>
      <c r="E39" s="38" t="str">
        <f t="shared" si="1"/>
        <v>사무기기</v>
      </c>
      <c r="F39" s="38" t="str">
        <f t="shared" si="2"/>
        <v>출퇴근기록기</v>
      </c>
      <c r="G39" s="38">
        <v>20</v>
      </c>
      <c r="H39" s="39">
        <f t="shared" si="3"/>
        <v>0.03</v>
      </c>
      <c r="I39" s="40">
        <f t="shared" si="4"/>
        <v>154000</v>
      </c>
      <c r="J39" s="40">
        <f t="shared" si="5"/>
        <v>2987600</v>
      </c>
    </row>
    <row r="40" spans="1:10" x14ac:dyDescent="0.3">
      <c r="A40" s="36">
        <f t="shared" si="0"/>
        <v>37</v>
      </c>
      <c r="B40" s="37">
        <v>44237</v>
      </c>
      <c r="C40" s="20" t="s">
        <v>67</v>
      </c>
      <c r="D40" s="38" t="s">
        <v>19</v>
      </c>
      <c r="E40" s="38" t="str">
        <f t="shared" si="1"/>
        <v>인쇄기기</v>
      </c>
      <c r="F40" s="38" t="str">
        <f t="shared" si="2"/>
        <v>카드 프린터</v>
      </c>
      <c r="G40" s="38">
        <v>70</v>
      </c>
      <c r="H40" s="39">
        <f t="shared" si="3"/>
        <v>0.05</v>
      </c>
      <c r="I40" s="40">
        <f t="shared" si="4"/>
        <v>1645000</v>
      </c>
      <c r="J40" s="40">
        <f t="shared" si="5"/>
        <v>109392500</v>
      </c>
    </row>
    <row r="41" spans="1:10" x14ac:dyDescent="0.3">
      <c r="A41" s="36">
        <f t="shared" si="0"/>
        <v>38</v>
      </c>
      <c r="B41" s="37">
        <v>44237</v>
      </c>
      <c r="C41" s="20" t="s">
        <v>67</v>
      </c>
      <c r="D41" s="38" t="s">
        <v>7</v>
      </c>
      <c r="E41" s="38" t="str">
        <f t="shared" si="1"/>
        <v>사무기기</v>
      </c>
      <c r="F41" s="38" t="str">
        <f t="shared" si="2"/>
        <v>코팅기</v>
      </c>
      <c r="G41" s="38">
        <v>55</v>
      </c>
      <c r="H41" s="39">
        <f t="shared" si="3"/>
        <v>0.04</v>
      </c>
      <c r="I41" s="40">
        <f t="shared" si="4"/>
        <v>74000</v>
      </c>
      <c r="J41" s="40">
        <f t="shared" si="5"/>
        <v>3907200</v>
      </c>
    </row>
    <row r="42" spans="1:10" x14ac:dyDescent="0.3">
      <c r="A42" s="36">
        <f t="shared" si="0"/>
        <v>39</v>
      </c>
      <c r="B42" s="37">
        <v>44238</v>
      </c>
      <c r="C42" s="20" t="s">
        <v>65</v>
      </c>
      <c r="D42" s="38" t="s">
        <v>14</v>
      </c>
      <c r="E42" s="38" t="str">
        <f t="shared" si="1"/>
        <v>사무기기</v>
      </c>
      <c r="F42" s="38" t="str">
        <f t="shared" si="2"/>
        <v>제본기</v>
      </c>
      <c r="G42" s="38">
        <v>15</v>
      </c>
      <c r="H42" s="39">
        <f t="shared" si="3"/>
        <v>0.03</v>
      </c>
      <c r="I42" s="40">
        <f t="shared" si="4"/>
        <v>98000</v>
      </c>
      <c r="J42" s="40">
        <f t="shared" si="5"/>
        <v>1425900</v>
      </c>
    </row>
    <row r="43" spans="1:10" x14ac:dyDescent="0.3">
      <c r="A43" s="36">
        <f t="shared" si="0"/>
        <v>40</v>
      </c>
      <c r="B43" s="37">
        <v>44240</v>
      </c>
      <c r="C43" s="20" t="s">
        <v>67</v>
      </c>
      <c r="D43" s="38" t="s">
        <v>17</v>
      </c>
      <c r="E43" s="38" t="str">
        <f t="shared" si="1"/>
        <v>영상기기</v>
      </c>
      <c r="F43" s="38" t="str">
        <f t="shared" si="2"/>
        <v>전자칠판</v>
      </c>
      <c r="G43" s="38">
        <v>5</v>
      </c>
      <c r="H43" s="39">
        <f t="shared" si="3"/>
        <v>0</v>
      </c>
      <c r="I43" s="40">
        <f t="shared" si="4"/>
        <v>1198000</v>
      </c>
      <c r="J43" s="40">
        <f t="shared" si="5"/>
        <v>5990000</v>
      </c>
    </row>
    <row r="44" spans="1:10" x14ac:dyDescent="0.3">
      <c r="A44" s="36">
        <f t="shared" si="0"/>
        <v>41</v>
      </c>
      <c r="B44" s="37">
        <v>44241</v>
      </c>
      <c r="C44" s="20" t="s">
        <v>67</v>
      </c>
      <c r="D44" s="38" t="s">
        <v>8</v>
      </c>
      <c r="E44" s="38" t="str">
        <f t="shared" si="1"/>
        <v>저장장치</v>
      </c>
      <c r="F44" s="38" t="str">
        <f t="shared" si="2"/>
        <v>외장하드</v>
      </c>
      <c r="G44" s="38">
        <v>28</v>
      </c>
      <c r="H44" s="39">
        <f t="shared" si="3"/>
        <v>0.03</v>
      </c>
      <c r="I44" s="40">
        <f t="shared" si="4"/>
        <v>131000</v>
      </c>
      <c r="J44" s="40">
        <f t="shared" si="5"/>
        <v>3557960</v>
      </c>
    </row>
    <row r="45" spans="1:10" x14ac:dyDescent="0.3">
      <c r="A45" s="36">
        <f t="shared" si="0"/>
        <v>42</v>
      </c>
      <c r="B45" s="37">
        <v>44241</v>
      </c>
      <c r="C45" s="20" t="s">
        <v>67</v>
      </c>
      <c r="D45" s="38" t="s">
        <v>36</v>
      </c>
      <c r="E45" s="38" t="str">
        <f t="shared" si="1"/>
        <v>영상기기</v>
      </c>
      <c r="F45" s="38" t="str">
        <f t="shared" si="2"/>
        <v>빔프로젝트</v>
      </c>
      <c r="G45" s="38">
        <v>5</v>
      </c>
      <c r="H45" s="39">
        <f t="shared" si="3"/>
        <v>0</v>
      </c>
      <c r="I45" s="40">
        <f t="shared" si="4"/>
        <v>568000</v>
      </c>
      <c r="J45" s="40">
        <f t="shared" si="5"/>
        <v>2840000</v>
      </c>
    </row>
    <row r="46" spans="1:10" x14ac:dyDescent="0.3">
      <c r="A46" s="36">
        <f t="shared" si="0"/>
        <v>43</v>
      </c>
      <c r="B46" s="37">
        <v>44242</v>
      </c>
      <c r="C46" s="20" t="s">
        <v>68</v>
      </c>
      <c r="D46" s="38" t="s">
        <v>38</v>
      </c>
      <c r="E46" s="38" t="str">
        <f t="shared" si="1"/>
        <v>영상기기</v>
      </c>
      <c r="F46" s="38" t="str">
        <f t="shared" si="2"/>
        <v>미니빔</v>
      </c>
      <c r="G46" s="38">
        <v>10</v>
      </c>
      <c r="H46" s="39">
        <f t="shared" si="3"/>
        <v>0.03</v>
      </c>
      <c r="I46" s="40">
        <f t="shared" si="4"/>
        <v>146000</v>
      </c>
      <c r="J46" s="40">
        <f t="shared" si="5"/>
        <v>1416200</v>
      </c>
    </row>
    <row r="47" spans="1:10" x14ac:dyDescent="0.3">
      <c r="A47" s="36">
        <f t="shared" si="0"/>
        <v>44</v>
      </c>
      <c r="B47" s="37">
        <v>44242</v>
      </c>
      <c r="C47" s="20" t="s">
        <v>68</v>
      </c>
      <c r="D47" s="38" t="s">
        <v>16</v>
      </c>
      <c r="E47" s="38" t="str">
        <f t="shared" si="1"/>
        <v>사무기기</v>
      </c>
      <c r="F47" s="38" t="str">
        <f t="shared" si="2"/>
        <v>지폐계수기</v>
      </c>
      <c r="G47" s="38">
        <v>6</v>
      </c>
      <c r="H47" s="39">
        <f t="shared" si="3"/>
        <v>0</v>
      </c>
      <c r="I47" s="40">
        <f t="shared" si="4"/>
        <v>286000</v>
      </c>
      <c r="J47" s="40">
        <f t="shared" si="5"/>
        <v>1716000</v>
      </c>
    </row>
    <row r="48" spans="1:10" x14ac:dyDescent="0.3">
      <c r="A48" s="36">
        <f t="shared" si="0"/>
        <v>45</v>
      </c>
      <c r="B48" s="37">
        <v>44242</v>
      </c>
      <c r="C48" s="20" t="s">
        <v>65</v>
      </c>
      <c r="D48" s="38" t="s">
        <v>40</v>
      </c>
      <c r="E48" s="38" t="str">
        <f t="shared" si="1"/>
        <v>저장장치</v>
      </c>
      <c r="F48" s="38" t="str">
        <f t="shared" si="2"/>
        <v>SSD</v>
      </c>
      <c r="G48" s="38">
        <v>5</v>
      </c>
      <c r="H48" s="39">
        <f t="shared" si="3"/>
        <v>0</v>
      </c>
      <c r="I48" s="40">
        <f t="shared" si="4"/>
        <v>135000</v>
      </c>
      <c r="J48" s="40">
        <f t="shared" si="5"/>
        <v>675000</v>
      </c>
    </row>
    <row r="49" spans="1:10" x14ac:dyDescent="0.3">
      <c r="A49" s="36">
        <f t="shared" si="0"/>
        <v>46</v>
      </c>
      <c r="B49" s="37">
        <v>44243</v>
      </c>
      <c r="C49" s="20" t="s">
        <v>69</v>
      </c>
      <c r="D49" s="38" t="s">
        <v>42</v>
      </c>
      <c r="E49" s="38" t="str">
        <f t="shared" si="1"/>
        <v>영상기기</v>
      </c>
      <c r="F49" s="38" t="str">
        <f t="shared" si="2"/>
        <v>디지털액자</v>
      </c>
      <c r="G49" s="38">
        <v>5</v>
      </c>
      <c r="H49" s="39">
        <f t="shared" si="3"/>
        <v>0</v>
      </c>
      <c r="I49" s="40">
        <f t="shared" si="4"/>
        <v>320000</v>
      </c>
      <c r="J49" s="40">
        <f t="shared" si="5"/>
        <v>1600000</v>
      </c>
    </row>
    <row r="50" spans="1:10" x14ac:dyDescent="0.3">
      <c r="A50" s="36">
        <f t="shared" si="0"/>
        <v>47</v>
      </c>
      <c r="B50" s="37">
        <v>44244</v>
      </c>
      <c r="C50" s="20" t="s">
        <v>65</v>
      </c>
      <c r="D50" s="38" t="s">
        <v>19</v>
      </c>
      <c r="E50" s="38" t="str">
        <f t="shared" si="1"/>
        <v>인쇄기기</v>
      </c>
      <c r="F50" s="38" t="str">
        <f t="shared" si="2"/>
        <v>카드 프린터</v>
      </c>
      <c r="G50" s="38">
        <v>35</v>
      </c>
      <c r="H50" s="39">
        <f t="shared" si="3"/>
        <v>0.03</v>
      </c>
      <c r="I50" s="40">
        <f t="shared" si="4"/>
        <v>1645000</v>
      </c>
      <c r="J50" s="40">
        <f t="shared" si="5"/>
        <v>55847750</v>
      </c>
    </row>
    <row r="51" spans="1:10" x14ac:dyDescent="0.3">
      <c r="A51" s="36">
        <f t="shared" si="0"/>
        <v>48</v>
      </c>
      <c r="B51" s="37">
        <v>44245</v>
      </c>
      <c r="C51" s="20" t="s">
        <v>64</v>
      </c>
      <c r="D51" s="38" t="s">
        <v>12</v>
      </c>
      <c r="E51" s="38" t="str">
        <f t="shared" si="1"/>
        <v>사무기기</v>
      </c>
      <c r="F51" s="38" t="str">
        <f t="shared" si="2"/>
        <v>출퇴근기록기</v>
      </c>
      <c r="G51" s="38">
        <v>41</v>
      </c>
      <c r="H51" s="39">
        <f t="shared" si="3"/>
        <v>0.04</v>
      </c>
      <c r="I51" s="40">
        <f t="shared" si="4"/>
        <v>154000</v>
      </c>
      <c r="J51" s="40">
        <f t="shared" si="5"/>
        <v>6061440</v>
      </c>
    </row>
    <row r="52" spans="1:10" x14ac:dyDescent="0.3">
      <c r="A52" s="36">
        <f t="shared" si="0"/>
        <v>49</v>
      </c>
      <c r="B52" s="37">
        <v>44246</v>
      </c>
      <c r="C52" s="20" t="s">
        <v>64</v>
      </c>
      <c r="D52" s="38" t="s">
        <v>8</v>
      </c>
      <c r="E52" s="38" t="str">
        <f t="shared" si="1"/>
        <v>저장장치</v>
      </c>
      <c r="F52" s="38" t="str">
        <f t="shared" si="2"/>
        <v>외장하드</v>
      </c>
      <c r="G52" s="38">
        <v>10</v>
      </c>
      <c r="H52" s="39">
        <f t="shared" si="3"/>
        <v>0.03</v>
      </c>
      <c r="I52" s="40">
        <f t="shared" si="4"/>
        <v>131000</v>
      </c>
      <c r="J52" s="40">
        <f t="shared" si="5"/>
        <v>1270700</v>
      </c>
    </row>
    <row r="53" spans="1:10" x14ac:dyDescent="0.3">
      <c r="A53" s="36">
        <f t="shared" si="0"/>
        <v>50</v>
      </c>
      <c r="B53" s="37">
        <v>44248</v>
      </c>
      <c r="C53" s="20" t="s">
        <v>66</v>
      </c>
      <c r="D53" s="38" t="s">
        <v>12</v>
      </c>
      <c r="E53" s="38" t="str">
        <f t="shared" si="1"/>
        <v>사무기기</v>
      </c>
      <c r="F53" s="38" t="str">
        <f t="shared" si="2"/>
        <v>출퇴근기록기</v>
      </c>
      <c r="G53" s="38">
        <v>5</v>
      </c>
      <c r="H53" s="39">
        <f t="shared" si="3"/>
        <v>0</v>
      </c>
      <c r="I53" s="40">
        <f t="shared" si="4"/>
        <v>154000</v>
      </c>
      <c r="J53" s="40">
        <f t="shared" si="5"/>
        <v>770000</v>
      </c>
    </row>
    <row r="54" spans="1:10" x14ac:dyDescent="0.3">
      <c r="A54" s="36">
        <f t="shared" si="0"/>
        <v>51</v>
      </c>
      <c r="B54" s="37">
        <v>44249</v>
      </c>
      <c r="C54" s="20" t="s">
        <v>70</v>
      </c>
      <c r="D54" s="38" t="s">
        <v>5</v>
      </c>
      <c r="E54" s="38" t="str">
        <f t="shared" si="1"/>
        <v>인쇄기기</v>
      </c>
      <c r="F54" s="38" t="str">
        <f t="shared" si="2"/>
        <v>라벨 프린터</v>
      </c>
      <c r="G54" s="38">
        <v>25</v>
      </c>
      <c r="H54" s="39">
        <f t="shared" si="3"/>
        <v>0.03</v>
      </c>
      <c r="I54" s="40">
        <f t="shared" si="4"/>
        <v>185000</v>
      </c>
      <c r="J54" s="40">
        <f t="shared" si="5"/>
        <v>4486250</v>
      </c>
    </row>
    <row r="55" spans="1:10" x14ac:dyDescent="0.3">
      <c r="A55" s="36">
        <f t="shared" si="0"/>
        <v>52</v>
      </c>
      <c r="B55" s="37">
        <v>44250</v>
      </c>
      <c r="C55" s="20" t="s">
        <v>68</v>
      </c>
      <c r="D55" s="38" t="s">
        <v>6</v>
      </c>
      <c r="E55" s="38" t="str">
        <f t="shared" si="1"/>
        <v>사무기기</v>
      </c>
      <c r="F55" s="38" t="str">
        <f t="shared" si="2"/>
        <v>문서 세단기</v>
      </c>
      <c r="G55" s="38">
        <v>25</v>
      </c>
      <c r="H55" s="39">
        <f t="shared" si="3"/>
        <v>0.03</v>
      </c>
      <c r="I55" s="40">
        <f t="shared" si="4"/>
        <v>209000</v>
      </c>
      <c r="J55" s="40">
        <f t="shared" si="5"/>
        <v>5068250</v>
      </c>
    </row>
    <row r="56" spans="1:10" x14ac:dyDescent="0.3">
      <c r="A56" s="36">
        <f t="shared" si="0"/>
        <v>53</v>
      </c>
      <c r="B56" s="37">
        <v>44252</v>
      </c>
      <c r="C56" s="20" t="s">
        <v>68</v>
      </c>
      <c r="D56" s="38" t="s">
        <v>7</v>
      </c>
      <c r="E56" s="38" t="str">
        <f t="shared" si="1"/>
        <v>사무기기</v>
      </c>
      <c r="F56" s="38" t="str">
        <f t="shared" si="2"/>
        <v>코팅기</v>
      </c>
      <c r="G56" s="38">
        <v>5</v>
      </c>
      <c r="H56" s="39">
        <f t="shared" si="3"/>
        <v>0</v>
      </c>
      <c r="I56" s="40">
        <f t="shared" si="4"/>
        <v>74000</v>
      </c>
      <c r="J56" s="40">
        <f t="shared" si="5"/>
        <v>370000</v>
      </c>
    </row>
    <row r="57" spans="1:10" x14ac:dyDescent="0.3">
      <c r="A57" s="36">
        <f t="shared" si="0"/>
        <v>54</v>
      </c>
      <c r="B57" s="37">
        <v>44253</v>
      </c>
      <c r="C57" s="20" t="s">
        <v>65</v>
      </c>
      <c r="D57" s="38" t="s">
        <v>6</v>
      </c>
      <c r="E57" s="38" t="str">
        <f t="shared" si="1"/>
        <v>사무기기</v>
      </c>
      <c r="F57" s="38" t="str">
        <f t="shared" si="2"/>
        <v>문서 세단기</v>
      </c>
      <c r="G57" s="38">
        <v>22</v>
      </c>
      <c r="H57" s="39">
        <f t="shared" si="3"/>
        <v>0.03</v>
      </c>
      <c r="I57" s="40">
        <f t="shared" si="4"/>
        <v>209000</v>
      </c>
      <c r="J57" s="40">
        <f t="shared" si="5"/>
        <v>4460060</v>
      </c>
    </row>
    <row r="58" spans="1:10" x14ac:dyDescent="0.3">
      <c r="A58" s="36">
        <f t="shared" si="0"/>
        <v>55</v>
      </c>
      <c r="B58" s="37">
        <v>44253</v>
      </c>
      <c r="C58" s="20" t="s">
        <v>69</v>
      </c>
      <c r="D58" s="38" t="s">
        <v>39</v>
      </c>
      <c r="E58" s="38" t="str">
        <f t="shared" si="1"/>
        <v>저장장치</v>
      </c>
      <c r="F58" s="38" t="str">
        <f t="shared" si="2"/>
        <v>메모리카드</v>
      </c>
      <c r="G58" s="38">
        <v>50</v>
      </c>
      <c r="H58" s="39">
        <f t="shared" si="3"/>
        <v>0.04</v>
      </c>
      <c r="I58" s="40">
        <f t="shared" si="4"/>
        <v>24000</v>
      </c>
      <c r="J58" s="40">
        <f t="shared" si="5"/>
        <v>1152000</v>
      </c>
    </row>
    <row r="59" spans="1:10" x14ac:dyDescent="0.3">
      <c r="A59" s="36">
        <f t="shared" si="0"/>
        <v>56</v>
      </c>
      <c r="B59" s="37">
        <v>44253</v>
      </c>
      <c r="C59" s="20" t="s">
        <v>65</v>
      </c>
      <c r="D59" s="38" t="s">
        <v>39</v>
      </c>
      <c r="E59" s="38" t="str">
        <f t="shared" si="1"/>
        <v>저장장치</v>
      </c>
      <c r="F59" s="38" t="str">
        <f t="shared" si="2"/>
        <v>메모리카드</v>
      </c>
      <c r="G59" s="38">
        <v>30</v>
      </c>
      <c r="H59" s="39">
        <f t="shared" si="3"/>
        <v>0.03</v>
      </c>
      <c r="I59" s="40">
        <f t="shared" si="4"/>
        <v>24000</v>
      </c>
      <c r="J59" s="40">
        <f t="shared" si="5"/>
        <v>698400</v>
      </c>
    </row>
    <row r="60" spans="1:10" x14ac:dyDescent="0.3">
      <c r="A60" s="36">
        <f t="shared" si="0"/>
        <v>57</v>
      </c>
      <c r="B60" s="37">
        <v>44254</v>
      </c>
      <c r="C60" s="20" t="s">
        <v>64</v>
      </c>
      <c r="D60" s="38" t="s">
        <v>8</v>
      </c>
      <c r="E60" s="38" t="str">
        <f t="shared" si="1"/>
        <v>저장장치</v>
      </c>
      <c r="F60" s="38" t="str">
        <f t="shared" si="2"/>
        <v>외장하드</v>
      </c>
      <c r="G60" s="38">
        <v>6</v>
      </c>
      <c r="H60" s="39">
        <f t="shared" si="3"/>
        <v>0</v>
      </c>
      <c r="I60" s="40">
        <f t="shared" si="4"/>
        <v>131000</v>
      </c>
      <c r="J60" s="40">
        <f t="shared" si="5"/>
        <v>786000</v>
      </c>
    </row>
    <row r="61" spans="1:10" x14ac:dyDescent="0.3">
      <c r="A61" s="36">
        <f t="shared" si="0"/>
        <v>58</v>
      </c>
      <c r="B61" s="37">
        <v>44256</v>
      </c>
      <c r="C61" s="20" t="s">
        <v>64</v>
      </c>
      <c r="D61" s="38" t="s">
        <v>12</v>
      </c>
      <c r="E61" s="38" t="str">
        <f t="shared" si="1"/>
        <v>사무기기</v>
      </c>
      <c r="F61" s="38" t="str">
        <f t="shared" si="2"/>
        <v>출퇴근기록기</v>
      </c>
      <c r="G61" s="38">
        <v>10</v>
      </c>
      <c r="H61" s="39">
        <f t="shared" si="3"/>
        <v>0.03</v>
      </c>
      <c r="I61" s="40">
        <f t="shared" si="4"/>
        <v>154000</v>
      </c>
      <c r="J61" s="40">
        <f t="shared" si="5"/>
        <v>1493800</v>
      </c>
    </row>
    <row r="62" spans="1:10" x14ac:dyDescent="0.3">
      <c r="A62" s="36">
        <f t="shared" si="0"/>
        <v>59</v>
      </c>
      <c r="B62" s="37">
        <v>44257</v>
      </c>
      <c r="C62" s="20" t="s">
        <v>66</v>
      </c>
      <c r="D62" s="38" t="s">
        <v>8</v>
      </c>
      <c r="E62" s="38" t="str">
        <f t="shared" si="1"/>
        <v>저장장치</v>
      </c>
      <c r="F62" s="38" t="str">
        <f t="shared" si="2"/>
        <v>외장하드</v>
      </c>
      <c r="G62" s="38">
        <v>10</v>
      </c>
      <c r="H62" s="39">
        <f t="shared" si="3"/>
        <v>0.03</v>
      </c>
      <c r="I62" s="40">
        <f t="shared" si="4"/>
        <v>131000</v>
      </c>
      <c r="J62" s="40">
        <f t="shared" si="5"/>
        <v>1270700</v>
      </c>
    </row>
    <row r="63" spans="1:10" x14ac:dyDescent="0.3">
      <c r="A63" s="36">
        <f t="shared" si="0"/>
        <v>60</v>
      </c>
      <c r="B63" s="37">
        <v>44257</v>
      </c>
      <c r="C63" s="20" t="s">
        <v>64</v>
      </c>
      <c r="D63" s="38" t="s">
        <v>12</v>
      </c>
      <c r="E63" s="38" t="str">
        <f t="shared" si="1"/>
        <v>사무기기</v>
      </c>
      <c r="F63" s="38" t="str">
        <f t="shared" si="2"/>
        <v>출퇴근기록기</v>
      </c>
      <c r="G63" s="38">
        <v>5</v>
      </c>
      <c r="H63" s="39">
        <f t="shared" si="3"/>
        <v>0</v>
      </c>
      <c r="I63" s="40">
        <f t="shared" si="4"/>
        <v>154000</v>
      </c>
      <c r="J63" s="40">
        <f t="shared" si="5"/>
        <v>770000</v>
      </c>
    </row>
    <row r="64" spans="1:10" x14ac:dyDescent="0.3">
      <c r="A64" s="36">
        <f t="shared" si="0"/>
        <v>61</v>
      </c>
      <c r="B64" s="37">
        <v>44257</v>
      </c>
      <c r="C64" s="20" t="s">
        <v>65</v>
      </c>
      <c r="D64" s="38" t="s">
        <v>7</v>
      </c>
      <c r="E64" s="38" t="str">
        <f t="shared" si="1"/>
        <v>사무기기</v>
      </c>
      <c r="F64" s="38" t="str">
        <f t="shared" si="2"/>
        <v>코팅기</v>
      </c>
      <c r="G64" s="38">
        <v>34</v>
      </c>
      <c r="H64" s="39">
        <f t="shared" si="3"/>
        <v>0.03</v>
      </c>
      <c r="I64" s="40">
        <f t="shared" si="4"/>
        <v>74000</v>
      </c>
      <c r="J64" s="40">
        <f t="shared" si="5"/>
        <v>2440520</v>
      </c>
    </row>
    <row r="65" spans="1:10" x14ac:dyDescent="0.3">
      <c r="A65" s="36">
        <f t="shared" si="0"/>
        <v>62</v>
      </c>
      <c r="B65" s="37">
        <v>44258</v>
      </c>
      <c r="C65" s="20" t="s">
        <v>66</v>
      </c>
      <c r="D65" s="38" t="s">
        <v>6</v>
      </c>
      <c r="E65" s="38" t="str">
        <f t="shared" si="1"/>
        <v>사무기기</v>
      </c>
      <c r="F65" s="38" t="str">
        <f t="shared" si="2"/>
        <v>문서 세단기</v>
      </c>
      <c r="G65" s="38">
        <v>25</v>
      </c>
      <c r="H65" s="39">
        <f t="shared" si="3"/>
        <v>0.03</v>
      </c>
      <c r="I65" s="40">
        <f t="shared" si="4"/>
        <v>209000</v>
      </c>
      <c r="J65" s="40">
        <f t="shared" si="5"/>
        <v>5068250</v>
      </c>
    </row>
    <row r="66" spans="1:10" x14ac:dyDescent="0.3">
      <c r="A66" s="36">
        <f t="shared" si="0"/>
        <v>63</v>
      </c>
      <c r="B66" s="37">
        <v>44258</v>
      </c>
      <c r="C66" s="20" t="s">
        <v>66</v>
      </c>
      <c r="D66" s="38" t="s">
        <v>14</v>
      </c>
      <c r="E66" s="38" t="str">
        <f t="shared" si="1"/>
        <v>사무기기</v>
      </c>
      <c r="F66" s="38" t="str">
        <f t="shared" si="2"/>
        <v>제본기</v>
      </c>
      <c r="G66" s="38">
        <v>4</v>
      </c>
      <c r="H66" s="39">
        <f t="shared" si="3"/>
        <v>0</v>
      </c>
      <c r="I66" s="40">
        <f t="shared" si="4"/>
        <v>98000</v>
      </c>
      <c r="J66" s="40">
        <f t="shared" si="5"/>
        <v>392000</v>
      </c>
    </row>
    <row r="67" spans="1:10" x14ac:dyDescent="0.3">
      <c r="A67" s="36">
        <f t="shared" si="0"/>
        <v>64</v>
      </c>
      <c r="B67" s="37">
        <v>44259</v>
      </c>
      <c r="C67" s="20" t="s">
        <v>65</v>
      </c>
      <c r="D67" s="38" t="s">
        <v>8</v>
      </c>
      <c r="E67" s="38" t="str">
        <f t="shared" si="1"/>
        <v>저장장치</v>
      </c>
      <c r="F67" s="38" t="str">
        <f t="shared" si="2"/>
        <v>외장하드</v>
      </c>
      <c r="G67" s="38">
        <v>6</v>
      </c>
      <c r="H67" s="39">
        <f t="shared" si="3"/>
        <v>0</v>
      </c>
      <c r="I67" s="40">
        <f t="shared" si="4"/>
        <v>131000</v>
      </c>
      <c r="J67" s="40">
        <f t="shared" si="5"/>
        <v>786000</v>
      </c>
    </row>
    <row r="68" spans="1:10" x14ac:dyDescent="0.3">
      <c r="A68" s="36">
        <f t="shared" ref="A68:A131" si="6">ROW(A68)-3</f>
        <v>65</v>
      </c>
      <c r="B68" s="37">
        <v>44259</v>
      </c>
      <c r="C68" s="20" t="s">
        <v>67</v>
      </c>
      <c r="D68" s="38" t="s">
        <v>12</v>
      </c>
      <c r="E68" s="38" t="str">
        <f t="shared" ref="E68:E131" si="7">VLOOKUP(D68,상품표,2,FALSE)</f>
        <v>사무기기</v>
      </c>
      <c r="F68" s="38" t="str">
        <f t="shared" ref="F68:F131" si="8">VLOOKUP(D68,상품표,3,FALSE)</f>
        <v>출퇴근기록기</v>
      </c>
      <c r="G68" s="38">
        <v>10</v>
      </c>
      <c r="H68" s="39">
        <f t="shared" ref="H68:H131" si="9">HLOOKUP(G68,할인표,2,TRUE)</f>
        <v>0.03</v>
      </c>
      <c r="I68" s="40">
        <f t="shared" ref="I68:I131" si="10">VLOOKUP(D68,상품표,4,FALSE)</f>
        <v>154000</v>
      </c>
      <c r="J68" s="40">
        <f t="shared" ref="J68:J131" si="11">I68*(1-H68)*G68</f>
        <v>1493800</v>
      </c>
    </row>
    <row r="69" spans="1:10" x14ac:dyDescent="0.3">
      <c r="A69" s="36">
        <f t="shared" si="6"/>
        <v>66</v>
      </c>
      <c r="B69" s="37">
        <v>44259</v>
      </c>
      <c r="C69" s="20" t="s">
        <v>67</v>
      </c>
      <c r="D69" s="38" t="s">
        <v>7</v>
      </c>
      <c r="E69" s="38" t="str">
        <f t="shared" si="7"/>
        <v>사무기기</v>
      </c>
      <c r="F69" s="38" t="str">
        <f t="shared" si="8"/>
        <v>코팅기</v>
      </c>
      <c r="G69" s="38">
        <v>5</v>
      </c>
      <c r="H69" s="39">
        <f t="shared" si="9"/>
        <v>0</v>
      </c>
      <c r="I69" s="40">
        <f t="shared" si="10"/>
        <v>74000</v>
      </c>
      <c r="J69" s="40">
        <f t="shared" si="11"/>
        <v>370000</v>
      </c>
    </row>
    <row r="70" spans="1:10" x14ac:dyDescent="0.3">
      <c r="A70" s="36">
        <f t="shared" si="6"/>
        <v>67</v>
      </c>
      <c r="B70" s="37">
        <v>44260</v>
      </c>
      <c r="C70" s="20" t="s">
        <v>67</v>
      </c>
      <c r="D70" s="38" t="s">
        <v>36</v>
      </c>
      <c r="E70" s="38" t="str">
        <f t="shared" si="7"/>
        <v>영상기기</v>
      </c>
      <c r="F70" s="38" t="str">
        <f t="shared" si="8"/>
        <v>빔프로젝트</v>
      </c>
      <c r="G70" s="38">
        <v>10</v>
      </c>
      <c r="H70" s="39">
        <f t="shared" si="9"/>
        <v>0.03</v>
      </c>
      <c r="I70" s="40">
        <f t="shared" si="10"/>
        <v>568000</v>
      </c>
      <c r="J70" s="40">
        <f t="shared" si="11"/>
        <v>5509600</v>
      </c>
    </row>
    <row r="71" spans="1:10" x14ac:dyDescent="0.3">
      <c r="A71" s="36">
        <f t="shared" si="6"/>
        <v>68</v>
      </c>
      <c r="B71" s="37">
        <v>44260</v>
      </c>
      <c r="C71" s="20" t="s">
        <v>64</v>
      </c>
      <c r="D71" s="38" t="s">
        <v>17</v>
      </c>
      <c r="E71" s="38" t="str">
        <f t="shared" si="7"/>
        <v>영상기기</v>
      </c>
      <c r="F71" s="38" t="str">
        <f t="shared" si="8"/>
        <v>전자칠판</v>
      </c>
      <c r="G71" s="38">
        <v>30</v>
      </c>
      <c r="H71" s="39">
        <f t="shared" si="9"/>
        <v>0.03</v>
      </c>
      <c r="I71" s="40">
        <f t="shared" si="10"/>
        <v>1198000</v>
      </c>
      <c r="J71" s="40">
        <f t="shared" si="11"/>
        <v>34861800</v>
      </c>
    </row>
    <row r="72" spans="1:10" x14ac:dyDescent="0.3">
      <c r="A72" s="36">
        <f t="shared" si="6"/>
        <v>69</v>
      </c>
      <c r="B72" s="37">
        <v>44260</v>
      </c>
      <c r="C72" s="20" t="s">
        <v>65</v>
      </c>
      <c r="D72" s="38" t="s">
        <v>14</v>
      </c>
      <c r="E72" s="38" t="str">
        <f t="shared" si="7"/>
        <v>사무기기</v>
      </c>
      <c r="F72" s="38" t="str">
        <f t="shared" si="8"/>
        <v>제본기</v>
      </c>
      <c r="G72" s="38">
        <v>4</v>
      </c>
      <c r="H72" s="39">
        <f t="shared" si="9"/>
        <v>0</v>
      </c>
      <c r="I72" s="40">
        <f t="shared" si="10"/>
        <v>98000</v>
      </c>
      <c r="J72" s="40">
        <f t="shared" si="11"/>
        <v>392000</v>
      </c>
    </row>
    <row r="73" spans="1:10" x14ac:dyDescent="0.3">
      <c r="A73" s="36">
        <f t="shared" si="6"/>
        <v>70</v>
      </c>
      <c r="B73" s="37">
        <v>44260</v>
      </c>
      <c r="C73" s="20" t="s">
        <v>66</v>
      </c>
      <c r="D73" s="38" t="s">
        <v>40</v>
      </c>
      <c r="E73" s="38" t="str">
        <f t="shared" si="7"/>
        <v>저장장치</v>
      </c>
      <c r="F73" s="38" t="str">
        <f t="shared" si="8"/>
        <v>SSD</v>
      </c>
      <c r="G73" s="38">
        <v>20</v>
      </c>
      <c r="H73" s="39">
        <f t="shared" si="9"/>
        <v>0.03</v>
      </c>
      <c r="I73" s="40">
        <f t="shared" si="10"/>
        <v>135000</v>
      </c>
      <c r="J73" s="40">
        <f t="shared" si="11"/>
        <v>2619000</v>
      </c>
    </row>
    <row r="74" spans="1:10" x14ac:dyDescent="0.3">
      <c r="A74" s="36">
        <f t="shared" si="6"/>
        <v>71</v>
      </c>
      <c r="B74" s="37">
        <v>44260</v>
      </c>
      <c r="C74" s="20" t="s">
        <v>66</v>
      </c>
      <c r="D74" s="38" t="s">
        <v>39</v>
      </c>
      <c r="E74" s="38" t="str">
        <f t="shared" si="7"/>
        <v>저장장치</v>
      </c>
      <c r="F74" s="38" t="str">
        <f t="shared" si="8"/>
        <v>메모리카드</v>
      </c>
      <c r="G74" s="38">
        <v>10</v>
      </c>
      <c r="H74" s="39">
        <f t="shared" si="9"/>
        <v>0.03</v>
      </c>
      <c r="I74" s="40">
        <f t="shared" si="10"/>
        <v>24000</v>
      </c>
      <c r="J74" s="40">
        <f t="shared" si="11"/>
        <v>232800</v>
      </c>
    </row>
    <row r="75" spans="1:10" x14ac:dyDescent="0.3">
      <c r="A75" s="36">
        <f t="shared" si="6"/>
        <v>72</v>
      </c>
      <c r="B75" s="37">
        <v>44261</v>
      </c>
      <c r="C75" s="20" t="s">
        <v>65</v>
      </c>
      <c r="D75" s="38" t="s">
        <v>38</v>
      </c>
      <c r="E75" s="38" t="str">
        <f t="shared" si="7"/>
        <v>영상기기</v>
      </c>
      <c r="F75" s="38" t="str">
        <f t="shared" si="8"/>
        <v>미니빔</v>
      </c>
      <c r="G75" s="38">
        <v>5</v>
      </c>
      <c r="H75" s="39">
        <f t="shared" si="9"/>
        <v>0</v>
      </c>
      <c r="I75" s="40">
        <f t="shared" si="10"/>
        <v>146000</v>
      </c>
      <c r="J75" s="40">
        <f t="shared" si="11"/>
        <v>730000</v>
      </c>
    </row>
    <row r="76" spans="1:10" x14ac:dyDescent="0.3">
      <c r="A76" s="36">
        <f t="shared" si="6"/>
        <v>73</v>
      </c>
      <c r="B76" s="37">
        <v>44261</v>
      </c>
      <c r="C76" s="20" t="s">
        <v>64</v>
      </c>
      <c r="D76" s="38" t="s">
        <v>17</v>
      </c>
      <c r="E76" s="38" t="str">
        <f t="shared" si="7"/>
        <v>영상기기</v>
      </c>
      <c r="F76" s="38" t="str">
        <f t="shared" si="8"/>
        <v>전자칠판</v>
      </c>
      <c r="G76" s="38">
        <v>10</v>
      </c>
      <c r="H76" s="39">
        <f t="shared" si="9"/>
        <v>0.03</v>
      </c>
      <c r="I76" s="40">
        <f t="shared" si="10"/>
        <v>1198000</v>
      </c>
      <c r="J76" s="40">
        <f t="shared" si="11"/>
        <v>11620600</v>
      </c>
    </row>
    <row r="77" spans="1:10" x14ac:dyDescent="0.3">
      <c r="A77" s="36">
        <f t="shared" si="6"/>
        <v>74</v>
      </c>
      <c r="B77" s="37">
        <v>44261</v>
      </c>
      <c r="C77" s="20" t="s">
        <v>70</v>
      </c>
      <c r="D77" s="38" t="s">
        <v>12</v>
      </c>
      <c r="E77" s="38" t="str">
        <f t="shared" si="7"/>
        <v>사무기기</v>
      </c>
      <c r="F77" s="38" t="str">
        <f t="shared" si="8"/>
        <v>출퇴근기록기</v>
      </c>
      <c r="G77" s="38">
        <v>45</v>
      </c>
      <c r="H77" s="39">
        <f t="shared" si="9"/>
        <v>0.04</v>
      </c>
      <c r="I77" s="40">
        <f t="shared" si="10"/>
        <v>154000</v>
      </c>
      <c r="J77" s="40">
        <f t="shared" si="11"/>
        <v>6652800</v>
      </c>
    </row>
    <row r="78" spans="1:10" x14ac:dyDescent="0.3">
      <c r="A78" s="36">
        <f t="shared" si="6"/>
        <v>75</v>
      </c>
      <c r="B78" s="37">
        <v>44261</v>
      </c>
      <c r="C78" s="20" t="s">
        <v>64</v>
      </c>
      <c r="D78" s="38" t="s">
        <v>8</v>
      </c>
      <c r="E78" s="38" t="str">
        <f t="shared" si="7"/>
        <v>저장장치</v>
      </c>
      <c r="F78" s="38" t="str">
        <f t="shared" si="8"/>
        <v>외장하드</v>
      </c>
      <c r="G78" s="38">
        <v>20</v>
      </c>
      <c r="H78" s="39">
        <f t="shared" si="9"/>
        <v>0.03</v>
      </c>
      <c r="I78" s="40">
        <f t="shared" si="10"/>
        <v>131000</v>
      </c>
      <c r="J78" s="40">
        <f t="shared" si="11"/>
        <v>2541400</v>
      </c>
    </row>
    <row r="79" spans="1:10" x14ac:dyDescent="0.3">
      <c r="A79" s="36">
        <f t="shared" si="6"/>
        <v>76</v>
      </c>
      <c r="B79" s="37">
        <v>44262</v>
      </c>
      <c r="C79" s="20" t="s">
        <v>64</v>
      </c>
      <c r="D79" s="38" t="s">
        <v>42</v>
      </c>
      <c r="E79" s="38" t="str">
        <f t="shared" si="7"/>
        <v>영상기기</v>
      </c>
      <c r="F79" s="38" t="str">
        <f t="shared" si="8"/>
        <v>디지털액자</v>
      </c>
      <c r="G79" s="38">
        <v>15</v>
      </c>
      <c r="H79" s="39">
        <f t="shared" si="9"/>
        <v>0.03</v>
      </c>
      <c r="I79" s="40">
        <f t="shared" si="10"/>
        <v>320000</v>
      </c>
      <c r="J79" s="40">
        <f t="shared" si="11"/>
        <v>4656000</v>
      </c>
    </row>
    <row r="80" spans="1:10" x14ac:dyDescent="0.3">
      <c r="A80" s="36">
        <f t="shared" si="6"/>
        <v>77</v>
      </c>
      <c r="B80" s="37">
        <v>44262</v>
      </c>
      <c r="C80" s="20" t="s">
        <v>65</v>
      </c>
      <c r="D80" s="38" t="s">
        <v>14</v>
      </c>
      <c r="E80" s="38" t="str">
        <f t="shared" si="7"/>
        <v>사무기기</v>
      </c>
      <c r="F80" s="38" t="str">
        <f t="shared" si="8"/>
        <v>제본기</v>
      </c>
      <c r="G80" s="38">
        <v>10</v>
      </c>
      <c r="H80" s="39">
        <f t="shared" si="9"/>
        <v>0.03</v>
      </c>
      <c r="I80" s="40">
        <f t="shared" si="10"/>
        <v>98000</v>
      </c>
      <c r="J80" s="40">
        <f t="shared" si="11"/>
        <v>950600</v>
      </c>
    </row>
    <row r="81" spans="1:10" x14ac:dyDescent="0.3">
      <c r="A81" s="36">
        <f t="shared" si="6"/>
        <v>78</v>
      </c>
      <c r="B81" s="37">
        <v>44262</v>
      </c>
      <c r="C81" s="20" t="s">
        <v>66</v>
      </c>
      <c r="D81" s="38" t="s">
        <v>12</v>
      </c>
      <c r="E81" s="38" t="str">
        <f t="shared" si="7"/>
        <v>사무기기</v>
      </c>
      <c r="F81" s="38" t="str">
        <f t="shared" si="8"/>
        <v>출퇴근기록기</v>
      </c>
      <c r="G81" s="38">
        <v>45</v>
      </c>
      <c r="H81" s="39">
        <f t="shared" si="9"/>
        <v>0.04</v>
      </c>
      <c r="I81" s="40">
        <f t="shared" si="10"/>
        <v>154000</v>
      </c>
      <c r="J81" s="40">
        <f t="shared" si="11"/>
        <v>6652800</v>
      </c>
    </row>
    <row r="82" spans="1:10" x14ac:dyDescent="0.3">
      <c r="A82" s="36">
        <f t="shared" si="6"/>
        <v>79</v>
      </c>
      <c r="B82" s="37">
        <v>44263</v>
      </c>
      <c r="C82" s="20" t="s">
        <v>66</v>
      </c>
      <c r="D82" s="38" t="s">
        <v>17</v>
      </c>
      <c r="E82" s="38" t="str">
        <f t="shared" si="7"/>
        <v>영상기기</v>
      </c>
      <c r="F82" s="38" t="str">
        <f t="shared" si="8"/>
        <v>전자칠판</v>
      </c>
      <c r="G82" s="38">
        <v>20</v>
      </c>
      <c r="H82" s="39">
        <f t="shared" si="9"/>
        <v>0.03</v>
      </c>
      <c r="I82" s="40">
        <f t="shared" si="10"/>
        <v>1198000</v>
      </c>
      <c r="J82" s="40">
        <f t="shared" si="11"/>
        <v>23241200</v>
      </c>
    </row>
    <row r="83" spans="1:10" x14ac:dyDescent="0.3">
      <c r="A83" s="36">
        <f t="shared" si="6"/>
        <v>80</v>
      </c>
      <c r="B83" s="37">
        <v>44264</v>
      </c>
      <c r="C83" s="20" t="s">
        <v>65</v>
      </c>
      <c r="D83" s="38" t="s">
        <v>6</v>
      </c>
      <c r="E83" s="38" t="str">
        <f t="shared" si="7"/>
        <v>사무기기</v>
      </c>
      <c r="F83" s="38" t="str">
        <f t="shared" si="8"/>
        <v>문서 세단기</v>
      </c>
      <c r="G83" s="38">
        <v>20</v>
      </c>
      <c r="H83" s="39">
        <f t="shared" si="9"/>
        <v>0.03</v>
      </c>
      <c r="I83" s="40">
        <f t="shared" si="10"/>
        <v>209000</v>
      </c>
      <c r="J83" s="40">
        <f t="shared" si="11"/>
        <v>4054600</v>
      </c>
    </row>
    <row r="84" spans="1:10" x14ac:dyDescent="0.3">
      <c r="A84" s="36">
        <f t="shared" si="6"/>
        <v>81</v>
      </c>
      <c r="B84" s="37">
        <v>44264</v>
      </c>
      <c r="C84" s="20" t="s">
        <v>64</v>
      </c>
      <c r="D84" s="38" t="s">
        <v>14</v>
      </c>
      <c r="E84" s="38" t="str">
        <f t="shared" si="7"/>
        <v>사무기기</v>
      </c>
      <c r="F84" s="38" t="str">
        <f t="shared" si="8"/>
        <v>제본기</v>
      </c>
      <c r="G84" s="38">
        <v>10</v>
      </c>
      <c r="H84" s="39">
        <f t="shared" si="9"/>
        <v>0.03</v>
      </c>
      <c r="I84" s="40">
        <f t="shared" si="10"/>
        <v>98000</v>
      </c>
      <c r="J84" s="40">
        <f t="shared" si="11"/>
        <v>950600</v>
      </c>
    </row>
    <row r="85" spans="1:10" x14ac:dyDescent="0.3">
      <c r="A85" s="36">
        <f t="shared" si="6"/>
        <v>82</v>
      </c>
      <c r="B85" s="37">
        <v>44264</v>
      </c>
      <c r="C85" s="20" t="s">
        <v>69</v>
      </c>
      <c r="D85" s="38" t="s">
        <v>7</v>
      </c>
      <c r="E85" s="38" t="str">
        <f t="shared" si="7"/>
        <v>사무기기</v>
      </c>
      <c r="F85" s="38" t="str">
        <f t="shared" si="8"/>
        <v>코팅기</v>
      </c>
      <c r="G85" s="38">
        <v>55</v>
      </c>
      <c r="H85" s="39">
        <f t="shared" si="9"/>
        <v>0.04</v>
      </c>
      <c r="I85" s="40">
        <f t="shared" si="10"/>
        <v>74000</v>
      </c>
      <c r="J85" s="40">
        <f t="shared" si="11"/>
        <v>3907200</v>
      </c>
    </row>
    <row r="86" spans="1:10" x14ac:dyDescent="0.3">
      <c r="A86" s="36">
        <f t="shared" si="6"/>
        <v>83</v>
      </c>
      <c r="B86" s="37">
        <v>44265</v>
      </c>
      <c r="C86" s="20" t="s">
        <v>64</v>
      </c>
      <c r="D86" s="38" t="s">
        <v>8</v>
      </c>
      <c r="E86" s="38" t="str">
        <f t="shared" si="7"/>
        <v>저장장치</v>
      </c>
      <c r="F86" s="38" t="str">
        <f t="shared" si="8"/>
        <v>외장하드</v>
      </c>
      <c r="G86" s="38">
        <v>28</v>
      </c>
      <c r="H86" s="39">
        <f t="shared" si="9"/>
        <v>0.03</v>
      </c>
      <c r="I86" s="40">
        <f t="shared" si="10"/>
        <v>131000</v>
      </c>
      <c r="J86" s="40">
        <f t="shared" si="11"/>
        <v>3557960</v>
      </c>
    </row>
    <row r="87" spans="1:10" x14ac:dyDescent="0.3">
      <c r="A87" s="36">
        <f t="shared" si="6"/>
        <v>84</v>
      </c>
      <c r="B87" s="37">
        <v>44265</v>
      </c>
      <c r="C87" s="20" t="s">
        <v>65</v>
      </c>
      <c r="D87" s="38" t="s">
        <v>19</v>
      </c>
      <c r="E87" s="38" t="str">
        <f t="shared" si="7"/>
        <v>인쇄기기</v>
      </c>
      <c r="F87" s="38" t="str">
        <f t="shared" si="8"/>
        <v>카드 프린터</v>
      </c>
      <c r="G87" s="38">
        <v>10</v>
      </c>
      <c r="H87" s="39">
        <f t="shared" si="9"/>
        <v>0.03</v>
      </c>
      <c r="I87" s="40">
        <f t="shared" si="10"/>
        <v>1645000</v>
      </c>
      <c r="J87" s="40">
        <f t="shared" si="11"/>
        <v>15956500</v>
      </c>
    </row>
    <row r="88" spans="1:10" x14ac:dyDescent="0.3">
      <c r="A88" s="36">
        <f t="shared" si="6"/>
        <v>85</v>
      </c>
      <c r="B88" s="37">
        <v>44265</v>
      </c>
      <c r="C88" s="20" t="s">
        <v>66</v>
      </c>
      <c r="D88" s="38" t="s">
        <v>8</v>
      </c>
      <c r="E88" s="38" t="str">
        <f t="shared" si="7"/>
        <v>저장장치</v>
      </c>
      <c r="F88" s="38" t="str">
        <f t="shared" si="8"/>
        <v>외장하드</v>
      </c>
      <c r="G88" s="38">
        <v>55</v>
      </c>
      <c r="H88" s="39">
        <f t="shared" si="9"/>
        <v>0.04</v>
      </c>
      <c r="I88" s="40">
        <f t="shared" si="10"/>
        <v>131000</v>
      </c>
      <c r="J88" s="40">
        <f t="shared" si="11"/>
        <v>6916800</v>
      </c>
    </row>
    <row r="89" spans="1:10" x14ac:dyDescent="0.3">
      <c r="A89" s="36">
        <f t="shared" si="6"/>
        <v>86</v>
      </c>
      <c r="B89" s="37">
        <v>44266</v>
      </c>
      <c r="C89" s="20" t="s">
        <v>66</v>
      </c>
      <c r="D89" s="38" t="s">
        <v>17</v>
      </c>
      <c r="E89" s="38" t="str">
        <f t="shared" si="7"/>
        <v>영상기기</v>
      </c>
      <c r="F89" s="38" t="str">
        <f t="shared" si="8"/>
        <v>전자칠판</v>
      </c>
      <c r="G89" s="38">
        <v>10</v>
      </c>
      <c r="H89" s="39">
        <f t="shared" si="9"/>
        <v>0.03</v>
      </c>
      <c r="I89" s="40">
        <f t="shared" si="10"/>
        <v>1198000</v>
      </c>
      <c r="J89" s="40">
        <f t="shared" si="11"/>
        <v>11620600</v>
      </c>
    </row>
    <row r="90" spans="1:10" x14ac:dyDescent="0.3">
      <c r="A90" s="36">
        <f t="shared" si="6"/>
        <v>87</v>
      </c>
      <c r="B90" s="37">
        <v>44266</v>
      </c>
      <c r="C90" s="20" t="s">
        <v>65</v>
      </c>
      <c r="D90" s="38" t="s">
        <v>12</v>
      </c>
      <c r="E90" s="38" t="str">
        <f t="shared" si="7"/>
        <v>사무기기</v>
      </c>
      <c r="F90" s="38" t="str">
        <f t="shared" si="8"/>
        <v>출퇴근기록기</v>
      </c>
      <c r="G90" s="38">
        <v>41</v>
      </c>
      <c r="H90" s="39">
        <f t="shared" si="9"/>
        <v>0.04</v>
      </c>
      <c r="I90" s="40">
        <f t="shared" si="10"/>
        <v>154000</v>
      </c>
      <c r="J90" s="40">
        <f t="shared" si="11"/>
        <v>6061440</v>
      </c>
    </row>
    <row r="91" spans="1:10" x14ac:dyDescent="0.3">
      <c r="A91" s="36">
        <f t="shared" si="6"/>
        <v>88</v>
      </c>
      <c r="B91" s="37">
        <v>44267</v>
      </c>
      <c r="C91" s="20" t="s">
        <v>69</v>
      </c>
      <c r="D91" s="38" t="s">
        <v>5</v>
      </c>
      <c r="E91" s="38" t="str">
        <f t="shared" si="7"/>
        <v>인쇄기기</v>
      </c>
      <c r="F91" s="38" t="str">
        <f t="shared" si="8"/>
        <v>라벨 프린터</v>
      </c>
      <c r="G91" s="38">
        <v>25</v>
      </c>
      <c r="H91" s="39">
        <f t="shared" si="9"/>
        <v>0.03</v>
      </c>
      <c r="I91" s="40">
        <f t="shared" si="10"/>
        <v>185000</v>
      </c>
      <c r="J91" s="40">
        <f t="shared" si="11"/>
        <v>4486250</v>
      </c>
    </row>
    <row r="92" spans="1:10" x14ac:dyDescent="0.3">
      <c r="A92" s="36">
        <f t="shared" si="6"/>
        <v>89</v>
      </c>
      <c r="B92" s="37">
        <v>44268</v>
      </c>
      <c r="C92" s="20" t="s">
        <v>65</v>
      </c>
      <c r="D92" s="38" t="s">
        <v>6</v>
      </c>
      <c r="E92" s="38" t="str">
        <f t="shared" si="7"/>
        <v>사무기기</v>
      </c>
      <c r="F92" s="38" t="str">
        <f t="shared" si="8"/>
        <v>문서 세단기</v>
      </c>
      <c r="G92" s="38">
        <v>20</v>
      </c>
      <c r="H92" s="39">
        <f t="shared" si="9"/>
        <v>0.03</v>
      </c>
      <c r="I92" s="40">
        <f t="shared" si="10"/>
        <v>209000</v>
      </c>
      <c r="J92" s="40">
        <f t="shared" si="11"/>
        <v>4054600</v>
      </c>
    </row>
    <row r="93" spans="1:10" x14ac:dyDescent="0.3">
      <c r="A93" s="36">
        <f t="shared" si="6"/>
        <v>90</v>
      </c>
      <c r="B93" s="37">
        <v>44268</v>
      </c>
      <c r="C93" s="20" t="s">
        <v>64</v>
      </c>
      <c r="D93" s="38" t="s">
        <v>6</v>
      </c>
      <c r="E93" s="38" t="str">
        <f t="shared" si="7"/>
        <v>사무기기</v>
      </c>
      <c r="F93" s="38" t="str">
        <f t="shared" si="8"/>
        <v>문서 세단기</v>
      </c>
      <c r="G93" s="38">
        <v>22</v>
      </c>
      <c r="H93" s="39">
        <f t="shared" si="9"/>
        <v>0.03</v>
      </c>
      <c r="I93" s="40">
        <f t="shared" si="10"/>
        <v>209000</v>
      </c>
      <c r="J93" s="40">
        <f t="shared" si="11"/>
        <v>4460060</v>
      </c>
    </row>
    <row r="94" spans="1:10" x14ac:dyDescent="0.3">
      <c r="A94" s="36">
        <f t="shared" si="6"/>
        <v>91</v>
      </c>
      <c r="B94" s="37">
        <v>44268</v>
      </c>
      <c r="C94" s="20" t="s">
        <v>69</v>
      </c>
      <c r="D94" s="38" t="s">
        <v>7</v>
      </c>
      <c r="E94" s="38" t="str">
        <f t="shared" si="7"/>
        <v>사무기기</v>
      </c>
      <c r="F94" s="38" t="str">
        <f t="shared" si="8"/>
        <v>코팅기</v>
      </c>
      <c r="G94" s="38">
        <v>34</v>
      </c>
      <c r="H94" s="39">
        <f t="shared" si="9"/>
        <v>0.03</v>
      </c>
      <c r="I94" s="40">
        <f t="shared" si="10"/>
        <v>74000</v>
      </c>
      <c r="J94" s="40">
        <f t="shared" si="11"/>
        <v>2440520</v>
      </c>
    </row>
    <row r="95" spans="1:10" x14ac:dyDescent="0.3">
      <c r="A95" s="36">
        <f t="shared" si="6"/>
        <v>92</v>
      </c>
      <c r="B95" s="37">
        <v>44269</v>
      </c>
      <c r="C95" s="20" t="s">
        <v>68</v>
      </c>
      <c r="D95" s="38" t="s">
        <v>8</v>
      </c>
      <c r="E95" s="38" t="str">
        <f t="shared" si="7"/>
        <v>저장장치</v>
      </c>
      <c r="F95" s="38" t="str">
        <f t="shared" si="8"/>
        <v>외장하드</v>
      </c>
      <c r="G95" s="38">
        <v>23</v>
      </c>
      <c r="H95" s="39">
        <f t="shared" si="9"/>
        <v>0.03</v>
      </c>
      <c r="I95" s="40">
        <f t="shared" si="10"/>
        <v>131000</v>
      </c>
      <c r="J95" s="40">
        <f t="shared" si="11"/>
        <v>2922610</v>
      </c>
    </row>
    <row r="96" spans="1:10" x14ac:dyDescent="0.3">
      <c r="A96" s="36">
        <f t="shared" si="6"/>
        <v>93</v>
      </c>
      <c r="B96" s="37">
        <v>44269</v>
      </c>
      <c r="C96" s="20" t="s">
        <v>66</v>
      </c>
      <c r="D96" s="38" t="s">
        <v>12</v>
      </c>
      <c r="E96" s="38" t="str">
        <f t="shared" si="7"/>
        <v>사무기기</v>
      </c>
      <c r="F96" s="38" t="str">
        <f t="shared" si="8"/>
        <v>출퇴근기록기</v>
      </c>
      <c r="G96" s="38">
        <v>28</v>
      </c>
      <c r="H96" s="39">
        <f t="shared" si="9"/>
        <v>0.03</v>
      </c>
      <c r="I96" s="40">
        <f t="shared" si="10"/>
        <v>154000</v>
      </c>
      <c r="J96" s="40">
        <f t="shared" si="11"/>
        <v>4182640</v>
      </c>
    </row>
    <row r="97" spans="1:10" x14ac:dyDescent="0.3">
      <c r="A97" s="36">
        <f t="shared" si="6"/>
        <v>94</v>
      </c>
      <c r="B97" s="37">
        <v>44270</v>
      </c>
      <c r="C97" s="20" t="s">
        <v>67</v>
      </c>
      <c r="D97" s="38" t="s">
        <v>12</v>
      </c>
      <c r="E97" s="38" t="str">
        <f t="shared" si="7"/>
        <v>사무기기</v>
      </c>
      <c r="F97" s="38" t="str">
        <f t="shared" si="8"/>
        <v>출퇴근기록기</v>
      </c>
      <c r="G97" s="38">
        <v>20</v>
      </c>
      <c r="H97" s="39">
        <f t="shared" si="9"/>
        <v>0.03</v>
      </c>
      <c r="I97" s="40">
        <f t="shared" si="10"/>
        <v>154000</v>
      </c>
      <c r="J97" s="40">
        <f t="shared" si="11"/>
        <v>2987600</v>
      </c>
    </row>
    <row r="98" spans="1:10" x14ac:dyDescent="0.3">
      <c r="A98" s="36">
        <f t="shared" si="6"/>
        <v>95</v>
      </c>
      <c r="B98" s="37">
        <v>44270</v>
      </c>
      <c r="C98" s="20" t="s">
        <v>68</v>
      </c>
      <c r="D98" s="38" t="s">
        <v>7</v>
      </c>
      <c r="E98" s="38" t="str">
        <f t="shared" si="7"/>
        <v>사무기기</v>
      </c>
      <c r="F98" s="38" t="str">
        <f t="shared" si="8"/>
        <v>코팅기</v>
      </c>
      <c r="G98" s="38">
        <v>55</v>
      </c>
      <c r="H98" s="39">
        <f t="shared" si="9"/>
        <v>0.04</v>
      </c>
      <c r="I98" s="40">
        <f t="shared" si="10"/>
        <v>74000</v>
      </c>
      <c r="J98" s="40">
        <f t="shared" si="11"/>
        <v>3907200</v>
      </c>
    </row>
    <row r="99" spans="1:10" x14ac:dyDescent="0.3">
      <c r="A99" s="36">
        <f t="shared" si="6"/>
        <v>96</v>
      </c>
      <c r="B99" s="37">
        <v>44271</v>
      </c>
      <c r="C99" s="20" t="s">
        <v>67</v>
      </c>
      <c r="D99" s="38" t="s">
        <v>14</v>
      </c>
      <c r="E99" s="38" t="str">
        <f t="shared" si="7"/>
        <v>사무기기</v>
      </c>
      <c r="F99" s="38" t="str">
        <f t="shared" si="8"/>
        <v>제본기</v>
      </c>
      <c r="G99" s="38">
        <v>15</v>
      </c>
      <c r="H99" s="39">
        <f t="shared" si="9"/>
        <v>0.03</v>
      </c>
      <c r="I99" s="40">
        <f t="shared" si="10"/>
        <v>98000</v>
      </c>
      <c r="J99" s="40">
        <f t="shared" si="11"/>
        <v>1425900</v>
      </c>
    </row>
    <row r="100" spans="1:10" x14ac:dyDescent="0.3">
      <c r="A100" s="36">
        <f t="shared" si="6"/>
        <v>97</v>
      </c>
      <c r="B100" s="37">
        <v>44272</v>
      </c>
      <c r="C100" s="20" t="s">
        <v>67</v>
      </c>
      <c r="D100" s="38" t="s">
        <v>17</v>
      </c>
      <c r="E100" s="38" t="str">
        <f t="shared" si="7"/>
        <v>영상기기</v>
      </c>
      <c r="F100" s="38" t="str">
        <f t="shared" si="8"/>
        <v>전자칠판</v>
      </c>
      <c r="G100" s="38">
        <v>5</v>
      </c>
      <c r="H100" s="39">
        <f t="shared" si="9"/>
        <v>0</v>
      </c>
      <c r="I100" s="40">
        <f t="shared" si="10"/>
        <v>1198000</v>
      </c>
      <c r="J100" s="40">
        <f t="shared" si="11"/>
        <v>5990000</v>
      </c>
    </row>
    <row r="101" spans="1:10" x14ac:dyDescent="0.3">
      <c r="A101" s="36">
        <f t="shared" si="6"/>
        <v>98</v>
      </c>
      <c r="B101" s="37">
        <v>44272</v>
      </c>
      <c r="C101" s="20" t="s">
        <v>65</v>
      </c>
      <c r="D101" s="38" t="s">
        <v>8</v>
      </c>
      <c r="E101" s="38" t="str">
        <f t="shared" si="7"/>
        <v>저장장치</v>
      </c>
      <c r="F101" s="38" t="str">
        <f t="shared" si="8"/>
        <v>외장하드</v>
      </c>
      <c r="G101" s="38">
        <v>28</v>
      </c>
      <c r="H101" s="39">
        <f t="shared" si="9"/>
        <v>0.03</v>
      </c>
      <c r="I101" s="40">
        <f t="shared" si="10"/>
        <v>131000</v>
      </c>
      <c r="J101" s="40">
        <f t="shared" si="11"/>
        <v>3557960</v>
      </c>
    </row>
    <row r="102" spans="1:10" x14ac:dyDescent="0.3">
      <c r="A102" s="36">
        <f t="shared" si="6"/>
        <v>99</v>
      </c>
      <c r="B102" s="37">
        <v>44273</v>
      </c>
      <c r="C102" s="20" t="s">
        <v>67</v>
      </c>
      <c r="D102" s="38" t="s">
        <v>16</v>
      </c>
      <c r="E102" s="38" t="str">
        <f t="shared" si="7"/>
        <v>사무기기</v>
      </c>
      <c r="F102" s="38" t="str">
        <f t="shared" si="8"/>
        <v>지폐계수기</v>
      </c>
      <c r="G102" s="38">
        <v>80</v>
      </c>
      <c r="H102" s="39">
        <f t="shared" si="9"/>
        <v>0.08</v>
      </c>
      <c r="I102" s="40">
        <f t="shared" si="10"/>
        <v>286000</v>
      </c>
      <c r="J102" s="40">
        <f t="shared" si="11"/>
        <v>21049600</v>
      </c>
    </row>
    <row r="103" spans="1:10" x14ac:dyDescent="0.3">
      <c r="A103" s="36">
        <f t="shared" si="6"/>
        <v>100</v>
      </c>
      <c r="B103" s="37">
        <v>44273</v>
      </c>
      <c r="C103" s="20" t="s">
        <v>67</v>
      </c>
      <c r="D103" s="38" t="s">
        <v>6</v>
      </c>
      <c r="E103" s="38" t="str">
        <f t="shared" si="7"/>
        <v>사무기기</v>
      </c>
      <c r="F103" s="38" t="str">
        <f t="shared" si="8"/>
        <v>문서 세단기</v>
      </c>
      <c r="G103" s="38">
        <v>40</v>
      </c>
      <c r="H103" s="39">
        <f t="shared" si="9"/>
        <v>0.04</v>
      </c>
      <c r="I103" s="40">
        <f t="shared" si="10"/>
        <v>209000</v>
      </c>
      <c r="J103" s="40">
        <f t="shared" si="11"/>
        <v>8025600</v>
      </c>
    </row>
    <row r="104" spans="1:10" x14ac:dyDescent="0.3">
      <c r="A104" s="36">
        <f t="shared" si="6"/>
        <v>101</v>
      </c>
      <c r="B104" s="37">
        <v>44274</v>
      </c>
      <c r="C104" s="20" t="s">
        <v>67</v>
      </c>
      <c r="D104" s="38" t="s">
        <v>12</v>
      </c>
      <c r="E104" s="38" t="str">
        <f t="shared" si="7"/>
        <v>사무기기</v>
      </c>
      <c r="F104" s="38" t="str">
        <f t="shared" si="8"/>
        <v>출퇴근기록기</v>
      </c>
      <c r="G104" s="38">
        <v>50</v>
      </c>
      <c r="H104" s="39">
        <f t="shared" si="9"/>
        <v>0.04</v>
      </c>
      <c r="I104" s="40">
        <f t="shared" si="10"/>
        <v>154000</v>
      </c>
      <c r="J104" s="40">
        <f t="shared" si="11"/>
        <v>7392000</v>
      </c>
    </row>
    <row r="105" spans="1:10" x14ac:dyDescent="0.3">
      <c r="A105" s="36">
        <f t="shared" si="6"/>
        <v>102</v>
      </c>
      <c r="B105" s="37">
        <v>44274</v>
      </c>
      <c r="C105" s="20" t="s">
        <v>68</v>
      </c>
      <c r="D105" s="38" t="s">
        <v>19</v>
      </c>
      <c r="E105" s="38" t="str">
        <f t="shared" si="7"/>
        <v>인쇄기기</v>
      </c>
      <c r="F105" s="38" t="str">
        <f t="shared" si="8"/>
        <v>카드 프린터</v>
      </c>
      <c r="G105" s="38">
        <v>35</v>
      </c>
      <c r="H105" s="39">
        <f t="shared" si="9"/>
        <v>0.03</v>
      </c>
      <c r="I105" s="40">
        <f t="shared" si="10"/>
        <v>1645000</v>
      </c>
      <c r="J105" s="40">
        <f t="shared" si="11"/>
        <v>55847750</v>
      </c>
    </row>
    <row r="106" spans="1:10" x14ac:dyDescent="0.3">
      <c r="A106" s="36">
        <f t="shared" si="6"/>
        <v>103</v>
      </c>
      <c r="B106" s="37">
        <v>44276</v>
      </c>
      <c r="C106" s="20" t="s">
        <v>68</v>
      </c>
      <c r="D106" s="38" t="s">
        <v>5</v>
      </c>
      <c r="E106" s="38" t="str">
        <f t="shared" si="7"/>
        <v>인쇄기기</v>
      </c>
      <c r="F106" s="38" t="str">
        <f t="shared" si="8"/>
        <v>라벨 프린터</v>
      </c>
      <c r="G106" s="38">
        <v>25</v>
      </c>
      <c r="H106" s="39">
        <f t="shared" si="9"/>
        <v>0.03</v>
      </c>
      <c r="I106" s="40">
        <f t="shared" si="10"/>
        <v>185000</v>
      </c>
      <c r="J106" s="40">
        <f t="shared" si="11"/>
        <v>4486250</v>
      </c>
    </row>
    <row r="107" spans="1:10" x14ac:dyDescent="0.3">
      <c r="A107" s="36">
        <f t="shared" si="6"/>
        <v>104</v>
      </c>
      <c r="B107" s="37">
        <v>44277</v>
      </c>
      <c r="C107" s="20" t="s">
        <v>65</v>
      </c>
      <c r="D107" s="38" t="s">
        <v>7</v>
      </c>
      <c r="E107" s="38" t="str">
        <f t="shared" si="7"/>
        <v>사무기기</v>
      </c>
      <c r="F107" s="38" t="str">
        <f t="shared" si="8"/>
        <v>코팅기</v>
      </c>
      <c r="G107" s="38">
        <v>25</v>
      </c>
      <c r="H107" s="39">
        <f t="shared" si="9"/>
        <v>0.03</v>
      </c>
      <c r="I107" s="40">
        <f t="shared" si="10"/>
        <v>74000</v>
      </c>
      <c r="J107" s="40">
        <f t="shared" si="11"/>
        <v>1794500</v>
      </c>
    </row>
    <row r="108" spans="1:10" x14ac:dyDescent="0.3">
      <c r="A108" s="36">
        <f t="shared" si="6"/>
        <v>105</v>
      </c>
      <c r="B108" s="37">
        <v>44278</v>
      </c>
      <c r="C108" s="20" t="s">
        <v>69</v>
      </c>
      <c r="D108" s="38" t="s">
        <v>8</v>
      </c>
      <c r="E108" s="38" t="str">
        <f t="shared" si="7"/>
        <v>저장장치</v>
      </c>
      <c r="F108" s="38" t="str">
        <f t="shared" si="8"/>
        <v>외장하드</v>
      </c>
      <c r="G108" s="38">
        <v>10</v>
      </c>
      <c r="H108" s="39">
        <f t="shared" si="9"/>
        <v>0.03</v>
      </c>
      <c r="I108" s="40">
        <f t="shared" si="10"/>
        <v>131000</v>
      </c>
      <c r="J108" s="40">
        <f t="shared" si="11"/>
        <v>1270700</v>
      </c>
    </row>
    <row r="109" spans="1:10" x14ac:dyDescent="0.3">
      <c r="A109" s="36">
        <f t="shared" si="6"/>
        <v>106</v>
      </c>
      <c r="B109" s="37">
        <v>44278</v>
      </c>
      <c r="C109" s="20" t="s">
        <v>64</v>
      </c>
      <c r="D109" s="38" t="s">
        <v>8</v>
      </c>
      <c r="E109" s="38" t="str">
        <f t="shared" si="7"/>
        <v>저장장치</v>
      </c>
      <c r="F109" s="38" t="str">
        <f t="shared" si="8"/>
        <v>외장하드</v>
      </c>
      <c r="G109" s="38">
        <v>10</v>
      </c>
      <c r="H109" s="39">
        <f t="shared" si="9"/>
        <v>0.03</v>
      </c>
      <c r="I109" s="40">
        <f t="shared" si="10"/>
        <v>131000</v>
      </c>
      <c r="J109" s="40">
        <f t="shared" si="11"/>
        <v>1270700</v>
      </c>
    </row>
    <row r="110" spans="1:10" x14ac:dyDescent="0.3">
      <c r="A110" s="36">
        <f t="shared" si="6"/>
        <v>107</v>
      </c>
      <c r="B110" s="37">
        <v>44280</v>
      </c>
      <c r="C110" s="20" t="s">
        <v>65</v>
      </c>
      <c r="D110" s="38" t="s">
        <v>12</v>
      </c>
      <c r="E110" s="38" t="str">
        <f t="shared" si="7"/>
        <v>사무기기</v>
      </c>
      <c r="F110" s="38" t="str">
        <f t="shared" si="8"/>
        <v>출퇴근기록기</v>
      </c>
      <c r="G110" s="38">
        <v>5</v>
      </c>
      <c r="H110" s="39">
        <f t="shared" si="9"/>
        <v>0</v>
      </c>
      <c r="I110" s="40">
        <f t="shared" si="10"/>
        <v>154000</v>
      </c>
      <c r="J110" s="40">
        <f t="shared" si="11"/>
        <v>770000</v>
      </c>
    </row>
    <row r="111" spans="1:10" x14ac:dyDescent="0.3">
      <c r="A111" s="36">
        <f t="shared" si="6"/>
        <v>108</v>
      </c>
      <c r="B111" s="37">
        <v>44281</v>
      </c>
      <c r="C111" s="20" t="s">
        <v>66</v>
      </c>
      <c r="D111" s="38" t="s">
        <v>8</v>
      </c>
      <c r="E111" s="38" t="str">
        <f t="shared" si="7"/>
        <v>저장장치</v>
      </c>
      <c r="F111" s="38" t="str">
        <f t="shared" si="8"/>
        <v>외장하드</v>
      </c>
      <c r="G111" s="38">
        <v>22</v>
      </c>
      <c r="H111" s="39">
        <f t="shared" si="9"/>
        <v>0.03</v>
      </c>
      <c r="I111" s="40">
        <f t="shared" si="10"/>
        <v>131000</v>
      </c>
      <c r="J111" s="40">
        <f t="shared" si="11"/>
        <v>2795540</v>
      </c>
    </row>
    <row r="112" spans="1:10" x14ac:dyDescent="0.3">
      <c r="A112" s="36">
        <f t="shared" si="6"/>
        <v>109</v>
      </c>
      <c r="B112" s="37">
        <v>44282</v>
      </c>
      <c r="C112" s="20" t="s">
        <v>66</v>
      </c>
      <c r="D112" s="38" t="s">
        <v>6</v>
      </c>
      <c r="E112" s="38" t="str">
        <f t="shared" si="7"/>
        <v>사무기기</v>
      </c>
      <c r="F112" s="38" t="str">
        <f t="shared" si="8"/>
        <v>문서 세단기</v>
      </c>
      <c r="G112" s="38">
        <v>25</v>
      </c>
      <c r="H112" s="39">
        <f t="shared" si="9"/>
        <v>0.03</v>
      </c>
      <c r="I112" s="40">
        <f t="shared" si="10"/>
        <v>209000</v>
      </c>
      <c r="J112" s="40">
        <f t="shared" si="11"/>
        <v>5068250</v>
      </c>
    </row>
    <row r="113" spans="1:10" x14ac:dyDescent="0.3">
      <c r="A113" s="36">
        <f t="shared" si="6"/>
        <v>110</v>
      </c>
      <c r="B113" s="37">
        <v>44282</v>
      </c>
      <c r="C113" s="20" t="s">
        <v>65</v>
      </c>
      <c r="D113" s="38" t="s">
        <v>12</v>
      </c>
      <c r="E113" s="38" t="str">
        <f t="shared" si="7"/>
        <v>사무기기</v>
      </c>
      <c r="F113" s="38" t="str">
        <f t="shared" si="8"/>
        <v>출퇴근기록기</v>
      </c>
      <c r="G113" s="38">
        <v>5</v>
      </c>
      <c r="H113" s="39">
        <f t="shared" si="9"/>
        <v>0</v>
      </c>
      <c r="I113" s="40">
        <f t="shared" si="10"/>
        <v>154000</v>
      </c>
      <c r="J113" s="40">
        <f t="shared" si="11"/>
        <v>770000</v>
      </c>
    </row>
    <row r="114" spans="1:10" x14ac:dyDescent="0.3">
      <c r="A114" s="36">
        <f t="shared" si="6"/>
        <v>111</v>
      </c>
      <c r="B114" s="37">
        <v>44284</v>
      </c>
      <c r="C114" s="20" t="s">
        <v>67</v>
      </c>
      <c r="D114" s="38" t="s">
        <v>7</v>
      </c>
      <c r="E114" s="38" t="str">
        <f t="shared" si="7"/>
        <v>사무기기</v>
      </c>
      <c r="F114" s="38" t="str">
        <f t="shared" si="8"/>
        <v>코팅기</v>
      </c>
      <c r="G114" s="38">
        <v>5</v>
      </c>
      <c r="H114" s="39">
        <f t="shared" si="9"/>
        <v>0</v>
      </c>
      <c r="I114" s="40">
        <f t="shared" si="10"/>
        <v>74000</v>
      </c>
      <c r="J114" s="40">
        <f t="shared" si="11"/>
        <v>370000</v>
      </c>
    </row>
    <row r="115" spans="1:10" x14ac:dyDescent="0.3">
      <c r="A115" s="36">
        <f t="shared" si="6"/>
        <v>112</v>
      </c>
      <c r="B115" s="37">
        <v>44285</v>
      </c>
      <c r="C115" s="20" t="s">
        <v>67</v>
      </c>
      <c r="D115" s="38" t="s">
        <v>12</v>
      </c>
      <c r="E115" s="38" t="str">
        <f t="shared" si="7"/>
        <v>사무기기</v>
      </c>
      <c r="F115" s="38" t="str">
        <f t="shared" si="8"/>
        <v>출퇴근기록기</v>
      </c>
      <c r="G115" s="38">
        <v>10</v>
      </c>
      <c r="H115" s="39">
        <f t="shared" si="9"/>
        <v>0.03</v>
      </c>
      <c r="I115" s="40">
        <f t="shared" si="10"/>
        <v>154000</v>
      </c>
      <c r="J115" s="40">
        <f t="shared" si="11"/>
        <v>1493800</v>
      </c>
    </row>
    <row r="116" spans="1:10" x14ac:dyDescent="0.3">
      <c r="A116" s="36">
        <f t="shared" si="6"/>
        <v>113</v>
      </c>
      <c r="B116" s="37">
        <v>44286</v>
      </c>
      <c r="C116" s="20" t="s">
        <v>67</v>
      </c>
      <c r="D116" s="38" t="s">
        <v>6</v>
      </c>
      <c r="E116" s="38" t="str">
        <f t="shared" si="7"/>
        <v>사무기기</v>
      </c>
      <c r="F116" s="38" t="str">
        <f t="shared" si="8"/>
        <v>문서 세단기</v>
      </c>
      <c r="G116" s="38">
        <v>25</v>
      </c>
      <c r="H116" s="39">
        <f t="shared" si="9"/>
        <v>0.03</v>
      </c>
      <c r="I116" s="40">
        <f t="shared" si="10"/>
        <v>209000</v>
      </c>
      <c r="J116" s="40">
        <f t="shared" si="11"/>
        <v>5068250</v>
      </c>
    </row>
    <row r="117" spans="1:10" x14ac:dyDescent="0.3">
      <c r="A117" s="36">
        <f t="shared" si="6"/>
        <v>114</v>
      </c>
      <c r="B117" s="37">
        <v>44286</v>
      </c>
      <c r="C117" s="20" t="s">
        <v>64</v>
      </c>
      <c r="D117" s="38" t="s">
        <v>8</v>
      </c>
      <c r="E117" s="38" t="str">
        <f t="shared" si="7"/>
        <v>저장장치</v>
      </c>
      <c r="F117" s="38" t="str">
        <f t="shared" si="8"/>
        <v>외장하드</v>
      </c>
      <c r="G117" s="38">
        <v>6</v>
      </c>
      <c r="H117" s="39">
        <f t="shared" si="9"/>
        <v>0</v>
      </c>
      <c r="I117" s="40">
        <f t="shared" si="10"/>
        <v>131000</v>
      </c>
      <c r="J117" s="40">
        <f t="shared" si="11"/>
        <v>786000</v>
      </c>
    </row>
    <row r="118" spans="1:10" x14ac:dyDescent="0.3">
      <c r="A118" s="36">
        <f t="shared" si="6"/>
        <v>115</v>
      </c>
      <c r="B118" s="37">
        <v>44287</v>
      </c>
      <c r="C118" s="20" t="s">
        <v>65</v>
      </c>
      <c r="D118" s="38" t="s">
        <v>14</v>
      </c>
      <c r="E118" s="38" t="str">
        <f t="shared" si="7"/>
        <v>사무기기</v>
      </c>
      <c r="F118" s="38" t="str">
        <f t="shared" si="8"/>
        <v>제본기</v>
      </c>
      <c r="G118" s="38">
        <v>80</v>
      </c>
      <c r="H118" s="39">
        <f t="shared" si="9"/>
        <v>0.08</v>
      </c>
      <c r="I118" s="40">
        <f t="shared" si="10"/>
        <v>98000</v>
      </c>
      <c r="J118" s="40">
        <f t="shared" si="11"/>
        <v>7212800</v>
      </c>
    </row>
    <row r="119" spans="1:10" x14ac:dyDescent="0.3">
      <c r="A119" s="36">
        <f t="shared" si="6"/>
        <v>116</v>
      </c>
      <c r="B119" s="37">
        <v>44288</v>
      </c>
      <c r="C119" s="20" t="s">
        <v>66</v>
      </c>
      <c r="D119" s="38" t="s">
        <v>5</v>
      </c>
      <c r="E119" s="38" t="str">
        <f t="shared" si="7"/>
        <v>인쇄기기</v>
      </c>
      <c r="F119" s="38" t="str">
        <f t="shared" si="8"/>
        <v>라벨 프린터</v>
      </c>
      <c r="G119" s="38">
        <v>30</v>
      </c>
      <c r="H119" s="39">
        <f t="shared" si="9"/>
        <v>0.03</v>
      </c>
      <c r="I119" s="40">
        <f t="shared" si="10"/>
        <v>185000</v>
      </c>
      <c r="J119" s="40">
        <f t="shared" si="11"/>
        <v>5383500</v>
      </c>
    </row>
    <row r="120" spans="1:10" x14ac:dyDescent="0.3">
      <c r="A120" s="36">
        <f t="shared" si="6"/>
        <v>117</v>
      </c>
      <c r="B120" s="37">
        <v>44288</v>
      </c>
      <c r="C120" s="20" t="s">
        <v>66</v>
      </c>
      <c r="D120" s="38" t="s">
        <v>12</v>
      </c>
      <c r="E120" s="38" t="str">
        <f t="shared" si="7"/>
        <v>사무기기</v>
      </c>
      <c r="F120" s="38" t="str">
        <f t="shared" si="8"/>
        <v>출퇴근기록기</v>
      </c>
      <c r="G120" s="38">
        <v>10</v>
      </c>
      <c r="H120" s="39">
        <f t="shared" si="9"/>
        <v>0.03</v>
      </c>
      <c r="I120" s="40">
        <f t="shared" si="10"/>
        <v>154000</v>
      </c>
      <c r="J120" s="40">
        <f t="shared" si="11"/>
        <v>1493800</v>
      </c>
    </row>
    <row r="121" spans="1:10" x14ac:dyDescent="0.3">
      <c r="A121" s="36">
        <f t="shared" si="6"/>
        <v>118</v>
      </c>
      <c r="B121" s="37">
        <v>44289</v>
      </c>
      <c r="C121" s="20" t="s">
        <v>65</v>
      </c>
      <c r="D121" s="38" t="s">
        <v>14</v>
      </c>
      <c r="E121" s="38" t="str">
        <f t="shared" si="7"/>
        <v>사무기기</v>
      </c>
      <c r="F121" s="38" t="str">
        <f t="shared" si="8"/>
        <v>제본기</v>
      </c>
      <c r="G121" s="38">
        <v>10</v>
      </c>
      <c r="H121" s="39">
        <f t="shared" si="9"/>
        <v>0.03</v>
      </c>
      <c r="I121" s="40">
        <f t="shared" si="10"/>
        <v>98000</v>
      </c>
      <c r="J121" s="40">
        <f t="shared" si="11"/>
        <v>950600</v>
      </c>
    </row>
    <row r="122" spans="1:10" x14ac:dyDescent="0.3">
      <c r="A122" s="36">
        <f t="shared" si="6"/>
        <v>119</v>
      </c>
      <c r="B122" s="37">
        <v>44290</v>
      </c>
      <c r="C122" s="20" t="s">
        <v>64</v>
      </c>
      <c r="D122" s="38" t="s">
        <v>14</v>
      </c>
      <c r="E122" s="38" t="str">
        <f t="shared" si="7"/>
        <v>사무기기</v>
      </c>
      <c r="F122" s="38" t="str">
        <f t="shared" si="8"/>
        <v>제본기</v>
      </c>
      <c r="G122" s="38">
        <v>4</v>
      </c>
      <c r="H122" s="39">
        <f t="shared" si="9"/>
        <v>0</v>
      </c>
      <c r="I122" s="40">
        <f t="shared" si="10"/>
        <v>98000</v>
      </c>
      <c r="J122" s="40">
        <f t="shared" si="11"/>
        <v>392000</v>
      </c>
    </row>
    <row r="123" spans="1:10" x14ac:dyDescent="0.3">
      <c r="A123" s="36">
        <f t="shared" si="6"/>
        <v>120</v>
      </c>
      <c r="B123" s="37">
        <v>44290</v>
      </c>
      <c r="C123" s="20" t="s">
        <v>70</v>
      </c>
      <c r="D123" s="38" t="s">
        <v>7</v>
      </c>
      <c r="E123" s="38" t="str">
        <f t="shared" si="7"/>
        <v>사무기기</v>
      </c>
      <c r="F123" s="38" t="str">
        <f t="shared" si="8"/>
        <v>코팅기</v>
      </c>
      <c r="G123" s="38">
        <v>40</v>
      </c>
      <c r="H123" s="39">
        <f t="shared" si="9"/>
        <v>0.04</v>
      </c>
      <c r="I123" s="40">
        <f t="shared" si="10"/>
        <v>74000</v>
      </c>
      <c r="J123" s="40">
        <f t="shared" si="11"/>
        <v>2841600</v>
      </c>
    </row>
    <row r="124" spans="1:10" x14ac:dyDescent="0.3">
      <c r="A124" s="36">
        <f t="shared" si="6"/>
        <v>121</v>
      </c>
      <c r="B124" s="37">
        <v>44290</v>
      </c>
      <c r="C124" s="20" t="s">
        <v>64</v>
      </c>
      <c r="D124" s="38" t="s">
        <v>12</v>
      </c>
      <c r="E124" s="38" t="str">
        <f t="shared" si="7"/>
        <v>사무기기</v>
      </c>
      <c r="F124" s="38" t="str">
        <f t="shared" si="8"/>
        <v>출퇴근기록기</v>
      </c>
      <c r="G124" s="38">
        <v>10</v>
      </c>
      <c r="H124" s="39">
        <f t="shared" si="9"/>
        <v>0.03</v>
      </c>
      <c r="I124" s="40">
        <f t="shared" si="10"/>
        <v>154000</v>
      </c>
      <c r="J124" s="40">
        <f t="shared" si="11"/>
        <v>1493800</v>
      </c>
    </row>
    <row r="125" spans="1:10" x14ac:dyDescent="0.3">
      <c r="A125" s="36">
        <f t="shared" si="6"/>
        <v>122</v>
      </c>
      <c r="B125" s="37">
        <v>44291</v>
      </c>
      <c r="C125" s="20" t="s">
        <v>64</v>
      </c>
      <c r="D125" s="38" t="s">
        <v>16</v>
      </c>
      <c r="E125" s="38" t="str">
        <f t="shared" si="7"/>
        <v>사무기기</v>
      </c>
      <c r="F125" s="38" t="str">
        <f t="shared" si="8"/>
        <v>지폐계수기</v>
      </c>
      <c r="G125" s="38">
        <v>12</v>
      </c>
      <c r="H125" s="39">
        <f t="shared" si="9"/>
        <v>0.03</v>
      </c>
      <c r="I125" s="40">
        <f t="shared" si="10"/>
        <v>286000</v>
      </c>
      <c r="J125" s="40">
        <f t="shared" si="11"/>
        <v>3329040</v>
      </c>
    </row>
    <row r="126" spans="1:10" x14ac:dyDescent="0.3">
      <c r="A126" s="36">
        <f t="shared" si="6"/>
        <v>123</v>
      </c>
      <c r="B126" s="37">
        <v>44291</v>
      </c>
      <c r="C126" s="20" t="s">
        <v>65</v>
      </c>
      <c r="D126" s="38" t="s">
        <v>36</v>
      </c>
      <c r="E126" s="38" t="str">
        <f t="shared" si="7"/>
        <v>영상기기</v>
      </c>
      <c r="F126" s="38" t="str">
        <f t="shared" si="8"/>
        <v>빔프로젝트</v>
      </c>
      <c r="G126" s="38">
        <v>15</v>
      </c>
      <c r="H126" s="39">
        <f t="shared" si="9"/>
        <v>0.03</v>
      </c>
      <c r="I126" s="40">
        <f t="shared" si="10"/>
        <v>568000</v>
      </c>
      <c r="J126" s="40">
        <f t="shared" si="11"/>
        <v>8264400</v>
      </c>
    </row>
    <row r="127" spans="1:10" x14ac:dyDescent="0.3">
      <c r="A127" s="36">
        <f t="shared" si="6"/>
        <v>124</v>
      </c>
      <c r="B127" s="37">
        <v>44291</v>
      </c>
      <c r="C127" s="20" t="s">
        <v>66</v>
      </c>
      <c r="D127" s="38" t="s">
        <v>40</v>
      </c>
      <c r="E127" s="38" t="str">
        <f t="shared" si="7"/>
        <v>저장장치</v>
      </c>
      <c r="F127" s="38" t="str">
        <f t="shared" si="8"/>
        <v>SSD</v>
      </c>
      <c r="G127" s="38">
        <v>5</v>
      </c>
      <c r="H127" s="39">
        <f t="shared" si="9"/>
        <v>0</v>
      </c>
      <c r="I127" s="40">
        <f t="shared" si="10"/>
        <v>135000</v>
      </c>
      <c r="J127" s="40">
        <f t="shared" si="11"/>
        <v>675000</v>
      </c>
    </row>
    <row r="128" spans="1:10" x14ac:dyDescent="0.3">
      <c r="A128" s="36">
        <f t="shared" si="6"/>
        <v>125</v>
      </c>
      <c r="B128" s="37">
        <v>44291</v>
      </c>
      <c r="C128" s="20" t="s">
        <v>66</v>
      </c>
      <c r="D128" s="38" t="s">
        <v>39</v>
      </c>
      <c r="E128" s="38" t="str">
        <f t="shared" si="7"/>
        <v>저장장치</v>
      </c>
      <c r="F128" s="38" t="str">
        <f t="shared" si="8"/>
        <v>메모리카드</v>
      </c>
      <c r="G128" s="38">
        <v>30</v>
      </c>
      <c r="H128" s="39">
        <f t="shared" si="9"/>
        <v>0.03</v>
      </c>
      <c r="I128" s="40">
        <f t="shared" si="10"/>
        <v>24000</v>
      </c>
      <c r="J128" s="40">
        <f t="shared" si="11"/>
        <v>698400</v>
      </c>
    </row>
    <row r="129" spans="1:10" x14ac:dyDescent="0.3">
      <c r="A129" s="36">
        <f t="shared" si="6"/>
        <v>126</v>
      </c>
      <c r="B129" s="37">
        <v>44292</v>
      </c>
      <c r="C129" s="20" t="s">
        <v>65</v>
      </c>
      <c r="D129" s="38" t="s">
        <v>17</v>
      </c>
      <c r="E129" s="38" t="str">
        <f t="shared" si="7"/>
        <v>영상기기</v>
      </c>
      <c r="F129" s="38" t="str">
        <f t="shared" si="8"/>
        <v>전자칠판</v>
      </c>
      <c r="G129" s="38">
        <v>30</v>
      </c>
      <c r="H129" s="39">
        <f t="shared" si="9"/>
        <v>0.03</v>
      </c>
      <c r="I129" s="40">
        <f t="shared" si="10"/>
        <v>1198000</v>
      </c>
      <c r="J129" s="40">
        <f t="shared" si="11"/>
        <v>34861800</v>
      </c>
    </row>
    <row r="130" spans="1:10" x14ac:dyDescent="0.3">
      <c r="A130" s="36">
        <f t="shared" si="6"/>
        <v>127</v>
      </c>
      <c r="B130" s="37">
        <v>44292</v>
      </c>
      <c r="C130" s="20" t="s">
        <v>64</v>
      </c>
      <c r="D130" s="38" t="s">
        <v>38</v>
      </c>
      <c r="E130" s="38" t="str">
        <f t="shared" si="7"/>
        <v>영상기기</v>
      </c>
      <c r="F130" s="38" t="str">
        <f t="shared" si="8"/>
        <v>미니빔</v>
      </c>
      <c r="G130" s="38">
        <v>5</v>
      </c>
      <c r="H130" s="39">
        <f t="shared" si="9"/>
        <v>0</v>
      </c>
      <c r="I130" s="40">
        <f t="shared" si="10"/>
        <v>146000</v>
      </c>
      <c r="J130" s="40">
        <f t="shared" si="11"/>
        <v>730000</v>
      </c>
    </row>
    <row r="131" spans="1:10" x14ac:dyDescent="0.3">
      <c r="A131" s="36">
        <f t="shared" si="6"/>
        <v>128</v>
      </c>
      <c r="B131" s="37">
        <v>44292</v>
      </c>
      <c r="C131" s="20" t="s">
        <v>69</v>
      </c>
      <c r="D131" s="38" t="s">
        <v>42</v>
      </c>
      <c r="E131" s="38" t="str">
        <f t="shared" si="7"/>
        <v>영상기기</v>
      </c>
      <c r="F131" s="38" t="str">
        <f t="shared" si="8"/>
        <v>디지털액자</v>
      </c>
      <c r="G131" s="38">
        <v>20</v>
      </c>
      <c r="H131" s="39">
        <f t="shared" si="9"/>
        <v>0.03</v>
      </c>
      <c r="I131" s="40">
        <f t="shared" si="10"/>
        <v>320000</v>
      </c>
      <c r="J131" s="40">
        <f t="shared" si="11"/>
        <v>6208000</v>
      </c>
    </row>
    <row r="132" spans="1:10" x14ac:dyDescent="0.3">
      <c r="A132" s="36">
        <f t="shared" ref="A132:A195" si="12">ROW(A132)-3</f>
        <v>129</v>
      </c>
      <c r="B132" s="37">
        <v>44293</v>
      </c>
      <c r="C132" s="20" t="s">
        <v>64</v>
      </c>
      <c r="D132" s="38" t="s">
        <v>17</v>
      </c>
      <c r="E132" s="38" t="str">
        <f t="shared" ref="E132:E195" si="13">VLOOKUP(D132,상품표,2,FALSE)</f>
        <v>영상기기</v>
      </c>
      <c r="F132" s="38" t="str">
        <f t="shared" ref="F132:F195" si="14">VLOOKUP(D132,상품표,3,FALSE)</f>
        <v>전자칠판</v>
      </c>
      <c r="G132" s="38">
        <v>5</v>
      </c>
      <c r="H132" s="39">
        <f t="shared" ref="H132:H195" si="15">HLOOKUP(G132,할인표,2,TRUE)</f>
        <v>0</v>
      </c>
      <c r="I132" s="40">
        <f t="shared" ref="I132:I195" si="16">VLOOKUP(D132,상품표,4,FALSE)</f>
        <v>1198000</v>
      </c>
      <c r="J132" s="40">
        <f t="shared" ref="J132:J195" si="17">I132*(1-H132)*G132</f>
        <v>5990000</v>
      </c>
    </row>
    <row r="133" spans="1:10" x14ac:dyDescent="0.3">
      <c r="A133" s="36">
        <f t="shared" si="12"/>
        <v>130</v>
      </c>
      <c r="B133" s="37">
        <v>44294</v>
      </c>
      <c r="C133" s="20" t="s">
        <v>65</v>
      </c>
      <c r="D133" s="38" t="s">
        <v>8</v>
      </c>
      <c r="E133" s="38" t="str">
        <f t="shared" si="13"/>
        <v>저장장치</v>
      </c>
      <c r="F133" s="38" t="str">
        <f t="shared" si="14"/>
        <v>외장하드</v>
      </c>
      <c r="G133" s="38">
        <v>6</v>
      </c>
      <c r="H133" s="39">
        <f t="shared" si="15"/>
        <v>0</v>
      </c>
      <c r="I133" s="40">
        <f t="shared" si="16"/>
        <v>131000</v>
      </c>
      <c r="J133" s="40">
        <f t="shared" si="17"/>
        <v>786000</v>
      </c>
    </row>
    <row r="134" spans="1:10" x14ac:dyDescent="0.3">
      <c r="A134" s="36">
        <f t="shared" si="12"/>
        <v>131</v>
      </c>
      <c r="B134" s="37">
        <v>44294</v>
      </c>
      <c r="C134" s="20" t="s">
        <v>66</v>
      </c>
      <c r="D134" s="38" t="s">
        <v>12</v>
      </c>
      <c r="E134" s="38" t="str">
        <f t="shared" si="13"/>
        <v>사무기기</v>
      </c>
      <c r="F134" s="38" t="str">
        <f t="shared" si="14"/>
        <v>출퇴근기록기</v>
      </c>
      <c r="G134" s="38">
        <v>45</v>
      </c>
      <c r="H134" s="39">
        <f t="shared" si="15"/>
        <v>0.04</v>
      </c>
      <c r="I134" s="40">
        <f t="shared" si="16"/>
        <v>154000</v>
      </c>
      <c r="J134" s="40">
        <f t="shared" si="17"/>
        <v>6652800</v>
      </c>
    </row>
    <row r="135" spans="1:10" x14ac:dyDescent="0.3">
      <c r="A135" s="36">
        <f t="shared" si="12"/>
        <v>132</v>
      </c>
      <c r="B135" s="37">
        <v>44296</v>
      </c>
      <c r="C135" s="20" t="s">
        <v>66</v>
      </c>
      <c r="D135" s="38" t="s">
        <v>14</v>
      </c>
      <c r="E135" s="38" t="str">
        <f t="shared" si="13"/>
        <v>사무기기</v>
      </c>
      <c r="F135" s="38" t="str">
        <f t="shared" si="14"/>
        <v>제본기</v>
      </c>
      <c r="G135" s="38">
        <v>5</v>
      </c>
      <c r="H135" s="39">
        <f t="shared" si="15"/>
        <v>0</v>
      </c>
      <c r="I135" s="40">
        <f t="shared" si="16"/>
        <v>98000</v>
      </c>
      <c r="J135" s="40">
        <f t="shared" si="17"/>
        <v>490000</v>
      </c>
    </row>
    <row r="136" spans="1:10" x14ac:dyDescent="0.3">
      <c r="A136" s="36">
        <f t="shared" si="12"/>
        <v>133</v>
      </c>
      <c r="B136" s="37">
        <v>44297</v>
      </c>
      <c r="C136" s="20" t="s">
        <v>65</v>
      </c>
      <c r="D136" s="38" t="s">
        <v>12</v>
      </c>
      <c r="E136" s="38" t="str">
        <f t="shared" si="13"/>
        <v>사무기기</v>
      </c>
      <c r="F136" s="38" t="str">
        <f t="shared" si="14"/>
        <v>출퇴근기록기</v>
      </c>
      <c r="G136" s="38">
        <v>25</v>
      </c>
      <c r="H136" s="39">
        <f t="shared" si="15"/>
        <v>0.03</v>
      </c>
      <c r="I136" s="40">
        <f t="shared" si="16"/>
        <v>154000</v>
      </c>
      <c r="J136" s="40">
        <f t="shared" si="17"/>
        <v>3734500</v>
      </c>
    </row>
    <row r="137" spans="1:10" x14ac:dyDescent="0.3">
      <c r="A137" s="36">
        <f t="shared" si="12"/>
        <v>134</v>
      </c>
      <c r="B137" s="37">
        <v>44298</v>
      </c>
      <c r="C137" s="20" t="s">
        <v>69</v>
      </c>
      <c r="D137" s="38" t="s">
        <v>17</v>
      </c>
      <c r="E137" s="38" t="str">
        <f t="shared" si="13"/>
        <v>영상기기</v>
      </c>
      <c r="F137" s="38" t="str">
        <f t="shared" si="14"/>
        <v>전자칠판</v>
      </c>
      <c r="G137" s="38">
        <v>36</v>
      </c>
      <c r="H137" s="39">
        <f t="shared" si="15"/>
        <v>0.03</v>
      </c>
      <c r="I137" s="40">
        <f t="shared" si="16"/>
        <v>1198000</v>
      </c>
      <c r="J137" s="40">
        <f t="shared" si="17"/>
        <v>41834160</v>
      </c>
    </row>
    <row r="138" spans="1:10" x14ac:dyDescent="0.3">
      <c r="A138" s="36">
        <f t="shared" si="12"/>
        <v>135</v>
      </c>
      <c r="B138" s="37">
        <v>44298</v>
      </c>
      <c r="C138" s="20" t="s">
        <v>65</v>
      </c>
      <c r="D138" s="38" t="s">
        <v>12</v>
      </c>
      <c r="E138" s="38" t="str">
        <f t="shared" si="13"/>
        <v>사무기기</v>
      </c>
      <c r="F138" s="38" t="str">
        <f t="shared" si="14"/>
        <v>출퇴근기록기</v>
      </c>
      <c r="G138" s="38">
        <v>10</v>
      </c>
      <c r="H138" s="39">
        <f t="shared" si="15"/>
        <v>0.03</v>
      </c>
      <c r="I138" s="40">
        <f t="shared" si="16"/>
        <v>154000</v>
      </c>
      <c r="J138" s="40">
        <f t="shared" si="17"/>
        <v>1493800</v>
      </c>
    </row>
    <row r="139" spans="1:10" x14ac:dyDescent="0.3">
      <c r="A139" s="36">
        <f t="shared" si="12"/>
        <v>136</v>
      </c>
      <c r="B139" s="37">
        <v>44300</v>
      </c>
      <c r="C139" s="20" t="s">
        <v>64</v>
      </c>
      <c r="D139" s="38" t="s">
        <v>6</v>
      </c>
      <c r="E139" s="38" t="str">
        <f t="shared" si="13"/>
        <v>사무기기</v>
      </c>
      <c r="F139" s="38" t="str">
        <f t="shared" si="14"/>
        <v>문서 세단기</v>
      </c>
      <c r="G139" s="38">
        <v>20</v>
      </c>
      <c r="H139" s="39">
        <f t="shared" si="15"/>
        <v>0.03</v>
      </c>
      <c r="I139" s="40">
        <f t="shared" si="16"/>
        <v>209000</v>
      </c>
      <c r="J139" s="40">
        <f t="shared" si="17"/>
        <v>4054600</v>
      </c>
    </row>
    <row r="140" spans="1:10" x14ac:dyDescent="0.3">
      <c r="A140" s="36">
        <f t="shared" si="12"/>
        <v>137</v>
      </c>
      <c r="B140" s="37">
        <v>44301</v>
      </c>
      <c r="C140" s="20" t="s">
        <v>69</v>
      </c>
      <c r="D140" s="38" t="s">
        <v>14</v>
      </c>
      <c r="E140" s="38" t="str">
        <f t="shared" si="13"/>
        <v>사무기기</v>
      </c>
      <c r="F140" s="38" t="str">
        <f t="shared" si="14"/>
        <v>제본기</v>
      </c>
      <c r="G140" s="38">
        <v>5</v>
      </c>
      <c r="H140" s="39">
        <f t="shared" si="15"/>
        <v>0</v>
      </c>
      <c r="I140" s="40">
        <f t="shared" si="16"/>
        <v>98000</v>
      </c>
      <c r="J140" s="40">
        <f t="shared" si="17"/>
        <v>490000</v>
      </c>
    </row>
    <row r="141" spans="1:10" x14ac:dyDescent="0.3">
      <c r="A141" s="36">
        <f t="shared" si="12"/>
        <v>138</v>
      </c>
      <c r="B141" s="37">
        <v>44302</v>
      </c>
      <c r="C141" s="20" t="s">
        <v>68</v>
      </c>
      <c r="D141" s="38" t="s">
        <v>14</v>
      </c>
      <c r="E141" s="38" t="str">
        <f t="shared" si="13"/>
        <v>사무기기</v>
      </c>
      <c r="F141" s="38" t="str">
        <f t="shared" si="14"/>
        <v>제본기</v>
      </c>
      <c r="G141" s="38">
        <v>4</v>
      </c>
      <c r="H141" s="39">
        <f t="shared" si="15"/>
        <v>0</v>
      </c>
      <c r="I141" s="40">
        <f t="shared" si="16"/>
        <v>98000</v>
      </c>
      <c r="J141" s="40">
        <f t="shared" si="17"/>
        <v>392000</v>
      </c>
    </row>
    <row r="142" spans="1:10" x14ac:dyDescent="0.3">
      <c r="A142" s="36">
        <f t="shared" si="12"/>
        <v>139</v>
      </c>
      <c r="B142" s="37">
        <v>44302</v>
      </c>
      <c r="C142" s="20" t="s">
        <v>66</v>
      </c>
      <c r="D142" s="38" t="s">
        <v>7</v>
      </c>
      <c r="E142" s="38" t="str">
        <f t="shared" si="13"/>
        <v>사무기기</v>
      </c>
      <c r="F142" s="38" t="str">
        <f t="shared" si="14"/>
        <v>코팅기</v>
      </c>
      <c r="G142" s="38">
        <v>55</v>
      </c>
      <c r="H142" s="39">
        <f t="shared" si="15"/>
        <v>0.04</v>
      </c>
      <c r="I142" s="40">
        <f t="shared" si="16"/>
        <v>74000</v>
      </c>
      <c r="J142" s="40">
        <f t="shared" si="17"/>
        <v>3907200</v>
      </c>
    </row>
    <row r="143" spans="1:10" x14ac:dyDescent="0.3">
      <c r="A143" s="36">
        <f t="shared" si="12"/>
        <v>140</v>
      </c>
      <c r="B143" s="37">
        <v>44304</v>
      </c>
      <c r="C143" s="20" t="s">
        <v>67</v>
      </c>
      <c r="D143" s="38" t="s">
        <v>8</v>
      </c>
      <c r="E143" s="38" t="str">
        <f t="shared" si="13"/>
        <v>저장장치</v>
      </c>
      <c r="F143" s="38" t="str">
        <f t="shared" si="14"/>
        <v>외장하드</v>
      </c>
      <c r="G143" s="38">
        <v>10</v>
      </c>
      <c r="H143" s="39">
        <f t="shared" si="15"/>
        <v>0.03</v>
      </c>
      <c r="I143" s="40">
        <f t="shared" si="16"/>
        <v>131000</v>
      </c>
      <c r="J143" s="40">
        <f t="shared" si="17"/>
        <v>1270700</v>
      </c>
    </row>
    <row r="144" spans="1:10" x14ac:dyDescent="0.3">
      <c r="A144" s="36">
        <f t="shared" si="12"/>
        <v>141</v>
      </c>
      <c r="B144" s="37">
        <v>44305</v>
      </c>
      <c r="C144" s="20" t="s">
        <v>64</v>
      </c>
      <c r="D144" s="38" t="s">
        <v>17</v>
      </c>
      <c r="E144" s="38" t="str">
        <f t="shared" si="13"/>
        <v>영상기기</v>
      </c>
      <c r="F144" s="38" t="str">
        <f t="shared" si="14"/>
        <v>전자칠판</v>
      </c>
      <c r="G144" s="38">
        <v>10</v>
      </c>
      <c r="H144" s="39">
        <f t="shared" si="15"/>
        <v>0.03</v>
      </c>
      <c r="I144" s="40">
        <f t="shared" si="16"/>
        <v>1198000</v>
      </c>
      <c r="J144" s="40">
        <f t="shared" si="17"/>
        <v>11620600</v>
      </c>
    </row>
    <row r="145" spans="1:10" x14ac:dyDescent="0.3">
      <c r="A145" s="36">
        <f t="shared" si="12"/>
        <v>142</v>
      </c>
      <c r="B145" s="37">
        <v>44306</v>
      </c>
      <c r="C145" s="20" t="s">
        <v>65</v>
      </c>
      <c r="D145" s="38" t="s">
        <v>17</v>
      </c>
      <c r="E145" s="38" t="str">
        <f t="shared" si="13"/>
        <v>영상기기</v>
      </c>
      <c r="F145" s="38" t="str">
        <f t="shared" si="14"/>
        <v>전자칠판</v>
      </c>
      <c r="G145" s="38">
        <v>30</v>
      </c>
      <c r="H145" s="39">
        <f t="shared" si="15"/>
        <v>0.03</v>
      </c>
      <c r="I145" s="40">
        <f t="shared" si="16"/>
        <v>1198000</v>
      </c>
      <c r="J145" s="40">
        <f t="shared" si="17"/>
        <v>34861800</v>
      </c>
    </row>
    <row r="146" spans="1:10" x14ac:dyDescent="0.3">
      <c r="A146" s="36">
        <f t="shared" si="12"/>
        <v>143</v>
      </c>
      <c r="B146" s="37">
        <v>44306</v>
      </c>
      <c r="C146" s="20" t="s">
        <v>66</v>
      </c>
      <c r="D146" s="38" t="s">
        <v>12</v>
      </c>
      <c r="E146" s="38" t="str">
        <f t="shared" si="13"/>
        <v>사무기기</v>
      </c>
      <c r="F146" s="38" t="str">
        <f t="shared" si="14"/>
        <v>출퇴근기록기</v>
      </c>
      <c r="G146" s="38">
        <v>100</v>
      </c>
      <c r="H146" s="39">
        <f t="shared" si="15"/>
        <v>0.1</v>
      </c>
      <c r="I146" s="40">
        <f t="shared" si="16"/>
        <v>154000</v>
      </c>
      <c r="J146" s="40">
        <f t="shared" si="17"/>
        <v>13860000</v>
      </c>
    </row>
    <row r="147" spans="1:10" x14ac:dyDescent="0.3">
      <c r="A147" s="36">
        <f t="shared" si="12"/>
        <v>144</v>
      </c>
      <c r="B147" s="37">
        <v>44306</v>
      </c>
      <c r="C147" s="20" t="s">
        <v>66</v>
      </c>
      <c r="D147" s="38" t="s">
        <v>19</v>
      </c>
      <c r="E147" s="38" t="str">
        <f t="shared" si="13"/>
        <v>인쇄기기</v>
      </c>
      <c r="F147" s="38" t="str">
        <f t="shared" si="14"/>
        <v>카드 프린터</v>
      </c>
      <c r="G147" s="38">
        <v>5</v>
      </c>
      <c r="H147" s="39">
        <f t="shared" si="15"/>
        <v>0</v>
      </c>
      <c r="I147" s="40">
        <f t="shared" si="16"/>
        <v>1645000</v>
      </c>
      <c r="J147" s="40">
        <f t="shared" si="17"/>
        <v>8225000</v>
      </c>
    </row>
    <row r="148" spans="1:10" x14ac:dyDescent="0.3">
      <c r="A148" s="36">
        <f t="shared" si="12"/>
        <v>145</v>
      </c>
      <c r="B148" s="37">
        <v>44308</v>
      </c>
      <c r="C148" s="20" t="s">
        <v>65</v>
      </c>
      <c r="D148" s="38" t="s">
        <v>6</v>
      </c>
      <c r="E148" s="38" t="str">
        <f t="shared" si="13"/>
        <v>사무기기</v>
      </c>
      <c r="F148" s="38" t="str">
        <f t="shared" si="14"/>
        <v>문서 세단기</v>
      </c>
      <c r="G148" s="38">
        <v>25</v>
      </c>
      <c r="H148" s="39">
        <f t="shared" si="15"/>
        <v>0.03</v>
      </c>
      <c r="I148" s="40">
        <f t="shared" si="16"/>
        <v>209000</v>
      </c>
      <c r="J148" s="40">
        <f t="shared" si="17"/>
        <v>5068250</v>
      </c>
    </row>
    <row r="149" spans="1:10" x14ac:dyDescent="0.3">
      <c r="A149" s="36">
        <f t="shared" si="12"/>
        <v>146</v>
      </c>
      <c r="B149" s="37">
        <v>44308</v>
      </c>
      <c r="C149" s="20" t="s">
        <v>67</v>
      </c>
      <c r="D149" s="38" t="s">
        <v>19</v>
      </c>
      <c r="E149" s="38" t="str">
        <f t="shared" si="13"/>
        <v>인쇄기기</v>
      </c>
      <c r="F149" s="38" t="str">
        <f t="shared" si="14"/>
        <v>카드 프린터</v>
      </c>
      <c r="G149" s="38">
        <v>10</v>
      </c>
      <c r="H149" s="39">
        <f t="shared" si="15"/>
        <v>0.03</v>
      </c>
      <c r="I149" s="40">
        <f t="shared" si="16"/>
        <v>1645000</v>
      </c>
      <c r="J149" s="40">
        <f t="shared" si="17"/>
        <v>15956500</v>
      </c>
    </row>
    <row r="150" spans="1:10" x14ac:dyDescent="0.3">
      <c r="A150" s="36">
        <f t="shared" si="12"/>
        <v>147</v>
      </c>
      <c r="B150" s="37">
        <v>44309</v>
      </c>
      <c r="C150" s="20" t="s">
        <v>67</v>
      </c>
      <c r="D150" s="38" t="s">
        <v>6</v>
      </c>
      <c r="E150" s="38" t="str">
        <f t="shared" si="13"/>
        <v>사무기기</v>
      </c>
      <c r="F150" s="38" t="str">
        <f t="shared" si="14"/>
        <v>문서 세단기</v>
      </c>
      <c r="G150" s="38">
        <v>30</v>
      </c>
      <c r="H150" s="39">
        <f t="shared" si="15"/>
        <v>0.03</v>
      </c>
      <c r="I150" s="40">
        <f t="shared" si="16"/>
        <v>209000</v>
      </c>
      <c r="J150" s="40">
        <f t="shared" si="17"/>
        <v>6081900</v>
      </c>
    </row>
    <row r="151" spans="1:10" x14ac:dyDescent="0.3">
      <c r="A151" s="36">
        <f t="shared" si="12"/>
        <v>148</v>
      </c>
      <c r="B151" s="37">
        <v>44310</v>
      </c>
      <c r="C151" s="20" t="s">
        <v>67</v>
      </c>
      <c r="D151" s="38" t="s">
        <v>12</v>
      </c>
      <c r="E151" s="38" t="str">
        <f t="shared" si="13"/>
        <v>사무기기</v>
      </c>
      <c r="F151" s="38" t="str">
        <f t="shared" si="14"/>
        <v>출퇴근기록기</v>
      </c>
      <c r="G151" s="38">
        <v>45</v>
      </c>
      <c r="H151" s="39">
        <f t="shared" si="15"/>
        <v>0.04</v>
      </c>
      <c r="I151" s="40">
        <f t="shared" si="16"/>
        <v>154000</v>
      </c>
      <c r="J151" s="40">
        <f t="shared" si="17"/>
        <v>6652800</v>
      </c>
    </row>
    <row r="152" spans="1:10" x14ac:dyDescent="0.3">
      <c r="A152" s="36">
        <f t="shared" si="12"/>
        <v>149</v>
      </c>
      <c r="B152" s="37">
        <v>44310</v>
      </c>
      <c r="C152" s="20" t="s">
        <v>64</v>
      </c>
      <c r="D152" s="38" t="s">
        <v>7</v>
      </c>
      <c r="E152" s="38" t="str">
        <f t="shared" si="13"/>
        <v>사무기기</v>
      </c>
      <c r="F152" s="38" t="str">
        <f t="shared" si="14"/>
        <v>코팅기</v>
      </c>
      <c r="G152" s="38">
        <v>5</v>
      </c>
      <c r="H152" s="39">
        <f t="shared" si="15"/>
        <v>0</v>
      </c>
      <c r="I152" s="40">
        <f t="shared" si="16"/>
        <v>74000</v>
      </c>
      <c r="J152" s="40">
        <f t="shared" si="17"/>
        <v>370000</v>
      </c>
    </row>
    <row r="153" spans="1:10" x14ac:dyDescent="0.3">
      <c r="A153" s="36">
        <f t="shared" si="12"/>
        <v>150</v>
      </c>
      <c r="B153" s="37">
        <v>44312</v>
      </c>
      <c r="C153" s="20" t="s">
        <v>65</v>
      </c>
      <c r="D153" s="38" t="s">
        <v>8</v>
      </c>
      <c r="E153" s="38" t="str">
        <f t="shared" si="13"/>
        <v>저장장치</v>
      </c>
      <c r="F153" s="38" t="str">
        <f t="shared" si="14"/>
        <v>외장하드</v>
      </c>
      <c r="G153" s="38">
        <v>10</v>
      </c>
      <c r="H153" s="39">
        <f t="shared" si="15"/>
        <v>0.03</v>
      </c>
      <c r="I153" s="40">
        <f t="shared" si="16"/>
        <v>131000</v>
      </c>
      <c r="J153" s="40">
        <f t="shared" si="17"/>
        <v>1270700</v>
      </c>
    </row>
    <row r="154" spans="1:10" x14ac:dyDescent="0.3">
      <c r="A154" s="36">
        <f t="shared" si="12"/>
        <v>151</v>
      </c>
      <c r="B154" s="37">
        <v>44313</v>
      </c>
      <c r="C154" s="20" t="s">
        <v>66</v>
      </c>
      <c r="D154" s="38" t="s">
        <v>7</v>
      </c>
      <c r="E154" s="38" t="str">
        <f t="shared" si="13"/>
        <v>사무기기</v>
      </c>
      <c r="F154" s="38" t="str">
        <f t="shared" si="14"/>
        <v>코팅기</v>
      </c>
      <c r="G154" s="38">
        <v>20</v>
      </c>
      <c r="H154" s="39">
        <f t="shared" si="15"/>
        <v>0.03</v>
      </c>
      <c r="I154" s="40">
        <f t="shared" si="16"/>
        <v>74000</v>
      </c>
      <c r="J154" s="40">
        <f t="shared" si="17"/>
        <v>1435600</v>
      </c>
    </row>
    <row r="155" spans="1:10" x14ac:dyDescent="0.3">
      <c r="A155" s="36">
        <f t="shared" si="12"/>
        <v>152</v>
      </c>
      <c r="B155" s="37">
        <v>44314</v>
      </c>
      <c r="C155" s="20" t="s">
        <v>66</v>
      </c>
      <c r="D155" s="38" t="s">
        <v>14</v>
      </c>
      <c r="E155" s="38" t="str">
        <f t="shared" si="13"/>
        <v>사무기기</v>
      </c>
      <c r="F155" s="38" t="str">
        <f t="shared" si="14"/>
        <v>제본기</v>
      </c>
      <c r="G155" s="38">
        <v>10</v>
      </c>
      <c r="H155" s="39">
        <f t="shared" si="15"/>
        <v>0.03</v>
      </c>
      <c r="I155" s="40">
        <f t="shared" si="16"/>
        <v>98000</v>
      </c>
      <c r="J155" s="40">
        <f t="shared" si="17"/>
        <v>950600</v>
      </c>
    </row>
    <row r="156" spans="1:10" x14ac:dyDescent="0.3">
      <c r="A156" s="36">
        <f t="shared" si="12"/>
        <v>153</v>
      </c>
      <c r="B156" s="37">
        <v>44314</v>
      </c>
      <c r="C156" s="20" t="s">
        <v>65</v>
      </c>
      <c r="D156" s="38" t="s">
        <v>12</v>
      </c>
      <c r="E156" s="38" t="str">
        <f t="shared" si="13"/>
        <v>사무기기</v>
      </c>
      <c r="F156" s="38" t="str">
        <f t="shared" si="14"/>
        <v>출퇴근기록기</v>
      </c>
      <c r="G156" s="38">
        <v>10</v>
      </c>
      <c r="H156" s="39">
        <f t="shared" si="15"/>
        <v>0.03</v>
      </c>
      <c r="I156" s="40">
        <f t="shared" si="16"/>
        <v>154000</v>
      </c>
      <c r="J156" s="40">
        <f t="shared" si="17"/>
        <v>1493800</v>
      </c>
    </row>
    <row r="157" spans="1:10" x14ac:dyDescent="0.3">
      <c r="A157" s="36">
        <f t="shared" si="12"/>
        <v>154</v>
      </c>
      <c r="B157" s="37">
        <v>44316</v>
      </c>
      <c r="C157" s="20" t="s">
        <v>64</v>
      </c>
      <c r="D157" s="38" t="s">
        <v>14</v>
      </c>
      <c r="E157" s="38" t="str">
        <f t="shared" si="13"/>
        <v>사무기기</v>
      </c>
      <c r="F157" s="38" t="str">
        <f t="shared" si="14"/>
        <v>제본기</v>
      </c>
      <c r="G157" s="38">
        <v>4</v>
      </c>
      <c r="H157" s="39">
        <f t="shared" si="15"/>
        <v>0</v>
      </c>
      <c r="I157" s="40">
        <f t="shared" si="16"/>
        <v>98000</v>
      </c>
      <c r="J157" s="40">
        <f t="shared" si="17"/>
        <v>392000</v>
      </c>
    </row>
    <row r="158" spans="1:10" x14ac:dyDescent="0.3">
      <c r="A158" s="36">
        <f t="shared" si="12"/>
        <v>155</v>
      </c>
      <c r="B158" s="37">
        <v>44317</v>
      </c>
      <c r="C158" s="20" t="s">
        <v>70</v>
      </c>
      <c r="D158" s="38" t="s">
        <v>8</v>
      </c>
      <c r="E158" s="38" t="str">
        <f t="shared" si="13"/>
        <v>저장장치</v>
      </c>
      <c r="F158" s="38" t="str">
        <f t="shared" si="14"/>
        <v>외장하드</v>
      </c>
      <c r="G158" s="38">
        <v>10</v>
      </c>
      <c r="H158" s="39">
        <f t="shared" si="15"/>
        <v>0.03</v>
      </c>
      <c r="I158" s="40">
        <f t="shared" si="16"/>
        <v>131000</v>
      </c>
      <c r="J158" s="40">
        <f t="shared" si="17"/>
        <v>1270700</v>
      </c>
    </row>
    <row r="159" spans="1:10" x14ac:dyDescent="0.3">
      <c r="A159" s="36">
        <f t="shared" si="12"/>
        <v>156</v>
      </c>
      <c r="B159" s="37">
        <v>44318</v>
      </c>
      <c r="C159" s="20" t="s">
        <v>64</v>
      </c>
      <c r="D159" s="38" t="s">
        <v>17</v>
      </c>
      <c r="E159" s="38" t="str">
        <f t="shared" si="13"/>
        <v>영상기기</v>
      </c>
      <c r="F159" s="38" t="str">
        <f t="shared" si="14"/>
        <v>전자칠판</v>
      </c>
      <c r="G159" s="38">
        <v>5</v>
      </c>
      <c r="H159" s="39">
        <f t="shared" si="15"/>
        <v>0</v>
      </c>
      <c r="I159" s="40">
        <f t="shared" si="16"/>
        <v>1198000</v>
      </c>
      <c r="J159" s="40">
        <f t="shared" si="17"/>
        <v>5990000</v>
      </c>
    </row>
    <row r="160" spans="1:10" x14ac:dyDescent="0.3">
      <c r="A160" s="36">
        <f t="shared" si="12"/>
        <v>157</v>
      </c>
      <c r="B160" s="37">
        <v>44318</v>
      </c>
      <c r="C160" s="20" t="s">
        <v>64</v>
      </c>
      <c r="D160" s="38" t="s">
        <v>17</v>
      </c>
      <c r="E160" s="38" t="str">
        <f t="shared" si="13"/>
        <v>영상기기</v>
      </c>
      <c r="F160" s="38" t="str">
        <f t="shared" si="14"/>
        <v>전자칠판</v>
      </c>
      <c r="G160" s="38">
        <v>10</v>
      </c>
      <c r="H160" s="39">
        <f t="shared" si="15"/>
        <v>0.03</v>
      </c>
      <c r="I160" s="40">
        <f t="shared" si="16"/>
        <v>1198000</v>
      </c>
      <c r="J160" s="40">
        <f t="shared" si="17"/>
        <v>11620600</v>
      </c>
    </row>
    <row r="161" spans="1:10" x14ac:dyDescent="0.3">
      <c r="A161" s="36">
        <f t="shared" si="12"/>
        <v>158</v>
      </c>
      <c r="B161" s="37">
        <v>44320</v>
      </c>
      <c r="C161" s="20" t="s">
        <v>65</v>
      </c>
      <c r="D161" s="38" t="s">
        <v>12</v>
      </c>
      <c r="E161" s="38" t="str">
        <f t="shared" si="13"/>
        <v>사무기기</v>
      </c>
      <c r="F161" s="38" t="str">
        <f t="shared" si="14"/>
        <v>출퇴근기록기</v>
      </c>
      <c r="G161" s="38">
        <v>45</v>
      </c>
      <c r="H161" s="39">
        <f t="shared" si="15"/>
        <v>0.04</v>
      </c>
      <c r="I161" s="40">
        <f t="shared" si="16"/>
        <v>154000</v>
      </c>
      <c r="J161" s="40">
        <f t="shared" si="17"/>
        <v>6652800</v>
      </c>
    </row>
    <row r="162" spans="1:10" x14ac:dyDescent="0.3">
      <c r="A162" s="36">
        <f t="shared" si="12"/>
        <v>159</v>
      </c>
      <c r="B162" s="37">
        <v>44321</v>
      </c>
      <c r="C162" s="20" t="s">
        <v>66</v>
      </c>
      <c r="D162" s="38" t="s">
        <v>12</v>
      </c>
      <c r="E162" s="38" t="str">
        <f t="shared" si="13"/>
        <v>사무기기</v>
      </c>
      <c r="F162" s="38" t="str">
        <f t="shared" si="14"/>
        <v>출퇴근기록기</v>
      </c>
      <c r="G162" s="38">
        <v>41</v>
      </c>
      <c r="H162" s="39">
        <f t="shared" si="15"/>
        <v>0.04</v>
      </c>
      <c r="I162" s="40">
        <f t="shared" si="16"/>
        <v>154000</v>
      </c>
      <c r="J162" s="40">
        <f t="shared" si="17"/>
        <v>6061440</v>
      </c>
    </row>
    <row r="163" spans="1:10" x14ac:dyDescent="0.3">
      <c r="A163" s="36">
        <f t="shared" si="12"/>
        <v>160</v>
      </c>
      <c r="B163" s="37">
        <v>44322</v>
      </c>
      <c r="C163" s="20" t="s">
        <v>66</v>
      </c>
      <c r="D163" s="38" t="s">
        <v>5</v>
      </c>
      <c r="E163" s="38" t="str">
        <f t="shared" si="13"/>
        <v>인쇄기기</v>
      </c>
      <c r="F163" s="38" t="str">
        <f t="shared" si="14"/>
        <v>라벨 프린터</v>
      </c>
      <c r="G163" s="38">
        <v>20</v>
      </c>
      <c r="H163" s="39">
        <f t="shared" si="15"/>
        <v>0.03</v>
      </c>
      <c r="I163" s="40">
        <f t="shared" si="16"/>
        <v>185000</v>
      </c>
      <c r="J163" s="40">
        <f t="shared" si="17"/>
        <v>3589000</v>
      </c>
    </row>
    <row r="164" spans="1:10" x14ac:dyDescent="0.3">
      <c r="A164" s="36">
        <f t="shared" si="12"/>
        <v>161</v>
      </c>
      <c r="B164" s="37">
        <v>44322</v>
      </c>
      <c r="C164" s="20" t="s">
        <v>65</v>
      </c>
      <c r="D164" s="38" t="s">
        <v>6</v>
      </c>
      <c r="E164" s="38" t="str">
        <f t="shared" si="13"/>
        <v>사무기기</v>
      </c>
      <c r="F164" s="38" t="str">
        <f t="shared" si="14"/>
        <v>문서 세단기</v>
      </c>
      <c r="G164" s="38">
        <v>10</v>
      </c>
      <c r="H164" s="39">
        <f t="shared" si="15"/>
        <v>0.03</v>
      </c>
      <c r="I164" s="40">
        <f t="shared" si="16"/>
        <v>209000</v>
      </c>
      <c r="J164" s="40">
        <f t="shared" si="17"/>
        <v>2027300</v>
      </c>
    </row>
    <row r="165" spans="1:10" x14ac:dyDescent="0.3">
      <c r="A165" s="36">
        <f t="shared" si="12"/>
        <v>162</v>
      </c>
      <c r="B165" s="37">
        <v>44323</v>
      </c>
      <c r="C165" s="20" t="s">
        <v>64</v>
      </c>
      <c r="D165" s="38" t="s">
        <v>36</v>
      </c>
      <c r="E165" s="38" t="str">
        <f t="shared" si="13"/>
        <v>영상기기</v>
      </c>
      <c r="F165" s="38" t="str">
        <f t="shared" si="14"/>
        <v>빔프로젝트</v>
      </c>
      <c r="G165" s="38">
        <v>5</v>
      </c>
      <c r="H165" s="39">
        <f t="shared" si="15"/>
        <v>0</v>
      </c>
      <c r="I165" s="40">
        <f t="shared" si="16"/>
        <v>568000</v>
      </c>
      <c r="J165" s="40">
        <f t="shared" si="17"/>
        <v>2840000</v>
      </c>
    </row>
    <row r="166" spans="1:10" x14ac:dyDescent="0.3">
      <c r="A166" s="36">
        <f t="shared" si="12"/>
        <v>163</v>
      </c>
      <c r="B166" s="37">
        <v>44324</v>
      </c>
      <c r="C166" s="20" t="s">
        <v>69</v>
      </c>
      <c r="D166" s="38" t="s">
        <v>38</v>
      </c>
      <c r="E166" s="38" t="str">
        <f t="shared" si="13"/>
        <v>영상기기</v>
      </c>
      <c r="F166" s="38" t="str">
        <f t="shared" si="14"/>
        <v>미니빔</v>
      </c>
      <c r="G166" s="38">
        <v>36</v>
      </c>
      <c r="H166" s="39">
        <f t="shared" si="15"/>
        <v>0.03</v>
      </c>
      <c r="I166" s="40">
        <f t="shared" si="16"/>
        <v>146000</v>
      </c>
      <c r="J166" s="40">
        <f t="shared" si="17"/>
        <v>5098320</v>
      </c>
    </row>
    <row r="167" spans="1:10" x14ac:dyDescent="0.3">
      <c r="A167" s="36">
        <f t="shared" si="12"/>
        <v>164</v>
      </c>
      <c r="B167" s="37">
        <v>44325</v>
      </c>
      <c r="C167" s="20" t="s">
        <v>64</v>
      </c>
      <c r="D167" s="38" t="s">
        <v>42</v>
      </c>
      <c r="E167" s="38" t="str">
        <f t="shared" si="13"/>
        <v>영상기기</v>
      </c>
      <c r="F167" s="38" t="str">
        <f t="shared" si="14"/>
        <v>디지털액자</v>
      </c>
      <c r="G167" s="38">
        <v>25</v>
      </c>
      <c r="H167" s="39">
        <f t="shared" si="15"/>
        <v>0.03</v>
      </c>
      <c r="I167" s="40">
        <f t="shared" si="16"/>
        <v>320000</v>
      </c>
      <c r="J167" s="40">
        <f t="shared" si="17"/>
        <v>7760000</v>
      </c>
    </row>
    <row r="168" spans="1:10" x14ac:dyDescent="0.3">
      <c r="A168" s="36">
        <f t="shared" si="12"/>
        <v>165</v>
      </c>
      <c r="B168" s="37">
        <v>44325</v>
      </c>
      <c r="C168" s="20" t="s">
        <v>65</v>
      </c>
      <c r="D168" s="38" t="s">
        <v>40</v>
      </c>
      <c r="E168" s="38" t="str">
        <f t="shared" si="13"/>
        <v>저장장치</v>
      </c>
      <c r="F168" s="38" t="str">
        <f t="shared" si="14"/>
        <v>SSD</v>
      </c>
      <c r="G168" s="38">
        <v>5</v>
      </c>
      <c r="H168" s="39">
        <f t="shared" si="15"/>
        <v>0</v>
      </c>
      <c r="I168" s="40">
        <f t="shared" si="16"/>
        <v>135000</v>
      </c>
      <c r="J168" s="40">
        <f t="shared" si="17"/>
        <v>675000</v>
      </c>
    </row>
    <row r="169" spans="1:10" x14ac:dyDescent="0.3">
      <c r="A169" s="36">
        <f t="shared" si="12"/>
        <v>166</v>
      </c>
      <c r="B169" s="37">
        <v>44326</v>
      </c>
      <c r="C169" s="20" t="s">
        <v>66</v>
      </c>
      <c r="D169" s="38" t="s">
        <v>39</v>
      </c>
      <c r="E169" s="38" t="str">
        <f t="shared" si="13"/>
        <v>저장장치</v>
      </c>
      <c r="F169" s="38" t="str">
        <f t="shared" si="14"/>
        <v>메모리카드</v>
      </c>
      <c r="G169" s="38">
        <v>55</v>
      </c>
      <c r="H169" s="39">
        <f t="shared" si="15"/>
        <v>0.04</v>
      </c>
      <c r="I169" s="40">
        <f t="shared" si="16"/>
        <v>24000</v>
      </c>
      <c r="J169" s="40">
        <f t="shared" si="17"/>
        <v>1267200</v>
      </c>
    </row>
    <row r="170" spans="1:10" x14ac:dyDescent="0.3">
      <c r="A170" s="36">
        <f t="shared" si="12"/>
        <v>167</v>
      </c>
      <c r="B170" s="37">
        <v>44329</v>
      </c>
      <c r="C170" s="20" t="s">
        <v>66</v>
      </c>
      <c r="D170" s="38" t="s">
        <v>7</v>
      </c>
      <c r="E170" s="38" t="str">
        <f t="shared" si="13"/>
        <v>사무기기</v>
      </c>
      <c r="F170" s="38" t="str">
        <f t="shared" si="14"/>
        <v>코팅기</v>
      </c>
      <c r="G170" s="38">
        <v>22</v>
      </c>
      <c r="H170" s="39">
        <f t="shared" si="15"/>
        <v>0.03</v>
      </c>
      <c r="I170" s="40">
        <f t="shared" si="16"/>
        <v>74000</v>
      </c>
      <c r="J170" s="40">
        <f t="shared" si="17"/>
        <v>1579160</v>
      </c>
    </row>
    <row r="171" spans="1:10" x14ac:dyDescent="0.3">
      <c r="A171" s="36">
        <f t="shared" si="12"/>
        <v>168</v>
      </c>
      <c r="B171" s="37">
        <v>44330</v>
      </c>
      <c r="C171" s="20" t="s">
        <v>65</v>
      </c>
      <c r="D171" s="38" t="s">
        <v>8</v>
      </c>
      <c r="E171" s="38" t="str">
        <f t="shared" si="13"/>
        <v>저장장치</v>
      </c>
      <c r="F171" s="38" t="str">
        <f t="shared" si="14"/>
        <v>외장하드</v>
      </c>
      <c r="G171" s="38">
        <v>28</v>
      </c>
      <c r="H171" s="39">
        <f t="shared" si="15"/>
        <v>0.03</v>
      </c>
      <c r="I171" s="40">
        <f t="shared" si="16"/>
        <v>131000</v>
      </c>
      <c r="J171" s="40">
        <f t="shared" si="17"/>
        <v>3557960</v>
      </c>
    </row>
    <row r="172" spans="1:10" x14ac:dyDescent="0.3">
      <c r="A172" s="36">
        <f t="shared" si="12"/>
        <v>169</v>
      </c>
      <c r="B172" s="37">
        <v>44333</v>
      </c>
      <c r="C172" s="20" t="s">
        <v>69</v>
      </c>
      <c r="D172" s="38" t="s">
        <v>12</v>
      </c>
      <c r="E172" s="38" t="str">
        <f t="shared" si="13"/>
        <v>사무기기</v>
      </c>
      <c r="F172" s="38" t="str">
        <f t="shared" si="14"/>
        <v>출퇴근기록기</v>
      </c>
      <c r="G172" s="38">
        <v>34</v>
      </c>
      <c r="H172" s="39">
        <f t="shared" si="15"/>
        <v>0.03</v>
      </c>
      <c r="I172" s="40">
        <f t="shared" si="16"/>
        <v>154000</v>
      </c>
      <c r="J172" s="40">
        <f t="shared" si="17"/>
        <v>5078920</v>
      </c>
    </row>
    <row r="173" spans="1:10" x14ac:dyDescent="0.3">
      <c r="A173" s="36">
        <f t="shared" si="12"/>
        <v>170</v>
      </c>
      <c r="B173" s="37">
        <v>44334</v>
      </c>
      <c r="C173" s="20" t="s">
        <v>65</v>
      </c>
      <c r="D173" s="38" t="s">
        <v>14</v>
      </c>
      <c r="E173" s="38" t="str">
        <f t="shared" si="13"/>
        <v>사무기기</v>
      </c>
      <c r="F173" s="38" t="str">
        <f t="shared" si="14"/>
        <v>제본기</v>
      </c>
      <c r="G173" s="38">
        <v>50</v>
      </c>
      <c r="H173" s="39">
        <f t="shared" si="15"/>
        <v>0.04</v>
      </c>
      <c r="I173" s="40">
        <f t="shared" si="16"/>
        <v>98000</v>
      </c>
      <c r="J173" s="40">
        <f t="shared" si="17"/>
        <v>4704000</v>
      </c>
    </row>
    <row r="174" spans="1:10" x14ac:dyDescent="0.3">
      <c r="A174" s="36">
        <f t="shared" si="12"/>
        <v>171</v>
      </c>
      <c r="B174" s="37">
        <v>44337</v>
      </c>
      <c r="C174" s="20" t="s">
        <v>64</v>
      </c>
      <c r="D174" s="38" t="s">
        <v>17</v>
      </c>
      <c r="E174" s="38" t="str">
        <f t="shared" si="13"/>
        <v>영상기기</v>
      </c>
      <c r="F174" s="38" t="str">
        <f t="shared" si="14"/>
        <v>전자칠판</v>
      </c>
      <c r="G174" s="38">
        <v>10</v>
      </c>
      <c r="H174" s="39">
        <f t="shared" si="15"/>
        <v>0.03</v>
      </c>
      <c r="I174" s="40">
        <f t="shared" si="16"/>
        <v>1198000</v>
      </c>
      <c r="J174" s="40">
        <f t="shared" si="17"/>
        <v>11620600</v>
      </c>
    </row>
    <row r="175" spans="1:10" x14ac:dyDescent="0.3">
      <c r="A175" s="36">
        <f t="shared" si="12"/>
        <v>172</v>
      </c>
      <c r="B175" s="37">
        <v>44337</v>
      </c>
      <c r="C175" s="20" t="s">
        <v>69</v>
      </c>
      <c r="D175" s="38" t="s">
        <v>16</v>
      </c>
      <c r="E175" s="38" t="str">
        <f t="shared" si="13"/>
        <v>사무기기</v>
      </c>
      <c r="F175" s="38" t="str">
        <f t="shared" si="14"/>
        <v>지폐계수기</v>
      </c>
      <c r="G175" s="38">
        <v>23</v>
      </c>
      <c r="H175" s="39">
        <f t="shared" si="15"/>
        <v>0.03</v>
      </c>
      <c r="I175" s="40">
        <f t="shared" si="16"/>
        <v>286000</v>
      </c>
      <c r="J175" s="40">
        <f t="shared" si="17"/>
        <v>6380660</v>
      </c>
    </row>
    <row r="176" spans="1:10" x14ac:dyDescent="0.3">
      <c r="A176" s="36">
        <f t="shared" si="12"/>
        <v>173</v>
      </c>
      <c r="B176" s="37">
        <v>44338</v>
      </c>
      <c r="C176" s="20" t="s">
        <v>68</v>
      </c>
      <c r="D176" s="38" t="s">
        <v>19</v>
      </c>
      <c r="E176" s="38" t="str">
        <f t="shared" si="13"/>
        <v>인쇄기기</v>
      </c>
      <c r="F176" s="38" t="str">
        <f t="shared" si="14"/>
        <v>카드 프린터</v>
      </c>
      <c r="G176" s="38">
        <v>80</v>
      </c>
      <c r="H176" s="39">
        <f t="shared" si="15"/>
        <v>0.08</v>
      </c>
      <c r="I176" s="40">
        <f t="shared" si="16"/>
        <v>1645000</v>
      </c>
      <c r="J176" s="40">
        <f t="shared" si="17"/>
        <v>121072000</v>
      </c>
    </row>
    <row r="177" spans="1:10" x14ac:dyDescent="0.3">
      <c r="A177" s="36">
        <f t="shared" si="12"/>
        <v>174</v>
      </c>
      <c r="B177" s="37">
        <v>44341</v>
      </c>
      <c r="C177" s="20" t="s">
        <v>66</v>
      </c>
      <c r="D177" s="38" t="s">
        <v>12</v>
      </c>
      <c r="E177" s="38" t="str">
        <f t="shared" si="13"/>
        <v>사무기기</v>
      </c>
      <c r="F177" s="38" t="str">
        <f t="shared" si="14"/>
        <v>출퇴근기록기</v>
      </c>
      <c r="G177" s="38">
        <v>20</v>
      </c>
      <c r="H177" s="39">
        <f t="shared" si="15"/>
        <v>0.03</v>
      </c>
      <c r="I177" s="40">
        <f t="shared" si="16"/>
        <v>154000</v>
      </c>
      <c r="J177" s="40">
        <f t="shared" si="17"/>
        <v>2987600</v>
      </c>
    </row>
    <row r="178" spans="1:10" x14ac:dyDescent="0.3">
      <c r="A178" s="36">
        <f t="shared" si="12"/>
        <v>175</v>
      </c>
      <c r="B178" s="37">
        <v>44342</v>
      </c>
      <c r="C178" s="20" t="s">
        <v>67</v>
      </c>
      <c r="D178" s="38" t="s">
        <v>8</v>
      </c>
      <c r="E178" s="38" t="str">
        <f t="shared" si="13"/>
        <v>저장장치</v>
      </c>
      <c r="F178" s="38" t="str">
        <f t="shared" si="14"/>
        <v>외장하드</v>
      </c>
      <c r="G178" s="38">
        <v>10</v>
      </c>
      <c r="H178" s="39">
        <f t="shared" si="15"/>
        <v>0.03</v>
      </c>
      <c r="I178" s="40">
        <f t="shared" si="16"/>
        <v>131000</v>
      </c>
      <c r="J178" s="40">
        <f t="shared" si="17"/>
        <v>1270700</v>
      </c>
    </row>
    <row r="179" spans="1:10" x14ac:dyDescent="0.3">
      <c r="A179" s="36">
        <f t="shared" si="12"/>
        <v>176</v>
      </c>
      <c r="B179" s="37">
        <v>44345</v>
      </c>
      <c r="C179" s="20" t="s">
        <v>68</v>
      </c>
      <c r="D179" s="38" t="s">
        <v>14</v>
      </c>
      <c r="E179" s="38" t="str">
        <f t="shared" si="13"/>
        <v>사무기기</v>
      </c>
      <c r="F179" s="38" t="str">
        <f t="shared" si="14"/>
        <v>제본기</v>
      </c>
      <c r="G179" s="38">
        <v>15</v>
      </c>
      <c r="H179" s="39">
        <f t="shared" si="15"/>
        <v>0.03</v>
      </c>
      <c r="I179" s="40">
        <f t="shared" si="16"/>
        <v>98000</v>
      </c>
      <c r="J179" s="40">
        <f t="shared" si="17"/>
        <v>1425900</v>
      </c>
    </row>
    <row r="180" spans="1:10" x14ac:dyDescent="0.3">
      <c r="A180" s="36">
        <f t="shared" si="12"/>
        <v>177</v>
      </c>
      <c r="B180" s="37">
        <v>44346</v>
      </c>
      <c r="C180" s="20" t="s">
        <v>67</v>
      </c>
      <c r="D180" s="38" t="s">
        <v>12</v>
      </c>
      <c r="E180" s="38" t="str">
        <f t="shared" si="13"/>
        <v>사무기기</v>
      </c>
      <c r="F180" s="38" t="str">
        <f t="shared" si="14"/>
        <v>출퇴근기록기</v>
      </c>
      <c r="G180" s="38">
        <v>5</v>
      </c>
      <c r="H180" s="39">
        <f t="shared" si="15"/>
        <v>0</v>
      </c>
      <c r="I180" s="40">
        <f t="shared" si="16"/>
        <v>154000</v>
      </c>
      <c r="J180" s="40">
        <f t="shared" si="17"/>
        <v>770000</v>
      </c>
    </row>
    <row r="181" spans="1:10" x14ac:dyDescent="0.3">
      <c r="A181" s="36">
        <f t="shared" si="12"/>
        <v>178</v>
      </c>
      <c r="B181" s="37">
        <v>44349</v>
      </c>
      <c r="C181" s="20" t="s">
        <v>67</v>
      </c>
      <c r="D181" s="38" t="s">
        <v>17</v>
      </c>
      <c r="E181" s="38" t="str">
        <f t="shared" si="13"/>
        <v>영상기기</v>
      </c>
      <c r="F181" s="38" t="str">
        <f t="shared" si="14"/>
        <v>전자칠판</v>
      </c>
      <c r="G181" s="38">
        <v>15</v>
      </c>
      <c r="H181" s="39">
        <f t="shared" si="15"/>
        <v>0.03</v>
      </c>
      <c r="I181" s="40">
        <f t="shared" si="16"/>
        <v>1198000</v>
      </c>
      <c r="J181" s="40">
        <f t="shared" si="17"/>
        <v>17430900</v>
      </c>
    </row>
    <row r="182" spans="1:10" x14ac:dyDescent="0.3">
      <c r="A182" s="36">
        <f t="shared" si="12"/>
        <v>179</v>
      </c>
      <c r="B182" s="37">
        <v>44350</v>
      </c>
      <c r="C182" s="20" t="s">
        <v>65</v>
      </c>
      <c r="D182" s="38" t="s">
        <v>6</v>
      </c>
      <c r="E182" s="38" t="str">
        <f t="shared" si="13"/>
        <v>사무기기</v>
      </c>
      <c r="F182" s="38" t="str">
        <f t="shared" si="14"/>
        <v>문서 세단기</v>
      </c>
      <c r="G182" s="38">
        <v>25</v>
      </c>
      <c r="H182" s="39">
        <f t="shared" si="15"/>
        <v>0.03</v>
      </c>
      <c r="I182" s="40">
        <f t="shared" si="16"/>
        <v>209000</v>
      </c>
      <c r="J182" s="40">
        <f t="shared" si="17"/>
        <v>5068250</v>
      </c>
    </row>
    <row r="183" spans="1:10" x14ac:dyDescent="0.3">
      <c r="A183" s="36">
        <f t="shared" si="12"/>
        <v>180</v>
      </c>
      <c r="B183" s="37">
        <v>44351</v>
      </c>
      <c r="C183" s="20" t="s">
        <v>67</v>
      </c>
      <c r="D183" s="38" t="s">
        <v>16</v>
      </c>
      <c r="E183" s="38" t="str">
        <f t="shared" si="13"/>
        <v>사무기기</v>
      </c>
      <c r="F183" s="38" t="str">
        <f t="shared" si="14"/>
        <v>지폐계수기</v>
      </c>
      <c r="G183" s="38">
        <v>5</v>
      </c>
      <c r="H183" s="39">
        <f t="shared" si="15"/>
        <v>0</v>
      </c>
      <c r="I183" s="40">
        <f t="shared" si="16"/>
        <v>286000</v>
      </c>
      <c r="J183" s="40">
        <f t="shared" si="17"/>
        <v>1430000</v>
      </c>
    </row>
    <row r="184" spans="1:10" x14ac:dyDescent="0.3">
      <c r="A184" s="36">
        <f t="shared" si="12"/>
        <v>181</v>
      </c>
      <c r="B184" s="37">
        <v>44351</v>
      </c>
      <c r="C184" s="20" t="s">
        <v>67</v>
      </c>
      <c r="D184" s="38" t="s">
        <v>19</v>
      </c>
      <c r="E184" s="38" t="str">
        <f t="shared" si="13"/>
        <v>인쇄기기</v>
      </c>
      <c r="F184" s="38" t="str">
        <f t="shared" si="14"/>
        <v>카드 프린터</v>
      </c>
      <c r="G184" s="38">
        <v>30</v>
      </c>
      <c r="H184" s="39">
        <f t="shared" si="15"/>
        <v>0.03</v>
      </c>
      <c r="I184" s="40">
        <f t="shared" si="16"/>
        <v>1645000</v>
      </c>
      <c r="J184" s="40">
        <f t="shared" si="17"/>
        <v>47869500</v>
      </c>
    </row>
    <row r="185" spans="1:10" x14ac:dyDescent="0.3">
      <c r="A185" s="36">
        <f t="shared" si="12"/>
        <v>182</v>
      </c>
      <c r="B185" s="37">
        <v>44352</v>
      </c>
      <c r="C185" s="20" t="s">
        <v>67</v>
      </c>
      <c r="D185" s="38" t="s">
        <v>36</v>
      </c>
      <c r="E185" s="38" t="str">
        <f t="shared" si="13"/>
        <v>영상기기</v>
      </c>
      <c r="F185" s="38" t="str">
        <f t="shared" si="14"/>
        <v>빔프로젝트</v>
      </c>
      <c r="G185" s="38">
        <v>5</v>
      </c>
      <c r="H185" s="39">
        <f t="shared" si="15"/>
        <v>0</v>
      </c>
      <c r="I185" s="40">
        <f t="shared" si="16"/>
        <v>568000</v>
      </c>
      <c r="J185" s="40">
        <f t="shared" si="17"/>
        <v>2840000</v>
      </c>
    </row>
    <row r="186" spans="1:10" x14ac:dyDescent="0.3">
      <c r="A186" s="36">
        <f t="shared" si="12"/>
        <v>183</v>
      </c>
      <c r="B186" s="37">
        <v>44352</v>
      </c>
      <c r="C186" s="20" t="s">
        <v>68</v>
      </c>
      <c r="D186" s="38" t="s">
        <v>40</v>
      </c>
      <c r="E186" s="38" t="str">
        <f t="shared" si="13"/>
        <v>저장장치</v>
      </c>
      <c r="F186" s="38" t="str">
        <f t="shared" si="14"/>
        <v>SSD</v>
      </c>
      <c r="G186" s="38">
        <v>10</v>
      </c>
      <c r="H186" s="39">
        <f t="shared" si="15"/>
        <v>0.03</v>
      </c>
      <c r="I186" s="40">
        <f t="shared" si="16"/>
        <v>135000</v>
      </c>
      <c r="J186" s="40">
        <f t="shared" si="17"/>
        <v>1309500</v>
      </c>
    </row>
    <row r="187" spans="1:10" x14ac:dyDescent="0.3">
      <c r="A187" s="36">
        <f t="shared" si="12"/>
        <v>184</v>
      </c>
      <c r="B187" s="37">
        <v>44352</v>
      </c>
      <c r="C187" s="20" t="s">
        <v>68</v>
      </c>
      <c r="D187" s="38" t="s">
        <v>39</v>
      </c>
      <c r="E187" s="38" t="str">
        <f t="shared" si="13"/>
        <v>저장장치</v>
      </c>
      <c r="F187" s="38" t="str">
        <f t="shared" si="14"/>
        <v>메모리카드</v>
      </c>
      <c r="G187" s="38">
        <v>10</v>
      </c>
      <c r="H187" s="39">
        <f t="shared" si="15"/>
        <v>0.03</v>
      </c>
      <c r="I187" s="40">
        <f t="shared" si="16"/>
        <v>24000</v>
      </c>
      <c r="J187" s="40">
        <f t="shared" si="17"/>
        <v>232800</v>
      </c>
    </row>
    <row r="188" spans="1:10" x14ac:dyDescent="0.3">
      <c r="A188" s="36">
        <f t="shared" si="12"/>
        <v>185</v>
      </c>
      <c r="B188" s="37">
        <v>44353</v>
      </c>
      <c r="C188" s="20" t="s">
        <v>65</v>
      </c>
      <c r="D188" s="38" t="s">
        <v>38</v>
      </c>
      <c r="E188" s="38" t="str">
        <f t="shared" si="13"/>
        <v>영상기기</v>
      </c>
      <c r="F188" s="38" t="str">
        <f t="shared" si="14"/>
        <v>미니빔</v>
      </c>
      <c r="G188" s="38">
        <v>20</v>
      </c>
      <c r="H188" s="39">
        <f t="shared" si="15"/>
        <v>0.03</v>
      </c>
      <c r="I188" s="40">
        <f t="shared" si="16"/>
        <v>146000</v>
      </c>
      <c r="J188" s="40">
        <f t="shared" si="17"/>
        <v>2832400</v>
      </c>
    </row>
    <row r="189" spans="1:10" x14ac:dyDescent="0.3">
      <c r="A189" s="36">
        <f t="shared" si="12"/>
        <v>186</v>
      </c>
      <c r="B189" s="37">
        <v>44353</v>
      </c>
      <c r="C189" s="20" t="s">
        <v>69</v>
      </c>
      <c r="D189" s="38" t="s">
        <v>8</v>
      </c>
      <c r="E189" s="38" t="str">
        <f t="shared" si="13"/>
        <v>저장장치</v>
      </c>
      <c r="F189" s="38" t="str">
        <f t="shared" si="14"/>
        <v>외장하드</v>
      </c>
      <c r="G189" s="38">
        <v>10</v>
      </c>
      <c r="H189" s="39">
        <f t="shared" si="15"/>
        <v>0.03</v>
      </c>
      <c r="I189" s="40">
        <f t="shared" si="16"/>
        <v>131000</v>
      </c>
      <c r="J189" s="40">
        <f t="shared" si="17"/>
        <v>1270700</v>
      </c>
    </row>
    <row r="190" spans="1:10" x14ac:dyDescent="0.3">
      <c r="A190" s="36">
        <f t="shared" si="12"/>
        <v>187</v>
      </c>
      <c r="B190" s="37">
        <v>44354</v>
      </c>
      <c r="C190" s="20" t="s">
        <v>65</v>
      </c>
      <c r="D190" s="38" t="s">
        <v>14</v>
      </c>
      <c r="E190" s="38" t="str">
        <f t="shared" si="13"/>
        <v>사무기기</v>
      </c>
      <c r="F190" s="38" t="str">
        <f t="shared" si="14"/>
        <v>제본기</v>
      </c>
      <c r="G190" s="38">
        <v>5</v>
      </c>
      <c r="H190" s="39">
        <f t="shared" si="15"/>
        <v>0</v>
      </c>
      <c r="I190" s="40">
        <f t="shared" si="16"/>
        <v>98000</v>
      </c>
      <c r="J190" s="40">
        <f t="shared" si="17"/>
        <v>490000</v>
      </c>
    </row>
    <row r="191" spans="1:10" x14ac:dyDescent="0.3">
      <c r="A191" s="36">
        <f t="shared" si="12"/>
        <v>188</v>
      </c>
      <c r="B191" s="37">
        <v>44354</v>
      </c>
      <c r="C191" s="20" t="s">
        <v>64</v>
      </c>
      <c r="D191" s="38" t="s">
        <v>7</v>
      </c>
      <c r="E191" s="38" t="str">
        <f t="shared" si="13"/>
        <v>사무기기</v>
      </c>
      <c r="F191" s="38" t="str">
        <f t="shared" si="14"/>
        <v>코팅기</v>
      </c>
      <c r="G191" s="38">
        <v>5</v>
      </c>
      <c r="H191" s="39">
        <f t="shared" si="15"/>
        <v>0</v>
      </c>
      <c r="I191" s="40">
        <f t="shared" si="16"/>
        <v>74000</v>
      </c>
      <c r="J191" s="40">
        <f t="shared" si="17"/>
        <v>370000</v>
      </c>
    </row>
    <row r="192" spans="1:10" x14ac:dyDescent="0.3">
      <c r="A192" s="36">
        <f t="shared" si="12"/>
        <v>189</v>
      </c>
      <c r="B192" s="37">
        <v>44357</v>
      </c>
      <c r="C192" s="20" t="s">
        <v>64</v>
      </c>
      <c r="D192" s="38" t="s">
        <v>12</v>
      </c>
      <c r="E192" s="38" t="str">
        <f t="shared" si="13"/>
        <v>사무기기</v>
      </c>
      <c r="F192" s="38" t="str">
        <f t="shared" si="14"/>
        <v>출퇴근기록기</v>
      </c>
      <c r="G192" s="38">
        <v>5</v>
      </c>
      <c r="H192" s="39">
        <f t="shared" si="15"/>
        <v>0</v>
      </c>
      <c r="I192" s="40">
        <f t="shared" si="16"/>
        <v>154000</v>
      </c>
      <c r="J192" s="40">
        <f t="shared" si="17"/>
        <v>770000</v>
      </c>
    </row>
    <row r="193" spans="1:10" x14ac:dyDescent="0.3">
      <c r="A193" s="36">
        <f t="shared" si="12"/>
        <v>190</v>
      </c>
      <c r="B193" s="37">
        <v>44358</v>
      </c>
      <c r="C193" s="20" t="s">
        <v>66</v>
      </c>
      <c r="D193" s="38" t="s">
        <v>8</v>
      </c>
      <c r="E193" s="38" t="str">
        <f t="shared" si="13"/>
        <v>저장장치</v>
      </c>
      <c r="F193" s="38" t="str">
        <f t="shared" si="14"/>
        <v>외장하드</v>
      </c>
      <c r="G193" s="38">
        <v>6</v>
      </c>
      <c r="H193" s="39">
        <f t="shared" si="15"/>
        <v>0</v>
      </c>
      <c r="I193" s="40">
        <f t="shared" si="16"/>
        <v>131000</v>
      </c>
      <c r="J193" s="40">
        <f t="shared" si="17"/>
        <v>786000</v>
      </c>
    </row>
    <row r="194" spans="1:10" x14ac:dyDescent="0.3">
      <c r="A194" s="36">
        <f t="shared" si="12"/>
        <v>191</v>
      </c>
      <c r="B194" s="37">
        <v>44361</v>
      </c>
      <c r="C194" s="20" t="s">
        <v>70</v>
      </c>
      <c r="D194" s="38" t="s">
        <v>6</v>
      </c>
      <c r="E194" s="38" t="str">
        <f t="shared" si="13"/>
        <v>사무기기</v>
      </c>
      <c r="F194" s="38" t="str">
        <f t="shared" si="14"/>
        <v>문서 세단기</v>
      </c>
      <c r="G194" s="38">
        <v>20</v>
      </c>
      <c r="H194" s="39">
        <f t="shared" si="15"/>
        <v>0.03</v>
      </c>
      <c r="I194" s="40">
        <f t="shared" si="16"/>
        <v>209000</v>
      </c>
      <c r="J194" s="40">
        <f t="shared" si="17"/>
        <v>4054600</v>
      </c>
    </row>
    <row r="195" spans="1:10" x14ac:dyDescent="0.3">
      <c r="A195" s="36">
        <f t="shared" si="12"/>
        <v>192</v>
      </c>
      <c r="B195" s="37">
        <v>44362</v>
      </c>
      <c r="C195" s="20" t="s">
        <v>68</v>
      </c>
      <c r="D195" s="38" t="s">
        <v>12</v>
      </c>
      <c r="E195" s="38" t="str">
        <f t="shared" si="13"/>
        <v>사무기기</v>
      </c>
      <c r="F195" s="38" t="str">
        <f t="shared" si="14"/>
        <v>출퇴근기록기</v>
      </c>
      <c r="G195" s="38">
        <v>10</v>
      </c>
      <c r="H195" s="39">
        <f t="shared" si="15"/>
        <v>0.03</v>
      </c>
      <c r="I195" s="40">
        <f t="shared" si="16"/>
        <v>154000</v>
      </c>
      <c r="J195" s="40">
        <f t="shared" si="17"/>
        <v>1493800</v>
      </c>
    </row>
    <row r="196" spans="1:10" x14ac:dyDescent="0.3">
      <c r="A196" s="36">
        <f t="shared" ref="A196:A259" si="18">ROW(A196)-3</f>
        <v>193</v>
      </c>
      <c r="B196" s="37">
        <v>44365</v>
      </c>
      <c r="C196" s="20" t="s">
        <v>68</v>
      </c>
      <c r="D196" s="38" t="s">
        <v>7</v>
      </c>
      <c r="E196" s="38" t="str">
        <f t="shared" ref="E196:E259" si="19">VLOOKUP(D196,상품표,2,FALSE)</f>
        <v>사무기기</v>
      </c>
      <c r="F196" s="38" t="str">
        <f t="shared" ref="F196:F259" si="20">VLOOKUP(D196,상품표,3,FALSE)</f>
        <v>코팅기</v>
      </c>
      <c r="G196" s="38">
        <v>55</v>
      </c>
      <c r="H196" s="39">
        <f t="shared" ref="H196:H259" si="21">HLOOKUP(G196,할인표,2,TRUE)</f>
        <v>0.04</v>
      </c>
      <c r="I196" s="40">
        <f t="shared" ref="I196:I259" si="22">VLOOKUP(D196,상품표,4,FALSE)</f>
        <v>74000</v>
      </c>
      <c r="J196" s="40">
        <f t="shared" ref="J196:J259" si="23">I196*(1-H196)*G196</f>
        <v>3907200</v>
      </c>
    </row>
    <row r="197" spans="1:10" x14ac:dyDescent="0.3">
      <c r="A197" s="36">
        <f t="shared" si="18"/>
        <v>194</v>
      </c>
      <c r="B197" s="37">
        <v>44366</v>
      </c>
      <c r="C197" s="20" t="s">
        <v>65</v>
      </c>
      <c r="D197" s="38" t="s">
        <v>14</v>
      </c>
      <c r="E197" s="38" t="str">
        <f t="shared" si="19"/>
        <v>사무기기</v>
      </c>
      <c r="F197" s="38" t="str">
        <f t="shared" si="20"/>
        <v>제본기</v>
      </c>
      <c r="G197" s="38">
        <v>4</v>
      </c>
      <c r="H197" s="39">
        <f t="shared" si="21"/>
        <v>0</v>
      </c>
      <c r="I197" s="40">
        <f t="shared" si="22"/>
        <v>98000</v>
      </c>
      <c r="J197" s="40">
        <f t="shared" si="23"/>
        <v>392000</v>
      </c>
    </row>
    <row r="198" spans="1:10" x14ac:dyDescent="0.3">
      <c r="A198" s="36">
        <f t="shared" si="18"/>
        <v>195</v>
      </c>
      <c r="B198" s="37">
        <v>44369</v>
      </c>
      <c r="C198" s="20" t="s">
        <v>69</v>
      </c>
      <c r="D198" s="38" t="s">
        <v>8</v>
      </c>
      <c r="E198" s="38" t="str">
        <f t="shared" si="19"/>
        <v>저장장치</v>
      </c>
      <c r="F198" s="38" t="str">
        <f t="shared" si="20"/>
        <v>외장하드</v>
      </c>
      <c r="G198" s="38">
        <v>28</v>
      </c>
      <c r="H198" s="39">
        <f t="shared" si="21"/>
        <v>0.03</v>
      </c>
      <c r="I198" s="40">
        <f t="shared" si="22"/>
        <v>131000</v>
      </c>
      <c r="J198" s="40">
        <f t="shared" si="23"/>
        <v>3557960</v>
      </c>
    </row>
    <row r="199" spans="1:10" x14ac:dyDescent="0.3">
      <c r="A199" s="36">
        <f t="shared" si="18"/>
        <v>196</v>
      </c>
      <c r="B199" s="37">
        <v>44370</v>
      </c>
      <c r="C199" s="20" t="s">
        <v>65</v>
      </c>
      <c r="D199" s="38" t="s">
        <v>17</v>
      </c>
      <c r="E199" s="38" t="str">
        <f t="shared" si="19"/>
        <v>영상기기</v>
      </c>
      <c r="F199" s="38" t="str">
        <f t="shared" si="20"/>
        <v>전자칠판</v>
      </c>
      <c r="G199" s="38">
        <v>30</v>
      </c>
      <c r="H199" s="39">
        <f t="shared" si="21"/>
        <v>0.03</v>
      </c>
      <c r="I199" s="40">
        <f t="shared" si="22"/>
        <v>1198000</v>
      </c>
      <c r="J199" s="40">
        <f t="shared" si="23"/>
        <v>34861800</v>
      </c>
    </row>
    <row r="200" spans="1:10" x14ac:dyDescent="0.3">
      <c r="A200" s="36">
        <f t="shared" si="18"/>
        <v>197</v>
      </c>
      <c r="B200" s="37">
        <v>44373</v>
      </c>
      <c r="C200" s="20" t="s">
        <v>64</v>
      </c>
      <c r="D200" s="38" t="s">
        <v>12</v>
      </c>
      <c r="E200" s="38" t="str">
        <f t="shared" si="19"/>
        <v>사무기기</v>
      </c>
      <c r="F200" s="38" t="str">
        <f t="shared" si="20"/>
        <v>출퇴근기록기</v>
      </c>
      <c r="G200" s="38">
        <v>41</v>
      </c>
      <c r="H200" s="39">
        <f t="shared" si="21"/>
        <v>0.04</v>
      </c>
      <c r="I200" s="40">
        <f t="shared" si="22"/>
        <v>154000</v>
      </c>
      <c r="J200" s="40">
        <f t="shared" si="23"/>
        <v>6061440</v>
      </c>
    </row>
    <row r="201" spans="1:10" x14ac:dyDescent="0.3">
      <c r="A201" s="36">
        <f t="shared" si="18"/>
        <v>198</v>
      </c>
      <c r="B201" s="37">
        <v>44374</v>
      </c>
      <c r="C201" s="20" t="s">
        <v>64</v>
      </c>
      <c r="D201" s="38" t="s">
        <v>12</v>
      </c>
      <c r="E201" s="38" t="str">
        <f t="shared" si="19"/>
        <v>사무기기</v>
      </c>
      <c r="F201" s="38" t="str">
        <f t="shared" si="20"/>
        <v>출퇴근기록기</v>
      </c>
      <c r="G201" s="38">
        <v>45</v>
      </c>
      <c r="H201" s="39">
        <f t="shared" si="21"/>
        <v>0.04</v>
      </c>
      <c r="I201" s="40">
        <f t="shared" si="22"/>
        <v>154000</v>
      </c>
      <c r="J201" s="40">
        <f t="shared" si="23"/>
        <v>6652800</v>
      </c>
    </row>
    <row r="202" spans="1:10" x14ac:dyDescent="0.3">
      <c r="A202" s="36">
        <f t="shared" si="18"/>
        <v>199</v>
      </c>
      <c r="B202" s="37">
        <v>44377</v>
      </c>
      <c r="C202" s="20" t="s">
        <v>64</v>
      </c>
      <c r="D202" s="38" t="s">
        <v>14</v>
      </c>
      <c r="E202" s="38" t="str">
        <f t="shared" si="19"/>
        <v>사무기기</v>
      </c>
      <c r="F202" s="38" t="str">
        <f t="shared" si="20"/>
        <v>제본기</v>
      </c>
      <c r="G202" s="38">
        <v>25</v>
      </c>
      <c r="H202" s="39">
        <f t="shared" si="21"/>
        <v>0.03</v>
      </c>
      <c r="I202" s="40">
        <f t="shared" si="22"/>
        <v>98000</v>
      </c>
      <c r="J202" s="40">
        <f t="shared" si="23"/>
        <v>2376500</v>
      </c>
    </row>
    <row r="203" spans="1:10" x14ac:dyDescent="0.3">
      <c r="A203" s="36">
        <f t="shared" si="18"/>
        <v>200</v>
      </c>
      <c r="B203" s="37">
        <v>44378</v>
      </c>
      <c r="C203" s="20" t="s">
        <v>64</v>
      </c>
      <c r="D203" s="38" t="s">
        <v>14</v>
      </c>
      <c r="E203" s="38" t="str">
        <f t="shared" si="19"/>
        <v>사무기기</v>
      </c>
      <c r="F203" s="38" t="str">
        <f t="shared" si="20"/>
        <v>제본기</v>
      </c>
      <c r="G203" s="38">
        <v>10</v>
      </c>
      <c r="H203" s="39">
        <f t="shared" si="21"/>
        <v>0.03</v>
      </c>
      <c r="I203" s="40">
        <f t="shared" si="22"/>
        <v>98000</v>
      </c>
      <c r="J203" s="40">
        <f t="shared" si="23"/>
        <v>950600</v>
      </c>
    </row>
    <row r="204" spans="1:10" x14ac:dyDescent="0.3">
      <c r="A204" s="36">
        <f t="shared" si="18"/>
        <v>201</v>
      </c>
      <c r="B204" s="37">
        <v>44380</v>
      </c>
      <c r="C204" s="20" t="s">
        <v>66</v>
      </c>
      <c r="D204" s="38" t="s">
        <v>12</v>
      </c>
      <c r="E204" s="38" t="str">
        <f t="shared" si="19"/>
        <v>사무기기</v>
      </c>
      <c r="F204" s="38" t="str">
        <f t="shared" si="20"/>
        <v>출퇴근기록기</v>
      </c>
      <c r="G204" s="38">
        <v>60</v>
      </c>
      <c r="H204" s="39">
        <f t="shared" si="21"/>
        <v>0.05</v>
      </c>
      <c r="I204" s="40">
        <f t="shared" si="22"/>
        <v>154000</v>
      </c>
      <c r="J204" s="40">
        <f t="shared" si="23"/>
        <v>8778000</v>
      </c>
    </row>
    <row r="205" spans="1:10" x14ac:dyDescent="0.3">
      <c r="A205" s="36">
        <f t="shared" si="18"/>
        <v>202</v>
      </c>
      <c r="B205" s="37">
        <v>44380</v>
      </c>
      <c r="C205" s="20" t="s">
        <v>70</v>
      </c>
      <c r="D205" s="38" t="s">
        <v>39</v>
      </c>
      <c r="E205" s="38" t="str">
        <f t="shared" si="19"/>
        <v>저장장치</v>
      </c>
      <c r="F205" s="38" t="str">
        <f t="shared" si="20"/>
        <v>메모리카드</v>
      </c>
      <c r="G205" s="38">
        <v>50</v>
      </c>
      <c r="H205" s="39">
        <f t="shared" si="21"/>
        <v>0.04</v>
      </c>
      <c r="I205" s="40">
        <f t="shared" si="22"/>
        <v>24000</v>
      </c>
      <c r="J205" s="40">
        <f t="shared" si="23"/>
        <v>1152000</v>
      </c>
    </row>
    <row r="206" spans="1:10" x14ac:dyDescent="0.3">
      <c r="A206" s="36">
        <f t="shared" si="18"/>
        <v>203</v>
      </c>
      <c r="B206" s="37">
        <v>44380</v>
      </c>
      <c r="C206" s="20" t="s">
        <v>68</v>
      </c>
      <c r="D206" s="38" t="s">
        <v>39</v>
      </c>
      <c r="E206" s="38" t="str">
        <f t="shared" si="19"/>
        <v>저장장치</v>
      </c>
      <c r="F206" s="38" t="str">
        <f t="shared" si="20"/>
        <v>메모리카드</v>
      </c>
      <c r="G206" s="38">
        <v>30</v>
      </c>
      <c r="H206" s="39">
        <f t="shared" si="21"/>
        <v>0.03</v>
      </c>
      <c r="I206" s="40">
        <f t="shared" si="22"/>
        <v>24000</v>
      </c>
      <c r="J206" s="40">
        <f t="shared" si="23"/>
        <v>698400</v>
      </c>
    </row>
    <row r="207" spans="1:10" x14ac:dyDescent="0.3">
      <c r="A207" s="36">
        <f t="shared" si="18"/>
        <v>204</v>
      </c>
      <c r="B207" s="37">
        <v>44381</v>
      </c>
      <c r="C207" s="20" t="s">
        <v>68</v>
      </c>
      <c r="D207" s="38" t="s">
        <v>17</v>
      </c>
      <c r="E207" s="38" t="str">
        <f t="shared" si="19"/>
        <v>영상기기</v>
      </c>
      <c r="F207" s="38" t="str">
        <f t="shared" si="20"/>
        <v>전자칠판</v>
      </c>
      <c r="G207" s="38">
        <v>22</v>
      </c>
      <c r="H207" s="39">
        <f t="shared" si="21"/>
        <v>0.03</v>
      </c>
      <c r="I207" s="40">
        <f t="shared" si="22"/>
        <v>1198000</v>
      </c>
      <c r="J207" s="40">
        <f t="shared" si="23"/>
        <v>25565320</v>
      </c>
    </row>
    <row r="208" spans="1:10" x14ac:dyDescent="0.3">
      <c r="A208" s="36">
        <f t="shared" si="18"/>
        <v>205</v>
      </c>
      <c r="B208" s="37">
        <v>44382</v>
      </c>
      <c r="C208" s="20" t="s">
        <v>65</v>
      </c>
      <c r="D208" s="38" t="s">
        <v>17</v>
      </c>
      <c r="E208" s="38" t="str">
        <f t="shared" si="19"/>
        <v>영상기기</v>
      </c>
      <c r="F208" s="38" t="str">
        <f t="shared" si="20"/>
        <v>전자칠판</v>
      </c>
      <c r="G208" s="38">
        <v>5</v>
      </c>
      <c r="H208" s="39">
        <f t="shared" si="21"/>
        <v>0</v>
      </c>
      <c r="I208" s="40">
        <f t="shared" si="22"/>
        <v>1198000</v>
      </c>
      <c r="J208" s="40">
        <f t="shared" si="23"/>
        <v>5990000</v>
      </c>
    </row>
    <row r="209" spans="1:10" x14ac:dyDescent="0.3">
      <c r="A209" s="36">
        <f t="shared" si="18"/>
        <v>206</v>
      </c>
      <c r="B209" s="37">
        <v>44382</v>
      </c>
      <c r="C209" s="20" t="s">
        <v>69</v>
      </c>
      <c r="D209" s="38" t="s">
        <v>40</v>
      </c>
      <c r="E209" s="38" t="str">
        <f t="shared" si="19"/>
        <v>저장장치</v>
      </c>
      <c r="F209" s="38" t="str">
        <f t="shared" si="20"/>
        <v>SSD</v>
      </c>
      <c r="G209" s="38">
        <v>5</v>
      </c>
      <c r="H209" s="39">
        <f t="shared" si="21"/>
        <v>0</v>
      </c>
      <c r="I209" s="40">
        <f t="shared" si="22"/>
        <v>135000</v>
      </c>
      <c r="J209" s="40">
        <f t="shared" si="23"/>
        <v>675000</v>
      </c>
    </row>
    <row r="210" spans="1:10" x14ac:dyDescent="0.3">
      <c r="A210" s="36">
        <f t="shared" si="18"/>
        <v>207</v>
      </c>
      <c r="B210" s="37">
        <v>44382</v>
      </c>
      <c r="C210" s="20" t="s">
        <v>65</v>
      </c>
      <c r="D210" s="38" t="s">
        <v>39</v>
      </c>
      <c r="E210" s="38" t="str">
        <f t="shared" si="19"/>
        <v>저장장치</v>
      </c>
      <c r="F210" s="38" t="str">
        <f t="shared" si="20"/>
        <v>메모리카드</v>
      </c>
      <c r="G210" s="38">
        <v>20</v>
      </c>
      <c r="H210" s="39">
        <f t="shared" si="21"/>
        <v>0.03</v>
      </c>
      <c r="I210" s="40">
        <f t="shared" si="22"/>
        <v>24000</v>
      </c>
      <c r="J210" s="40">
        <f t="shared" si="23"/>
        <v>465600</v>
      </c>
    </row>
    <row r="211" spans="1:10" x14ac:dyDescent="0.3">
      <c r="A211" s="36">
        <f t="shared" si="18"/>
        <v>208</v>
      </c>
      <c r="B211" s="37">
        <v>44383</v>
      </c>
      <c r="C211" s="20" t="s">
        <v>64</v>
      </c>
      <c r="D211" s="38" t="s">
        <v>36</v>
      </c>
      <c r="E211" s="38" t="str">
        <f t="shared" si="19"/>
        <v>영상기기</v>
      </c>
      <c r="F211" s="38" t="str">
        <f t="shared" si="20"/>
        <v>빔프로젝트</v>
      </c>
      <c r="G211" s="38">
        <v>5</v>
      </c>
      <c r="H211" s="39">
        <f t="shared" si="21"/>
        <v>0</v>
      </c>
      <c r="I211" s="40">
        <f t="shared" si="22"/>
        <v>568000</v>
      </c>
      <c r="J211" s="40">
        <f t="shared" si="23"/>
        <v>2840000</v>
      </c>
    </row>
    <row r="212" spans="1:10" x14ac:dyDescent="0.3">
      <c r="A212" s="36">
        <f t="shared" si="18"/>
        <v>209</v>
      </c>
      <c r="B212" s="37">
        <v>44383</v>
      </c>
      <c r="C212" s="20" t="s">
        <v>64</v>
      </c>
      <c r="D212" s="38" t="s">
        <v>38</v>
      </c>
      <c r="E212" s="38" t="str">
        <f t="shared" si="19"/>
        <v>영상기기</v>
      </c>
      <c r="F212" s="38" t="str">
        <f t="shared" si="20"/>
        <v>미니빔</v>
      </c>
      <c r="G212" s="38">
        <v>15</v>
      </c>
      <c r="H212" s="39">
        <f t="shared" si="21"/>
        <v>0.03</v>
      </c>
      <c r="I212" s="40">
        <f t="shared" si="22"/>
        <v>146000</v>
      </c>
      <c r="J212" s="40">
        <f t="shared" si="23"/>
        <v>2124300</v>
      </c>
    </row>
    <row r="213" spans="1:10" x14ac:dyDescent="0.3">
      <c r="A213" s="36">
        <f t="shared" si="18"/>
        <v>210</v>
      </c>
      <c r="B213" s="37">
        <v>44383</v>
      </c>
      <c r="C213" s="20" t="s">
        <v>66</v>
      </c>
      <c r="D213" s="38" t="s">
        <v>42</v>
      </c>
      <c r="E213" s="38" t="str">
        <f t="shared" si="19"/>
        <v>영상기기</v>
      </c>
      <c r="F213" s="38" t="str">
        <f t="shared" si="20"/>
        <v>디지털액자</v>
      </c>
      <c r="G213" s="38">
        <v>10</v>
      </c>
      <c r="H213" s="39">
        <f t="shared" si="21"/>
        <v>0.03</v>
      </c>
      <c r="I213" s="40">
        <f t="shared" si="22"/>
        <v>320000</v>
      </c>
      <c r="J213" s="40">
        <f t="shared" si="23"/>
        <v>3104000</v>
      </c>
    </row>
    <row r="214" spans="1:10" x14ac:dyDescent="0.3">
      <c r="A214" s="36">
        <f t="shared" si="18"/>
        <v>211</v>
      </c>
      <c r="B214" s="37">
        <v>44385</v>
      </c>
      <c r="C214" s="37" t="s">
        <v>64</v>
      </c>
      <c r="D214" s="38" t="s">
        <v>16</v>
      </c>
      <c r="E214" s="38" t="str">
        <f t="shared" si="19"/>
        <v>사무기기</v>
      </c>
      <c r="F214" s="38" t="str">
        <f t="shared" si="20"/>
        <v>지폐계수기</v>
      </c>
      <c r="G214" s="38">
        <v>10</v>
      </c>
      <c r="H214" s="39">
        <f t="shared" si="21"/>
        <v>0.03</v>
      </c>
      <c r="I214" s="40">
        <f t="shared" si="22"/>
        <v>286000</v>
      </c>
      <c r="J214" s="40">
        <f t="shared" si="23"/>
        <v>2774200</v>
      </c>
    </row>
    <row r="215" spans="1:10" x14ac:dyDescent="0.3">
      <c r="A215" s="36">
        <f t="shared" si="18"/>
        <v>212</v>
      </c>
      <c r="B215" s="37">
        <v>44385</v>
      </c>
      <c r="C215" s="37" t="s">
        <v>64</v>
      </c>
      <c r="D215" s="38" t="s">
        <v>12</v>
      </c>
      <c r="E215" s="38" t="str">
        <f t="shared" si="19"/>
        <v>사무기기</v>
      </c>
      <c r="F215" s="38" t="str">
        <f t="shared" si="20"/>
        <v>출퇴근기록기</v>
      </c>
      <c r="G215" s="38">
        <v>34</v>
      </c>
      <c r="H215" s="39">
        <f t="shared" si="21"/>
        <v>0.03</v>
      </c>
      <c r="I215" s="40">
        <f t="shared" si="22"/>
        <v>154000</v>
      </c>
      <c r="J215" s="40">
        <f t="shared" si="23"/>
        <v>5078920</v>
      </c>
    </row>
    <row r="216" spans="1:10" x14ac:dyDescent="0.3">
      <c r="A216" s="36">
        <f t="shared" si="18"/>
        <v>213</v>
      </c>
      <c r="B216" s="37">
        <v>44386</v>
      </c>
      <c r="C216" s="37" t="s">
        <v>65</v>
      </c>
      <c r="D216" s="38" t="s">
        <v>6</v>
      </c>
      <c r="E216" s="38" t="str">
        <f t="shared" si="19"/>
        <v>사무기기</v>
      </c>
      <c r="F216" s="38" t="str">
        <f t="shared" si="20"/>
        <v>문서 세단기</v>
      </c>
      <c r="G216" s="38">
        <v>20</v>
      </c>
      <c r="H216" s="39">
        <f t="shared" si="21"/>
        <v>0.03</v>
      </c>
      <c r="I216" s="40">
        <f t="shared" si="22"/>
        <v>209000</v>
      </c>
      <c r="J216" s="40">
        <f t="shared" si="23"/>
        <v>4054600</v>
      </c>
    </row>
    <row r="217" spans="1:10" x14ac:dyDescent="0.3">
      <c r="A217" s="36">
        <f t="shared" si="18"/>
        <v>214</v>
      </c>
      <c r="B217" s="37">
        <v>44389</v>
      </c>
      <c r="C217" s="37" t="s">
        <v>64</v>
      </c>
      <c r="D217" s="38" t="s">
        <v>14</v>
      </c>
      <c r="E217" s="38" t="str">
        <f t="shared" si="19"/>
        <v>사무기기</v>
      </c>
      <c r="F217" s="38" t="str">
        <f t="shared" si="20"/>
        <v>제본기</v>
      </c>
      <c r="G217" s="38">
        <v>10</v>
      </c>
      <c r="H217" s="39">
        <f t="shared" si="21"/>
        <v>0.03</v>
      </c>
      <c r="I217" s="40">
        <f t="shared" si="22"/>
        <v>98000</v>
      </c>
      <c r="J217" s="40">
        <f t="shared" si="23"/>
        <v>950600</v>
      </c>
    </row>
    <row r="218" spans="1:10" x14ac:dyDescent="0.3">
      <c r="A218" s="36">
        <f t="shared" si="18"/>
        <v>215</v>
      </c>
      <c r="B218" s="37">
        <v>44390</v>
      </c>
      <c r="C218" s="37" t="s">
        <v>65</v>
      </c>
      <c r="D218" s="38" t="s">
        <v>7</v>
      </c>
      <c r="E218" s="38" t="str">
        <f t="shared" si="19"/>
        <v>사무기기</v>
      </c>
      <c r="F218" s="38" t="str">
        <f t="shared" si="20"/>
        <v>코팅기</v>
      </c>
      <c r="G218" s="38">
        <v>55</v>
      </c>
      <c r="H218" s="39">
        <f t="shared" si="21"/>
        <v>0.04</v>
      </c>
      <c r="I218" s="40">
        <f t="shared" si="22"/>
        <v>74000</v>
      </c>
      <c r="J218" s="40">
        <f t="shared" si="23"/>
        <v>3907200</v>
      </c>
    </row>
    <row r="219" spans="1:10" x14ac:dyDescent="0.3">
      <c r="A219" s="36">
        <f t="shared" si="18"/>
        <v>216</v>
      </c>
      <c r="B219" s="37">
        <v>44393</v>
      </c>
      <c r="C219" s="37" t="s">
        <v>70</v>
      </c>
      <c r="D219" s="38" t="s">
        <v>17</v>
      </c>
      <c r="E219" s="38" t="str">
        <f t="shared" si="19"/>
        <v>영상기기</v>
      </c>
      <c r="F219" s="38" t="str">
        <f t="shared" si="20"/>
        <v>전자칠판</v>
      </c>
      <c r="G219" s="38">
        <v>30</v>
      </c>
      <c r="H219" s="39">
        <f t="shared" si="21"/>
        <v>0.03</v>
      </c>
      <c r="I219" s="40">
        <f t="shared" si="22"/>
        <v>1198000</v>
      </c>
      <c r="J219" s="40">
        <f t="shared" si="23"/>
        <v>34861800</v>
      </c>
    </row>
    <row r="220" spans="1:10" x14ac:dyDescent="0.3">
      <c r="A220" s="36">
        <f t="shared" si="18"/>
        <v>217</v>
      </c>
      <c r="B220" s="37">
        <v>44394</v>
      </c>
      <c r="C220" s="37" t="s">
        <v>69</v>
      </c>
      <c r="D220" s="38" t="s">
        <v>8</v>
      </c>
      <c r="E220" s="38" t="str">
        <f t="shared" si="19"/>
        <v>저장장치</v>
      </c>
      <c r="F220" s="38" t="str">
        <f t="shared" si="20"/>
        <v>외장하드</v>
      </c>
      <c r="G220" s="38">
        <v>10</v>
      </c>
      <c r="H220" s="39">
        <f t="shared" si="21"/>
        <v>0.03</v>
      </c>
      <c r="I220" s="40">
        <f t="shared" si="22"/>
        <v>131000</v>
      </c>
      <c r="J220" s="40">
        <f t="shared" si="23"/>
        <v>1270700</v>
      </c>
    </row>
    <row r="221" spans="1:10" x14ac:dyDescent="0.3">
      <c r="A221" s="36">
        <f t="shared" si="18"/>
        <v>218</v>
      </c>
      <c r="B221" s="37">
        <v>44397</v>
      </c>
      <c r="C221" s="37" t="s">
        <v>66</v>
      </c>
      <c r="D221" s="38" t="s">
        <v>19</v>
      </c>
      <c r="E221" s="38" t="str">
        <f t="shared" si="19"/>
        <v>인쇄기기</v>
      </c>
      <c r="F221" s="38" t="str">
        <f t="shared" si="20"/>
        <v>카드 프린터</v>
      </c>
      <c r="G221" s="38">
        <v>50</v>
      </c>
      <c r="H221" s="39">
        <f t="shared" si="21"/>
        <v>0.04</v>
      </c>
      <c r="I221" s="40">
        <f t="shared" si="22"/>
        <v>1645000</v>
      </c>
      <c r="J221" s="40">
        <f t="shared" si="23"/>
        <v>78960000</v>
      </c>
    </row>
    <row r="222" spans="1:10" x14ac:dyDescent="0.3">
      <c r="A222" s="36">
        <f t="shared" si="18"/>
        <v>219</v>
      </c>
      <c r="B222" s="37">
        <v>44397</v>
      </c>
      <c r="C222" s="37" t="s">
        <v>65</v>
      </c>
      <c r="D222" s="38" t="s">
        <v>6</v>
      </c>
      <c r="E222" s="38" t="str">
        <f t="shared" si="19"/>
        <v>사무기기</v>
      </c>
      <c r="F222" s="38" t="str">
        <f t="shared" si="20"/>
        <v>문서 세단기</v>
      </c>
      <c r="G222" s="38">
        <v>25</v>
      </c>
      <c r="H222" s="39">
        <f t="shared" si="21"/>
        <v>0.03</v>
      </c>
      <c r="I222" s="40">
        <f t="shared" si="22"/>
        <v>209000</v>
      </c>
      <c r="J222" s="40">
        <f t="shared" si="23"/>
        <v>5068250</v>
      </c>
    </row>
    <row r="223" spans="1:10" x14ac:dyDescent="0.3">
      <c r="A223" s="36">
        <f t="shared" si="18"/>
        <v>220</v>
      </c>
      <c r="B223" s="37">
        <v>44398</v>
      </c>
      <c r="C223" s="37" t="s">
        <v>64</v>
      </c>
      <c r="D223" s="38" t="s">
        <v>12</v>
      </c>
      <c r="E223" s="38" t="str">
        <f t="shared" si="19"/>
        <v>사무기기</v>
      </c>
      <c r="F223" s="38" t="str">
        <f t="shared" si="20"/>
        <v>출퇴근기록기</v>
      </c>
      <c r="G223" s="38">
        <v>5</v>
      </c>
      <c r="H223" s="39">
        <f t="shared" si="21"/>
        <v>0</v>
      </c>
      <c r="I223" s="40">
        <f t="shared" si="22"/>
        <v>154000</v>
      </c>
      <c r="J223" s="40">
        <f t="shared" si="23"/>
        <v>770000</v>
      </c>
    </row>
    <row r="224" spans="1:10" x14ac:dyDescent="0.3">
      <c r="A224" s="36">
        <f t="shared" si="18"/>
        <v>221</v>
      </c>
      <c r="B224" s="37">
        <v>44398</v>
      </c>
      <c r="C224" s="37" t="s">
        <v>66</v>
      </c>
      <c r="D224" s="38" t="s">
        <v>19</v>
      </c>
      <c r="E224" s="38" t="str">
        <f t="shared" si="19"/>
        <v>인쇄기기</v>
      </c>
      <c r="F224" s="38" t="str">
        <f t="shared" si="20"/>
        <v>카드 프린터</v>
      </c>
      <c r="G224" s="38">
        <v>12</v>
      </c>
      <c r="H224" s="39">
        <f t="shared" si="21"/>
        <v>0.03</v>
      </c>
      <c r="I224" s="40">
        <f t="shared" si="22"/>
        <v>1645000</v>
      </c>
      <c r="J224" s="40">
        <f t="shared" si="23"/>
        <v>19147800</v>
      </c>
    </row>
    <row r="225" spans="1:10" x14ac:dyDescent="0.3">
      <c r="A225" s="36">
        <f t="shared" si="18"/>
        <v>222</v>
      </c>
      <c r="B225" s="37">
        <v>44401</v>
      </c>
      <c r="C225" s="37" t="s">
        <v>65</v>
      </c>
      <c r="D225" s="38" t="s">
        <v>7</v>
      </c>
      <c r="E225" s="38" t="str">
        <f t="shared" si="19"/>
        <v>사무기기</v>
      </c>
      <c r="F225" s="38" t="str">
        <f t="shared" si="20"/>
        <v>코팅기</v>
      </c>
      <c r="G225" s="38">
        <v>5</v>
      </c>
      <c r="H225" s="39">
        <f t="shared" si="21"/>
        <v>0</v>
      </c>
      <c r="I225" s="40">
        <f t="shared" si="22"/>
        <v>74000</v>
      </c>
      <c r="J225" s="40">
        <f t="shared" si="23"/>
        <v>370000</v>
      </c>
    </row>
    <row r="226" spans="1:10" x14ac:dyDescent="0.3">
      <c r="A226" s="36">
        <f t="shared" si="18"/>
        <v>223</v>
      </c>
      <c r="B226" s="37">
        <v>44402</v>
      </c>
      <c r="C226" s="37" t="s">
        <v>65</v>
      </c>
      <c r="D226" s="38" t="s">
        <v>6</v>
      </c>
      <c r="E226" s="38" t="str">
        <f t="shared" si="19"/>
        <v>사무기기</v>
      </c>
      <c r="F226" s="38" t="str">
        <f t="shared" si="20"/>
        <v>문서 세단기</v>
      </c>
      <c r="G226" s="38">
        <v>25</v>
      </c>
      <c r="H226" s="39">
        <f t="shared" si="21"/>
        <v>0.03</v>
      </c>
      <c r="I226" s="40">
        <f t="shared" si="22"/>
        <v>209000</v>
      </c>
      <c r="J226" s="40">
        <f t="shared" si="23"/>
        <v>5068250</v>
      </c>
    </row>
    <row r="227" spans="1:10" x14ac:dyDescent="0.3">
      <c r="A227" s="36">
        <f t="shared" si="18"/>
        <v>224</v>
      </c>
      <c r="B227" s="37">
        <v>44405</v>
      </c>
      <c r="C227" s="37" t="s">
        <v>69</v>
      </c>
      <c r="D227" s="38" t="s">
        <v>8</v>
      </c>
      <c r="E227" s="38" t="str">
        <f t="shared" si="19"/>
        <v>저장장치</v>
      </c>
      <c r="F227" s="38" t="str">
        <f t="shared" si="20"/>
        <v>외장하드</v>
      </c>
      <c r="G227" s="38">
        <v>10</v>
      </c>
      <c r="H227" s="39">
        <f t="shared" si="21"/>
        <v>0.03</v>
      </c>
      <c r="I227" s="40">
        <f t="shared" si="22"/>
        <v>131000</v>
      </c>
      <c r="J227" s="40">
        <f t="shared" si="23"/>
        <v>1270700</v>
      </c>
    </row>
    <row r="228" spans="1:10" x14ac:dyDescent="0.3">
      <c r="A228" s="36">
        <f t="shared" si="18"/>
        <v>225</v>
      </c>
      <c r="B228" s="37">
        <v>44406</v>
      </c>
      <c r="C228" s="37" t="s">
        <v>65</v>
      </c>
      <c r="D228" s="38" t="s">
        <v>7</v>
      </c>
      <c r="E228" s="38" t="str">
        <f t="shared" si="19"/>
        <v>사무기기</v>
      </c>
      <c r="F228" s="38" t="str">
        <f t="shared" si="20"/>
        <v>코팅기</v>
      </c>
      <c r="G228" s="38">
        <v>5</v>
      </c>
      <c r="H228" s="39">
        <f t="shared" si="21"/>
        <v>0</v>
      </c>
      <c r="I228" s="40">
        <f t="shared" si="22"/>
        <v>74000</v>
      </c>
      <c r="J228" s="40">
        <f t="shared" si="23"/>
        <v>370000</v>
      </c>
    </row>
    <row r="229" spans="1:10" x14ac:dyDescent="0.3">
      <c r="A229" s="36">
        <f t="shared" si="18"/>
        <v>226</v>
      </c>
      <c r="B229" s="37">
        <v>44409</v>
      </c>
      <c r="C229" s="20" t="s">
        <v>65</v>
      </c>
      <c r="D229" s="38" t="s">
        <v>19</v>
      </c>
      <c r="E229" s="38" t="str">
        <f t="shared" si="19"/>
        <v>인쇄기기</v>
      </c>
      <c r="F229" s="38" t="str">
        <f t="shared" si="20"/>
        <v>카드 프린터</v>
      </c>
      <c r="G229" s="38">
        <v>20</v>
      </c>
      <c r="H229" s="39">
        <f t="shared" si="21"/>
        <v>0.03</v>
      </c>
      <c r="I229" s="40">
        <f t="shared" si="22"/>
        <v>1645000</v>
      </c>
      <c r="J229" s="40">
        <f t="shared" si="23"/>
        <v>31913000</v>
      </c>
    </row>
    <row r="230" spans="1:10" x14ac:dyDescent="0.3">
      <c r="A230" s="36">
        <f t="shared" si="18"/>
        <v>227</v>
      </c>
      <c r="B230" s="37">
        <v>44409</v>
      </c>
      <c r="C230" s="20" t="s">
        <v>66</v>
      </c>
      <c r="D230" s="38" t="s">
        <v>12</v>
      </c>
      <c r="E230" s="38" t="str">
        <f t="shared" si="19"/>
        <v>사무기기</v>
      </c>
      <c r="F230" s="38" t="str">
        <f t="shared" si="20"/>
        <v>출퇴근기록기</v>
      </c>
      <c r="G230" s="38">
        <v>30</v>
      </c>
      <c r="H230" s="39">
        <f t="shared" si="21"/>
        <v>0.03</v>
      </c>
      <c r="I230" s="40">
        <f t="shared" si="22"/>
        <v>154000</v>
      </c>
      <c r="J230" s="40">
        <f t="shared" si="23"/>
        <v>4481400</v>
      </c>
    </row>
    <row r="231" spans="1:10" x14ac:dyDescent="0.3">
      <c r="A231" s="36">
        <f t="shared" si="18"/>
        <v>228</v>
      </c>
      <c r="B231" s="37">
        <v>44410</v>
      </c>
      <c r="C231" s="20" t="s">
        <v>66</v>
      </c>
      <c r="D231" s="38" t="s">
        <v>8</v>
      </c>
      <c r="E231" s="38" t="str">
        <f t="shared" si="19"/>
        <v>저장장치</v>
      </c>
      <c r="F231" s="38" t="str">
        <f t="shared" si="20"/>
        <v>외장하드</v>
      </c>
      <c r="G231" s="38">
        <v>40</v>
      </c>
      <c r="H231" s="39">
        <f t="shared" si="21"/>
        <v>0.04</v>
      </c>
      <c r="I231" s="40">
        <f t="shared" si="22"/>
        <v>131000</v>
      </c>
      <c r="J231" s="40">
        <f t="shared" si="23"/>
        <v>5030400</v>
      </c>
    </row>
    <row r="232" spans="1:10" x14ac:dyDescent="0.3">
      <c r="A232" s="36">
        <f t="shared" si="18"/>
        <v>229</v>
      </c>
      <c r="B232" s="37">
        <v>44411</v>
      </c>
      <c r="C232" s="20" t="s">
        <v>65</v>
      </c>
      <c r="D232" s="38" t="s">
        <v>5</v>
      </c>
      <c r="E232" s="38" t="str">
        <f t="shared" si="19"/>
        <v>인쇄기기</v>
      </c>
      <c r="F232" s="38" t="str">
        <f t="shared" si="20"/>
        <v>라벨 프린터</v>
      </c>
      <c r="G232" s="38">
        <v>12</v>
      </c>
      <c r="H232" s="39">
        <f t="shared" si="21"/>
        <v>0.03</v>
      </c>
      <c r="I232" s="40">
        <f t="shared" si="22"/>
        <v>185000</v>
      </c>
      <c r="J232" s="40">
        <f t="shared" si="23"/>
        <v>2153400</v>
      </c>
    </row>
    <row r="233" spans="1:10" x14ac:dyDescent="0.3">
      <c r="A233" s="36">
        <f t="shared" si="18"/>
        <v>230</v>
      </c>
      <c r="B233" s="37">
        <v>44413</v>
      </c>
      <c r="C233" s="20" t="s">
        <v>64</v>
      </c>
      <c r="D233" s="38" t="s">
        <v>5</v>
      </c>
      <c r="E233" s="38" t="str">
        <f t="shared" si="19"/>
        <v>인쇄기기</v>
      </c>
      <c r="F233" s="38" t="str">
        <f t="shared" si="20"/>
        <v>라벨 프린터</v>
      </c>
      <c r="G233" s="38">
        <v>20</v>
      </c>
      <c r="H233" s="39">
        <f t="shared" si="21"/>
        <v>0.03</v>
      </c>
      <c r="I233" s="40">
        <f t="shared" si="22"/>
        <v>185000</v>
      </c>
      <c r="J233" s="40">
        <f t="shared" si="23"/>
        <v>3589000</v>
      </c>
    </row>
    <row r="234" spans="1:10" x14ac:dyDescent="0.3">
      <c r="A234" s="36">
        <f t="shared" si="18"/>
        <v>231</v>
      </c>
      <c r="B234" s="37">
        <v>44413</v>
      </c>
      <c r="C234" s="20" t="s">
        <v>69</v>
      </c>
      <c r="D234" s="38" t="s">
        <v>5</v>
      </c>
      <c r="E234" s="38" t="str">
        <f t="shared" si="19"/>
        <v>인쇄기기</v>
      </c>
      <c r="F234" s="38" t="str">
        <f t="shared" si="20"/>
        <v>라벨 프린터</v>
      </c>
      <c r="G234" s="38">
        <v>10</v>
      </c>
      <c r="H234" s="39">
        <f t="shared" si="21"/>
        <v>0.03</v>
      </c>
      <c r="I234" s="40">
        <f t="shared" si="22"/>
        <v>185000</v>
      </c>
      <c r="J234" s="40">
        <f t="shared" si="23"/>
        <v>1794500</v>
      </c>
    </row>
    <row r="235" spans="1:10" x14ac:dyDescent="0.3">
      <c r="A235" s="36">
        <f t="shared" si="18"/>
        <v>232</v>
      </c>
      <c r="B235" s="37">
        <v>44414</v>
      </c>
      <c r="C235" s="20" t="s">
        <v>64</v>
      </c>
      <c r="D235" s="38" t="s">
        <v>12</v>
      </c>
      <c r="E235" s="38" t="str">
        <f t="shared" si="19"/>
        <v>사무기기</v>
      </c>
      <c r="F235" s="38" t="str">
        <f t="shared" si="20"/>
        <v>출퇴근기록기</v>
      </c>
      <c r="G235" s="38">
        <v>10</v>
      </c>
      <c r="H235" s="39">
        <f t="shared" si="21"/>
        <v>0.03</v>
      </c>
      <c r="I235" s="40">
        <f t="shared" si="22"/>
        <v>154000</v>
      </c>
      <c r="J235" s="40">
        <f t="shared" si="23"/>
        <v>1493800</v>
      </c>
    </row>
    <row r="236" spans="1:10" x14ac:dyDescent="0.3">
      <c r="A236" s="36">
        <f t="shared" si="18"/>
        <v>233</v>
      </c>
      <c r="B236" s="37">
        <v>44417</v>
      </c>
      <c r="C236" s="20" t="s">
        <v>65</v>
      </c>
      <c r="D236" s="38" t="s">
        <v>6</v>
      </c>
      <c r="E236" s="38" t="str">
        <f t="shared" si="19"/>
        <v>사무기기</v>
      </c>
      <c r="F236" s="38" t="str">
        <f t="shared" si="20"/>
        <v>문서 세단기</v>
      </c>
      <c r="G236" s="38">
        <v>10</v>
      </c>
      <c r="H236" s="39">
        <f t="shared" si="21"/>
        <v>0.03</v>
      </c>
      <c r="I236" s="40">
        <f t="shared" si="22"/>
        <v>209000</v>
      </c>
      <c r="J236" s="40">
        <f t="shared" si="23"/>
        <v>2027300</v>
      </c>
    </row>
    <row r="237" spans="1:10" x14ac:dyDescent="0.3">
      <c r="A237" s="36">
        <f t="shared" si="18"/>
        <v>234</v>
      </c>
      <c r="B237" s="37">
        <v>44418</v>
      </c>
      <c r="C237" s="20" t="s">
        <v>66</v>
      </c>
      <c r="D237" s="38" t="s">
        <v>14</v>
      </c>
      <c r="E237" s="38" t="str">
        <f t="shared" si="19"/>
        <v>사무기기</v>
      </c>
      <c r="F237" s="38" t="str">
        <f t="shared" si="20"/>
        <v>제본기</v>
      </c>
      <c r="G237" s="38">
        <v>60</v>
      </c>
      <c r="H237" s="39">
        <f t="shared" si="21"/>
        <v>0.05</v>
      </c>
      <c r="I237" s="40">
        <f t="shared" si="22"/>
        <v>98000</v>
      </c>
      <c r="J237" s="40">
        <f t="shared" si="23"/>
        <v>5586000</v>
      </c>
    </row>
    <row r="238" spans="1:10" x14ac:dyDescent="0.3">
      <c r="A238" s="36">
        <f t="shared" si="18"/>
        <v>235</v>
      </c>
      <c r="B238" s="37">
        <v>44418</v>
      </c>
      <c r="C238" s="20" t="s">
        <v>66</v>
      </c>
      <c r="D238" s="38" t="s">
        <v>16</v>
      </c>
      <c r="E238" s="38" t="str">
        <f t="shared" si="19"/>
        <v>사무기기</v>
      </c>
      <c r="F238" s="38" t="str">
        <f t="shared" si="20"/>
        <v>지폐계수기</v>
      </c>
      <c r="G238" s="38">
        <v>50</v>
      </c>
      <c r="H238" s="39">
        <f t="shared" si="21"/>
        <v>0.04</v>
      </c>
      <c r="I238" s="40">
        <f t="shared" si="22"/>
        <v>286000</v>
      </c>
      <c r="J238" s="40">
        <f t="shared" si="23"/>
        <v>13728000</v>
      </c>
    </row>
    <row r="239" spans="1:10" x14ac:dyDescent="0.3">
      <c r="A239" s="36">
        <f t="shared" si="18"/>
        <v>236</v>
      </c>
      <c r="B239" s="37">
        <v>44421</v>
      </c>
      <c r="C239" s="20" t="s">
        <v>65</v>
      </c>
      <c r="D239" s="38" t="s">
        <v>7</v>
      </c>
      <c r="E239" s="38" t="str">
        <f t="shared" si="19"/>
        <v>사무기기</v>
      </c>
      <c r="F239" s="38" t="str">
        <f t="shared" si="20"/>
        <v>코팅기</v>
      </c>
      <c r="G239" s="38">
        <v>30</v>
      </c>
      <c r="H239" s="39">
        <f t="shared" si="21"/>
        <v>0.03</v>
      </c>
      <c r="I239" s="40">
        <f t="shared" si="22"/>
        <v>74000</v>
      </c>
      <c r="J239" s="40">
        <f t="shared" si="23"/>
        <v>2153400</v>
      </c>
    </row>
    <row r="240" spans="1:10" x14ac:dyDescent="0.3">
      <c r="A240" s="36">
        <f t="shared" si="18"/>
        <v>237</v>
      </c>
      <c r="B240" s="37">
        <v>44422</v>
      </c>
      <c r="C240" s="20" t="s">
        <v>69</v>
      </c>
      <c r="D240" s="38" t="s">
        <v>17</v>
      </c>
      <c r="E240" s="38" t="str">
        <f t="shared" si="19"/>
        <v>영상기기</v>
      </c>
      <c r="F240" s="38" t="str">
        <f t="shared" si="20"/>
        <v>전자칠판</v>
      </c>
      <c r="G240" s="38">
        <v>10</v>
      </c>
      <c r="H240" s="39">
        <f t="shared" si="21"/>
        <v>0.03</v>
      </c>
      <c r="I240" s="40">
        <f t="shared" si="22"/>
        <v>1198000</v>
      </c>
      <c r="J240" s="40">
        <f t="shared" si="23"/>
        <v>11620600</v>
      </c>
    </row>
    <row r="241" spans="1:10" x14ac:dyDescent="0.3">
      <c r="A241" s="36">
        <f t="shared" si="18"/>
        <v>238</v>
      </c>
      <c r="B241" s="37">
        <v>44425</v>
      </c>
      <c r="C241" s="20" t="s">
        <v>65</v>
      </c>
      <c r="D241" s="38" t="s">
        <v>8</v>
      </c>
      <c r="E241" s="38" t="str">
        <f t="shared" si="19"/>
        <v>저장장치</v>
      </c>
      <c r="F241" s="38" t="str">
        <f t="shared" si="20"/>
        <v>외장하드</v>
      </c>
      <c r="G241" s="38">
        <v>20</v>
      </c>
      <c r="H241" s="39">
        <f t="shared" si="21"/>
        <v>0.03</v>
      </c>
      <c r="I241" s="40">
        <f t="shared" si="22"/>
        <v>131000</v>
      </c>
      <c r="J241" s="40">
        <f t="shared" si="23"/>
        <v>2541400</v>
      </c>
    </row>
    <row r="242" spans="1:10" x14ac:dyDescent="0.3">
      <c r="A242" s="36">
        <f t="shared" si="18"/>
        <v>239</v>
      </c>
      <c r="B242" s="37">
        <v>44426</v>
      </c>
      <c r="C242" s="20" t="s">
        <v>64</v>
      </c>
      <c r="D242" s="38" t="s">
        <v>5</v>
      </c>
      <c r="E242" s="38" t="str">
        <f t="shared" si="19"/>
        <v>인쇄기기</v>
      </c>
      <c r="F242" s="38" t="str">
        <f t="shared" si="20"/>
        <v>라벨 프린터</v>
      </c>
      <c r="G242" s="38">
        <v>88</v>
      </c>
      <c r="H242" s="39">
        <f t="shared" si="21"/>
        <v>0.08</v>
      </c>
      <c r="I242" s="40">
        <f t="shared" si="22"/>
        <v>185000</v>
      </c>
      <c r="J242" s="40">
        <f t="shared" si="23"/>
        <v>14977600</v>
      </c>
    </row>
    <row r="243" spans="1:10" x14ac:dyDescent="0.3">
      <c r="A243" s="36">
        <f t="shared" si="18"/>
        <v>240</v>
      </c>
      <c r="B243" s="37">
        <v>44429</v>
      </c>
      <c r="C243" s="20" t="s">
        <v>69</v>
      </c>
      <c r="D243" s="38" t="s">
        <v>6</v>
      </c>
      <c r="E243" s="38" t="str">
        <f t="shared" si="19"/>
        <v>사무기기</v>
      </c>
      <c r="F243" s="38" t="str">
        <f t="shared" si="20"/>
        <v>문서 세단기</v>
      </c>
      <c r="G243" s="38">
        <v>20</v>
      </c>
      <c r="H243" s="39">
        <f t="shared" si="21"/>
        <v>0.03</v>
      </c>
      <c r="I243" s="40">
        <f t="shared" si="22"/>
        <v>209000</v>
      </c>
      <c r="J243" s="40">
        <f t="shared" si="23"/>
        <v>4054600</v>
      </c>
    </row>
    <row r="244" spans="1:10" x14ac:dyDescent="0.3">
      <c r="A244" s="36">
        <f t="shared" si="18"/>
        <v>241</v>
      </c>
      <c r="B244" s="37">
        <v>44430</v>
      </c>
      <c r="C244" s="20" t="s">
        <v>68</v>
      </c>
      <c r="D244" s="38" t="s">
        <v>36</v>
      </c>
      <c r="E244" s="38" t="str">
        <f t="shared" si="19"/>
        <v>영상기기</v>
      </c>
      <c r="F244" s="38" t="str">
        <f t="shared" si="20"/>
        <v>빔프로젝트</v>
      </c>
      <c r="G244" s="38">
        <v>10</v>
      </c>
      <c r="H244" s="39">
        <f t="shared" si="21"/>
        <v>0.03</v>
      </c>
      <c r="I244" s="40">
        <f t="shared" si="22"/>
        <v>568000</v>
      </c>
      <c r="J244" s="40">
        <f t="shared" si="23"/>
        <v>5509600</v>
      </c>
    </row>
    <row r="245" spans="1:10" x14ac:dyDescent="0.3">
      <c r="A245" s="36">
        <f t="shared" si="18"/>
        <v>242</v>
      </c>
      <c r="B245" s="37">
        <v>44433</v>
      </c>
      <c r="C245" s="20" t="s">
        <v>66</v>
      </c>
      <c r="D245" s="38" t="s">
        <v>38</v>
      </c>
      <c r="E245" s="38" t="str">
        <f t="shared" si="19"/>
        <v>영상기기</v>
      </c>
      <c r="F245" s="38" t="str">
        <f t="shared" si="20"/>
        <v>미니빔</v>
      </c>
      <c r="G245" s="38">
        <v>20</v>
      </c>
      <c r="H245" s="39">
        <f t="shared" si="21"/>
        <v>0.03</v>
      </c>
      <c r="I245" s="40">
        <f t="shared" si="22"/>
        <v>146000</v>
      </c>
      <c r="J245" s="40">
        <f t="shared" si="23"/>
        <v>2832400</v>
      </c>
    </row>
    <row r="246" spans="1:10" x14ac:dyDescent="0.3">
      <c r="A246" s="36">
        <f t="shared" si="18"/>
        <v>243</v>
      </c>
      <c r="B246" s="37">
        <v>44434</v>
      </c>
      <c r="C246" s="20" t="s">
        <v>67</v>
      </c>
      <c r="D246" s="38" t="s">
        <v>42</v>
      </c>
      <c r="E246" s="38" t="str">
        <f t="shared" si="19"/>
        <v>영상기기</v>
      </c>
      <c r="F246" s="38" t="str">
        <f t="shared" si="20"/>
        <v>디지털액자</v>
      </c>
      <c r="G246" s="38">
        <v>36</v>
      </c>
      <c r="H246" s="39">
        <f t="shared" si="21"/>
        <v>0.03</v>
      </c>
      <c r="I246" s="40">
        <f t="shared" si="22"/>
        <v>320000</v>
      </c>
      <c r="J246" s="40">
        <f t="shared" si="23"/>
        <v>11174400</v>
      </c>
    </row>
    <row r="247" spans="1:10" x14ac:dyDescent="0.3">
      <c r="A247" s="36">
        <f t="shared" si="18"/>
        <v>244</v>
      </c>
      <c r="B247" s="37">
        <v>44437</v>
      </c>
      <c r="C247" s="20" t="s">
        <v>68</v>
      </c>
      <c r="D247" s="38" t="s">
        <v>40</v>
      </c>
      <c r="E247" s="38" t="str">
        <f t="shared" si="19"/>
        <v>저장장치</v>
      </c>
      <c r="F247" s="38" t="str">
        <f t="shared" si="20"/>
        <v>SSD</v>
      </c>
      <c r="G247" s="38">
        <v>100</v>
      </c>
      <c r="H247" s="39">
        <f t="shared" si="21"/>
        <v>0.1</v>
      </c>
      <c r="I247" s="40">
        <f t="shared" si="22"/>
        <v>135000</v>
      </c>
      <c r="J247" s="40">
        <f t="shared" si="23"/>
        <v>12150000</v>
      </c>
    </row>
    <row r="248" spans="1:10" x14ac:dyDescent="0.3">
      <c r="A248" s="36">
        <f t="shared" si="18"/>
        <v>245</v>
      </c>
      <c r="B248" s="37">
        <v>44438</v>
      </c>
      <c r="C248" s="20" t="s">
        <v>67</v>
      </c>
      <c r="D248" s="38" t="s">
        <v>39</v>
      </c>
      <c r="E248" s="38" t="str">
        <f t="shared" si="19"/>
        <v>저장장치</v>
      </c>
      <c r="F248" s="38" t="str">
        <f t="shared" si="20"/>
        <v>메모리카드</v>
      </c>
      <c r="G248" s="38">
        <v>20</v>
      </c>
      <c r="H248" s="39">
        <f t="shared" si="21"/>
        <v>0.03</v>
      </c>
      <c r="I248" s="40">
        <f t="shared" si="22"/>
        <v>24000</v>
      </c>
      <c r="J248" s="40">
        <f t="shared" si="23"/>
        <v>465600</v>
      </c>
    </row>
    <row r="249" spans="1:10" x14ac:dyDescent="0.3">
      <c r="A249" s="36">
        <f t="shared" si="18"/>
        <v>246</v>
      </c>
      <c r="B249" s="37">
        <v>44441</v>
      </c>
      <c r="C249" s="20" t="s">
        <v>67</v>
      </c>
      <c r="D249" s="38" t="s">
        <v>7</v>
      </c>
      <c r="E249" s="38" t="str">
        <f t="shared" si="19"/>
        <v>사무기기</v>
      </c>
      <c r="F249" s="38" t="str">
        <f t="shared" si="20"/>
        <v>코팅기</v>
      </c>
      <c r="G249" s="38">
        <v>13</v>
      </c>
      <c r="H249" s="39">
        <f t="shared" si="21"/>
        <v>0.03</v>
      </c>
      <c r="I249" s="40">
        <f t="shared" si="22"/>
        <v>74000</v>
      </c>
      <c r="J249" s="40">
        <f t="shared" si="23"/>
        <v>933140</v>
      </c>
    </row>
    <row r="250" spans="1:10" x14ac:dyDescent="0.3">
      <c r="A250" s="36">
        <f t="shared" si="18"/>
        <v>247</v>
      </c>
      <c r="B250" s="37">
        <v>44441</v>
      </c>
      <c r="C250" s="37" t="s">
        <v>69</v>
      </c>
      <c r="D250" s="38" t="s">
        <v>8</v>
      </c>
      <c r="E250" s="38" t="str">
        <f t="shared" si="19"/>
        <v>저장장치</v>
      </c>
      <c r="F250" s="38" t="str">
        <f t="shared" si="20"/>
        <v>외장하드</v>
      </c>
      <c r="G250" s="38">
        <v>22</v>
      </c>
      <c r="H250" s="39">
        <f t="shared" si="21"/>
        <v>0.03</v>
      </c>
      <c r="I250" s="40">
        <f t="shared" si="22"/>
        <v>131000</v>
      </c>
      <c r="J250" s="40">
        <f t="shared" si="23"/>
        <v>2795540</v>
      </c>
    </row>
    <row r="251" spans="1:10" x14ac:dyDescent="0.3">
      <c r="A251" s="36">
        <f t="shared" si="18"/>
        <v>248</v>
      </c>
      <c r="B251" s="37">
        <v>44442</v>
      </c>
      <c r="C251" s="37" t="s">
        <v>64</v>
      </c>
      <c r="D251" s="38" t="s">
        <v>12</v>
      </c>
      <c r="E251" s="38" t="str">
        <f t="shared" si="19"/>
        <v>사무기기</v>
      </c>
      <c r="F251" s="38" t="str">
        <f t="shared" si="20"/>
        <v>출퇴근기록기</v>
      </c>
      <c r="G251" s="38">
        <v>55</v>
      </c>
      <c r="H251" s="39">
        <f t="shared" si="21"/>
        <v>0.04</v>
      </c>
      <c r="I251" s="40">
        <f t="shared" si="22"/>
        <v>154000</v>
      </c>
      <c r="J251" s="40">
        <f t="shared" si="23"/>
        <v>8131200</v>
      </c>
    </row>
    <row r="252" spans="1:10" x14ac:dyDescent="0.3">
      <c r="A252" s="36">
        <f t="shared" si="18"/>
        <v>249</v>
      </c>
      <c r="B252" s="37">
        <v>44443</v>
      </c>
      <c r="C252" s="37" t="s">
        <v>64</v>
      </c>
      <c r="D252" s="38" t="s">
        <v>14</v>
      </c>
      <c r="E252" s="38" t="str">
        <f t="shared" si="19"/>
        <v>사무기기</v>
      </c>
      <c r="F252" s="38" t="str">
        <f t="shared" si="20"/>
        <v>제본기</v>
      </c>
      <c r="G252" s="38">
        <v>21</v>
      </c>
      <c r="H252" s="39">
        <f t="shared" si="21"/>
        <v>0.03</v>
      </c>
      <c r="I252" s="40">
        <f t="shared" si="22"/>
        <v>98000</v>
      </c>
      <c r="J252" s="40">
        <f t="shared" si="23"/>
        <v>1996260</v>
      </c>
    </row>
    <row r="253" spans="1:10" x14ac:dyDescent="0.3">
      <c r="A253" s="36">
        <f t="shared" si="18"/>
        <v>250</v>
      </c>
      <c r="B253" s="37">
        <v>44445</v>
      </c>
      <c r="C253" s="37" t="s">
        <v>70</v>
      </c>
      <c r="D253" s="38" t="s">
        <v>17</v>
      </c>
      <c r="E253" s="38" t="str">
        <f t="shared" si="19"/>
        <v>영상기기</v>
      </c>
      <c r="F253" s="38" t="str">
        <f t="shared" si="20"/>
        <v>전자칠판</v>
      </c>
      <c r="G253" s="38">
        <v>10</v>
      </c>
      <c r="H253" s="39">
        <f t="shared" si="21"/>
        <v>0.03</v>
      </c>
      <c r="I253" s="40">
        <f t="shared" si="22"/>
        <v>1198000</v>
      </c>
      <c r="J253" s="40">
        <f t="shared" si="23"/>
        <v>11620600</v>
      </c>
    </row>
    <row r="254" spans="1:10" x14ac:dyDescent="0.3">
      <c r="A254" s="36">
        <f t="shared" si="18"/>
        <v>251</v>
      </c>
      <c r="B254" s="37">
        <v>44446</v>
      </c>
      <c r="C254" s="37" t="s">
        <v>64</v>
      </c>
      <c r="D254" s="38" t="s">
        <v>16</v>
      </c>
      <c r="E254" s="38" t="str">
        <f t="shared" si="19"/>
        <v>사무기기</v>
      </c>
      <c r="F254" s="38" t="str">
        <f t="shared" si="20"/>
        <v>지폐계수기</v>
      </c>
      <c r="G254" s="38">
        <v>28</v>
      </c>
      <c r="H254" s="39">
        <f t="shared" si="21"/>
        <v>0.03</v>
      </c>
      <c r="I254" s="40">
        <f t="shared" si="22"/>
        <v>286000</v>
      </c>
      <c r="J254" s="40">
        <f t="shared" si="23"/>
        <v>7767760</v>
      </c>
    </row>
    <row r="255" spans="1:10" x14ac:dyDescent="0.3">
      <c r="A255" s="36">
        <f t="shared" si="18"/>
        <v>252</v>
      </c>
      <c r="B255" s="37">
        <v>44450</v>
      </c>
      <c r="C255" s="37" t="s">
        <v>66</v>
      </c>
      <c r="D255" s="38" t="s">
        <v>19</v>
      </c>
      <c r="E255" s="38" t="str">
        <f t="shared" si="19"/>
        <v>인쇄기기</v>
      </c>
      <c r="F255" s="38" t="str">
        <f t="shared" si="20"/>
        <v>카드 프린터</v>
      </c>
      <c r="G255" s="38">
        <v>41</v>
      </c>
      <c r="H255" s="39">
        <f t="shared" si="21"/>
        <v>0.04</v>
      </c>
      <c r="I255" s="40">
        <f t="shared" si="22"/>
        <v>1645000</v>
      </c>
      <c r="J255" s="40">
        <f t="shared" si="23"/>
        <v>64747200</v>
      </c>
    </row>
    <row r="256" spans="1:10" x14ac:dyDescent="0.3">
      <c r="A256" s="36">
        <f t="shared" si="18"/>
        <v>253</v>
      </c>
      <c r="B256" s="37">
        <v>44450</v>
      </c>
      <c r="C256" s="37" t="s">
        <v>70</v>
      </c>
      <c r="D256" s="38" t="s">
        <v>17</v>
      </c>
      <c r="E256" s="38" t="str">
        <f t="shared" si="19"/>
        <v>영상기기</v>
      </c>
      <c r="F256" s="38" t="str">
        <f t="shared" si="20"/>
        <v>전자칠판</v>
      </c>
      <c r="G256" s="38">
        <v>25</v>
      </c>
      <c r="H256" s="39">
        <f t="shared" si="21"/>
        <v>0.03</v>
      </c>
      <c r="I256" s="40">
        <f t="shared" si="22"/>
        <v>1198000</v>
      </c>
      <c r="J256" s="40">
        <f t="shared" si="23"/>
        <v>29051500</v>
      </c>
    </row>
    <row r="257" spans="1:10" x14ac:dyDescent="0.3">
      <c r="A257" s="36">
        <f t="shared" si="18"/>
        <v>254</v>
      </c>
      <c r="B257" s="37">
        <v>44454</v>
      </c>
      <c r="C257" s="37" t="s">
        <v>66</v>
      </c>
      <c r="D257" s="38" t="s">
        <v>5</v>
      </c>
      <c r="E257" s="38" t="str">
        <f t="shared" si="19"/>
        <v>인쇄기기</v>
      </c>
      <c r="F257" s="38" t="str">
        <f t="shared" si="20"/>
        <v>라벨 프린터</v>
      </c>
      <c r="G257" s="38">
        <v>25</v>
      </c>
      <c r="H257" s="39">
        <f t="shared" si="21"/>
        <v>0.03</v>
      </c>
      <c r="I257" s="40">
        <f t="shared" si="22"/>
        <v>185000</v>
      </c>
      <c r="J257" s="40">
        <f t="shared" si="23"/>
        <v>4486250</v>
      </c>
    </row>
    <row r="258" spans="1:10" x14ac:dyDescent="0.3">
      <c r="A258" s="36">
        <f t="shared" si="18"/>
        <v>255</v>
      </c>
      <c r="B258" s="37">
        <v>44454</v>
      </c>
      <c r="C258" s="37" t="s">
        <v>68</v>
      </c>
      <c r="D258" s="38" t="s">
        <v>40</v>
      </c>
      <c r="E258" s="38" t="str">
        <f t="shared" si="19"/>
        <v>저장장치</v>
      </c>
      <c r="F258" s="38" t="str">
        <f t="shared" si="20"/>
        <v>SSD</v>
      </c>
      <c r="G258" s="38">
        <v>22</v>
      </c>
      <c r="H258" s="39">
        <f t="shared" si="21"/>
        <v>0.03</v>
      </c>
      <c r="I258" s="40">
        <f t="shared" si="22"/>
        <v>135000</v>
      </c>
      <c r="J258" s="40">
        <f t="shared" si="23"/>
        <v>2880900</v>
      </c>
    </row>
    <row r="259" spans="1:10" x14ac:dyDescent="0.3">
      <c r="A259" s="36">
        <f t="shared" si="18"/>
        <v>256</v>
      </c>
      <c r="B259" s="37">
        <v>44455</v>
      </c>
      <c r="C259" s="37" t="s">
        <v>64</v>
      </c>
      <c r="D259" s="38" t="s">
        <v>12</v>
      </c>
      <c r="E259" s="38" t="str">
        <f t="shared" si="19"/>
        <v>사무기기</v>
      </c>
      <c r="F259" s="38" t="str">
        <f t="shared" si="20"/>
        <v>출퇴근기록기</v>
      </c>
      <c r="G259" s="38">
        <v>80</v>
      </c>
      <c r="H259" s="39">
        <f t="shared" si="21"/>
        <v>0.08</v>
      </c>
      <c r="I259" s="40">
        <f t="shared" si="22"/>
        <v>154000</v>
      </c>
      <c r="J259" s="40">
        <f t="shared" si="23"/>
        <v>11334400</v>
      </c>
    </row>
    <row r="260" spans="1:10" x14ac:dyDescent="0.3">
      <c r="A260" s="36">
        <f t="shared" ref="A260:A323" si="24">ROW(A260)-3</f>
        <v>257</v>
      </c>
      <c r="B260" s="37">
        <v>44455</v>
      </c>
      <c r="C260" s="37" t="s">
        <v>67</v>
      </c>
      <c r="D260" s="38" t="s">
        <v>36</v>
      </c>
      <c r="E260" s="38" t="str">
        <f t="shared" ref="E260:E323" si="25">VLOOKUP(D260,상품표,2,FALSE)</f>
        <v>영상기기</v>
      </c>
      <c r="F260" s="38" t="str">
        <f t="shared" ref="F260:F323" si="26">VLOOKUP(D260,상품표,3,FALSE)</f>
        <v>빔프로젝트</v>
      </c>
      <c r="G260" s="38">
        <v>10</v>
      </c>
      <c r="H260" s="39">
        <f t="shared" ref="H260:H323" si="27">HLOOKUP(G260,할인표,2,TRUE)</f>
        <v>0.03</v>
      </c>
      <c r="I260" s="40">
        <f t="shared" ref="I260:I323" si="28">VLOOKUP(D260,상품표,4,FALSE)</f>
        <v>568000</v>
      </c>
      <c r="J260" s="40">
        <f t="shared" ref="J260:J323" si="29">I260*(1-H260)*G260</f>
        <v>5509600</v>
      </c>
    </row>
    <row r="261" spans="1:10" x14ac:dyDescent="0.3">
      <c r="A261" s="36">
        <f t="shared" si="24"/>
        <v>258</v>
      </c>
      <c r="B261" s="37">
        <v>44455</v>
      </c>
      <c r="C261" s="37" t="s">
        <v>67</v>
      </c>
      <c r="D261" s="38" t="s">
        <v>38</v>
      </c>
      <c r="E261" s="38" t="str">
        <f t="shared" si="25"/>
        <v>영상기기</v>
      </c>
      <c r="F261" s="38" t="str">
        <f t="shared" si="26"/>
        <v>미니빔</v>
      </c>
      <c r="G261" s="38">
        <v>10</v>
      </c>
      <c r="H261" s="39">
        <f t="shared" si="27"/>
        <v>0.03</v>
      </c>
      <c r="I261" s="40">
        <f t="shared" si="28"/>
        <v>146000</v>
      </c>
      <c r="J261" s="40">
        <f t="shared" si="29"/>
        <v>1416200</v>
      </c>
    </row>
    <row r="262" spans="1:10" x14ac:dyDescent="0.3">
      <c r="A262" s="36">
        <f t="shared" si="24"/>
        <v>259</v>
      </c>
      <c r="B262" s="37">
        <v>44455</v>
      </c>
      <c r="C262" s="37" t="s">
        <v>67</v>
      </c>
      <c r="D262" s="38" t="s">
        <v>42</v>
      </c>
      <c r="E262" s="38" t="str">
        <f t="shared" si="25"/>
        <v>영상기기</v>
      </c>
      <c r="F262" s="38" t="str">
        <f t="shared" si="26"/>
        <v>디지털액자</v>
      </c>
      <c r="G262" s="38">
        <v>5</v>
      </c>
      <c r="H262" s="39">
        <f t="shared" si="27"/>
        <v>0</v>
      </c>
      <c r="I262" s="40">
        <f t="shared" si="28"/>
        <v>320000</v>
      </c>
      <c r="J262" s="40">
        <f t="shared" si="29"/>
        <v>1600000</v>
      </c>
    </row>
    <row r="263" spans="1:10" x14ac:dyDescent="0.3">
      <c r="A263" s="36">
        <f t="shared" si="24"/>
        <v>260</v>
      </c>
      <c r="B263" s="37">
        <v>44455</v>
      </c>
      <c r="C263" s="37" t="s">
        <v>68</v>
      </c>
      <c r="D263" s="38" t="s">
        <v>39</v>
      </c>
      <c r="E263" s="38" t="str">
        <f t="shared" si="25"/>
        <v>저장장치</v>
      </c>
      <c r="F263" s="38" t="str">
        <f t="shared" si="26"/>
        <v>메모리카드</v>
      </c>
      <c r="G263" s="38">
        <v>20</v>
      </c>
      <c r="H263" s="39">
        <f t="shared" si="27"/>
        <v>0.03</v>
      </c>
      <c r="I263" s="40">
        <f t="shared" si="28"/>
        <v>24000</v>
      </c>
      <c r="J263" s="40">
        <f t="shared" si="29"/>
        <v>465600</v>
      </c>
    </row>
    <row r="264" spans="1:10" x14ac:dyDescent="0.3">
      <c r="A264" s="36">
        <f t="shared" si="24"/>
        <v>261</v>
      </c>
      <c r="B264" s="37">
        <v>44458</v>
      </c>
      <c r="C264" s="37" t="s">
        <v>65</v>
      </c>
      <c r="D264" s="38" t="s">
        <v>6</v>
      </c>
      <c r="E264" s="38" t="str">
        <f t="shared" si="25"/>
        <v>사무기기</v>
      </c>
      <c r="F264" s="38" t="str">
        <f t="shared" si="26"/>
        <v>문서 세단기</v>
      </c>
      <c r="G264" s="38">
        <v>22</v>
      </c>
      <c r="H264" s="39">
        <f t="shared" si="27"/>
        <v>0.03</v>
      </c>
      <c r="I264" s="40">
        <f t="shared" si="28"/>
        <v>209000</v>
      </c>
      <c r="J264" s="40">
        <f t="shared" si="29"/>
        <v>4460060</v>
      </c>
    </row>
    <row r="265" spans="1:10" x14ac:dyDescent="0.3">
      <c r="A265" s="36">
        <f t="shared" si="24"/>
        <v>262</v>
      </c>
      <c r="B265" s="37">
        <v>44460</v>
      </c>
      <c r="C265" s="37" t="s">
        <v>64</v>
      </c>
      <c r="D265" s="38" t="s">
        <v>14</v>
      </c>
      <c r="E265" s="38" t="str">
        <f t="shared" si="25"/>
        <v>사무기기</v>
      </c>
      <c r="F265" s="38" t="str">
        <f t="shared" si="26"/>
        <v>제본기</v>
      </c>
      <c r="G265" s="38">
        <v>34</v>
      </c>
      <c r="H265" s="39">
        <f t="shared" si="27"/>
        <v>0.03</v>
      </c>
      <c r="I265" s="40">
        <f t="shared" si="28"/>
        <v>98000</v>
      </c>
      <c r="J265" s="40">
        <f t="shared" si="29"/>
        <v>3232040</v>
      </c>
    </row>
    <row r="266" spans="1:10" x14ac:dyDescent="0.3">
      <c r="A266" s="36">
        <f t="shared" si="24"/>
        <v>263</v>
      </c>
      <c r="B266" s="37">
        <v>44462</v>
      </c>
      <c r="C266" s="37" t="s">
        <v>65</v>
      </c>
      <c r="D266" s="38" t="s">
        <v>7</v>
      </c>
      <c r="E266" s="38" t="str">
        <f t="shared" si="25"/>
        <v>사무기기</v>
      </c>
      <c r="F266" s="38" t="str">
        <f t="shared" si="26"/>
        <v>코팅기</v>
      </c>
      <c r="G266" s="38">
        <v>34</v>
      </c>
      <c r="H266" s="39">
        <f t="shared" si="27"/>
        <v>0.03</v>
      </c>
      <c r="I266" s="40">
        <f t="shared" si="28"/>
        <v>74000</v>
      </c>
      <c r="J266" s="40">
        <f t="shared" si="29"/>
        <v>2440520</v>
      </c>
    </row>
    <row r="267" spans="1:10" x14ac:dyDescent="0.3">
      <c r="A267" s="36">
        <f t="shared" si="24"/>
        <v>264</v>
      </c>
      <c r="B267" s="37">
        <v>44465</v>
      </c>
      <c r="C267" s="37" t="s">
        <v>70</v>
      </c>
      <c r="D267" s="38" t="s">
        <v>17</v>
      </c>
      <c r="E267" s="38" t="str">
        <f t="shared" si="25"/>
        <v>영상기기</v>
      </c>
      <c r="F267" s="38" t="str">
        <f t="shared" si="26"/>
        <v>전자칠판</v>
      </c>
      <c r="G267" s="38">
        <v>10</v>
      </c>
      <c r="H267" s="39">
        <f t="shared" si="27"/>
        <v>0.03</v>
      </c>
      <c r="I267" s="40">
        <f t="shared" si="28"/>
        <v>1198000</v>
      </c>
      <c r="J267" s="40">
        <f t="shared" si="29"/>
        <v>11620600</v>
      </c>
    </row>
    <row r="268" spans="1:10" x14ac:dyDescent="0.3">
      <c r="A268" s="36">
        <f t="shared" si="24"/>
        <v>265</v>
      </c>
      <c r="B268" s="37">
        <v>44466</v>
      </c>
      <c r="C268" s="37" t="s">
        <v>69</v>
      </c>
      <c r="D268" s="38" t="s">
        <v>8</v>
      </c>
      <c r="E268" s="38" t="str">
        <f t="shared" si="25"/>
        <v>저장장치</v>
      </c>
      <c r="F268" s="38" t="str">
        <f t="shared" si="26"/>
        <v>외장하드</v>
      </c>
      <c r="G268" s="38">
        <v>10</v>
      </c>
      <c r="H268" s="39">
        <f t="shared" si="27"/>
        <v>0.03</v>
      </c>
      <c r="I268" s="40">
        <f t="shared" si="28"/>
        <v>131000</v>
      </c>
      <c r="J268" s="40">
        <f t="shared" si="29"/>
        <v>1270700</v>
      </c>
    </row>
    <row r="269" spans="1:10" x14ac:dyDescent="0.3">
      <c r="A269" s="36">
        <f t="shared" si="24"/>
        <v>266</v>
      </c>
      <c r="B269" s="37">
        <v>44470</v>
      </c>
      <c r="C269" s="37" t="s">
        <v>64</v>
      </c>
      <c r="D269" s="38" t="s">
        <v>12</v>
      </c>
      <c r="E269" s="41" t="str">
        <f t="shared" si="25"/>
        <v>사무기기</v>
      </c>
      <c r="F269" s="41" t="str">
        <f t="shared" si="26"/>
        <v>출퇴근기록기</v>
      </c>
      <c r="G269" s="42">
        <v>5</v>
      </c>
      <c r="H269" s="39">
        <f t="shared" si="27"/>
        <v>0</v>
      </c>
      <c r="I269" s="40">
        <f t="shared" si="28"/>
        <v>154000</v>
      </c>
      <c r="J269" s="40">
        <f t="shared" si="29"/>
        <v>770000</v>
      </c>
    </row>
    <row r="270" spans="1:10" x14ac:dyDescent="0.3">
      <c r="A270" s="36">
        <f t="shared" si="24"/>
        <v>267</v>
      </c>
      <c r="B270" s="37">
        <v>44470</v>
      </c>
      <c r="C270" s="43" t="s">
        <v>65</v>
      </c>
      <c r="D270" s="44" t="s">
        <v>6</v>
      </c>
      <c r="E270" s="41" t="str">
        <f t="shared" si="25"/>
        <v>사무기기</v>
      </c>
      <c r="F270" s="41" t="str">
        <f t="shared" si="26"/>
        <v>문서 세단기</v>
      </c>
      <c r="G270" s="42">
        <v>5</v>
      </c>
      <c r="H270" s="39">
        <f t="shared" si="27"/>
        <v>0</v>
      </c>
      <c r="I270" s="40">
        <f t="shared" si="28"/>
        <v>209000</v>
      </c>
      <c r="J270" s="40">
        <f t="shared" si="29"/>
        <v>1045000</v>
      </c>
    </row>
    <row r="271" spans="1:10" x14ac:dyDescent="0.3">
      <c r="A271" s="36">
        <f t="shared" si="24"/>
        <v>268</v>
      </c>
      <c r="B271" s="37">
        <v>44473</v>
      </c>
      <c r="C271" s="43" t="s">
        <v>66</v>
      </c>
      <c r="D271" s="44" t="s">
        <v>19</v>
      </c>
      <c r="E271" s="41" t="str">
        <f t="shared" si="25"/>
        <v>인쇄기기</v>
      </c>
      <c r="F271" s="41" t="str">
        <f t="shared" si="26"/>
        <v>카드 프린터</v>
      </c>
      <c r="G271" s="42">
        <v>13</v>
      </c>
      <c r="H271" s="39">
        <f t="shared" si="27"/>
        <v>0.03</v>
      </c>
      <c r="I271" s="40">
        <f t="shared" si="28"/>
        <v>1645000</v>
      </c>
      <c r="J271" s="40">
        <f t="shared" si="29"/>
        <v>20743450</v>
      </c>
    </row>
    <row r="272" spans="1:10" x14ac:dyDescent="0.3">
      <c r="A272" s="36">
        <f t="shared" si="24"/>
        <v>269</v>
      </c>
      <c r="B272" s="37">
        <v>44474</v>
      </c>
      <c r="C272" s="43" t="s">
        <v>66</v>
      </c>
      <c r="D272" s="44" t="s">
        <v>5</v>
      </c>
      <c r="E272" s="41" t="str">
        <f t="shared" si="25"/>
        <v>인쇄기기</v>
      </c>
      <c r="F272" s="41" t="str">
        <f t="shared" si="26"/>
        <v>라벨 프린터</v>
      </c>
      <c r="G272" s="42">
        <v>25</v>
      </c>
      <c r="H272" s="39">
        <f t="shared" si="27"/>
        <v>0.03</v>
      </c>
      <c r="I272" s="40">
        <f t="shared" si="28"/>
        <v>185000</v>
      </c>
      <c r="J272" s="40">
        <f t="shared" si="29"/>
        <v>4486250</v>
      </c>
    </row>
    <row r="273" spans="1:10" x14ac:dyDescent="0.3">
      <c r="A273" s="36">
        <f t="shared" si="24"/>
        <v>270</v>
      </c>
      <c r="B273" s="37">
        <v>44475</v>
      </c>
      <c r="C273" s="43" t="s">
        <v>65</v>
      </c>
      <c r="D273" s="44" t="s">
        <v>6</v>
      </c>
      <c r="E273" s="41" t="str">
        <f t="shared" si="25"/>
        <v>사무기기</v>
      </c>
      <c r="F273" s="41" t="str">
        <f t="shared" si="26"/>
        <v>문서 세단기</v>
      </c>
      <c r="G273" s="42">
        <v>25</v>
      </c>
      <c r="H273" s="39">
        <f t="shared" si="27"/>
        <v>0.03</v>
      </c>
      <c r="I273" s="40">
        <f t="shared" si="28"/>
        <v>209000</v>
      </c>
      <c r="J273" s="40">
        <f t="shared" si="29"/>
        <v>5068250</v>
      </c>
    </row>
    <row r="274" spans="1:10" x14ac:dyDescent="0.3">
      <c r="A274" s="36">
        <f t="shared" si="24"/>
        <v>271</v>
      </c>
      <c r="B274" s="37">
        <v>44478</v>
      </c>
      <c r="C274" s="43" t="s">
        <v>67</v>
      </c>
      <c r="D274" s="44" t="s">
        <v>36</v>
      </c>
      <c r="E274" s="41" t="str">
        <f t="shared" si="25"/>
        <v>영상기기</v>
      </c>
      <c r="F274" s="41" t="str">
        <f t="shared" si="26"/>
        <v>빔프로젝트</v>
      </c>
      <c r="G274" s="42">
        <v>20</v>
      </c>
      <c r="H274" s="39">
        <f t="shared" si="27"/>
        <v>0.03</v>
      </c>
      <c r="I274" s="40">
        <f t="shared" si="28"/>
        <v>568000</v>
      </c>
      <c r="J274" s="40">
        <f t="shared" si="29"/>
        <v>11019200</v>
      </c>
    </row>
    <row r="275" spans="1:10" x14ac:dyDescent="0.3">
      <c r="A275" s="36">
        <f t="shared" si="24"/>
        <v>272</v>
      </c>
      <c r="B275" s="37">
        <v>44480</v>
      </c>
      <c r="C275" s="43" t="s">
        <v>67</v>
      </c>
      <c r="D275" s="44" t="s">
        <v>38</v>
      </c>
      <c r="E275" s="41" t="str">
        <f t="shared" si="25"/>
        <v>영상기기</v>
      </c>
      <c r="F275" s="41" t="str">
        <f t="shared" si="26"/>
        <v>미니빔</v>
      </c>
      <c r="G275" s="42">
        <v>5</v>
      </c>
      <c r="H275" s="39">
        <f t="shared" si="27"/>
        <v>0</v>
      </c>
      <c r="I275" s="40">
        <f t="shared" si="28"/>
        <v>146000</v>
      </c>
      <c r="J275" s="40">
        <f t="shared" si="29"/>
        <v>730000</v>
      </c>
    </row>
    <row r="276" spans="1:10" x14ac:dyDescent="0.3">
      <c r="A276" s="36">
        <f t="shared" si="24"/>
        <v>273</v>
      </c>
      <c r="B276" s="37">
        <v>44482</v>
      </c>
      <c r="C276" s="43" t="s">
        <v>67</v>
      </c>
      <c r="D276" s="44" t="s">
        <v>42</v>
      </c>
      <c r="E276" s="41" t="str">
        <f t="shared" si="25"/>
        <v>영상기기</v>
      </c>
      <c r="F276" s="41" t="str">
        <f t="shared" si="26"/>
        <v>디지털액자</v>
      </c>
      <c r="G276" s="42">
        <v>10</v>
      </c>
      <c r="H276" s="39">
        <f t="shared" si="27"/>
        <v>0.03</v>
      </c>
      <c r="I276" s="40">
        <f t="shared" si="28"/>
        <v>320000</v>
      </c>
      <c r="J276" s="40">
        <f t="shared" si="29"/>
        <v>3104000</v>
      </c>
    </row>
    <row r="277" spans="1:10" x14ac:dyDescent="0.3">
      <c r="A277" s="36">
        <f t="shared" si="24"/>
        <v>274</v>
      </c>
      <c r="B277" s="37">
        <v>44485</v>
      </c>
      <c r="C277" s="43" t="s">
        <v>64</v>
      </c>
      <c r="D277" s="44" t="s">
        <v>40</v>
      </c>
      <c r="E277" s="41" t="str">
        <f t="shared" si="25"/>
        <v>저장장치</v>
      </c>
      <c r="F277" s="41" t="str">
        <f t="shared" si="26"/>
        <v>SSD</v>
      </c>
      <c r="G277" s="42">
        <v>10</v>
      </c>
      <c r="H277" s="39">
        <f t="shared" si="27"/>
        <v>0.03</v>
      </c>
      <c r="I277" s="40">
        <f t="shared" si="28"/>
        <v>135000</v>
      </c>
      <c r="J277" s="40">
        <f t="shared" si="29"/>
        <v>1309500</v>
      </c>
    </row>
    <row r="278" spans="1:10" x14ac:dyDescent="0.3">
      <c r="A278" s="36">
        <f t="shared" si="24"/>
        <v>275</v>
      </c>
      <c r="B278" s="37">
        <v>44486</v>
      </c>
      <c r="C278" s="43" t="s">
        <v>65</v>
      </c>
      <c r="D278" s="44" t="s">
        <v>39</v>
      </c>
      <c r="E278" s="41" t="str">
        <f t="shared" si="25"/>
        <v>저장장치</v>
      </c>
      <c r="F278" s="41" t="str">
        <f t="shared" si="26"/>
        <v>메모리카드</v>
      </c>
      <c r="G278" s="42">
        <v>30</v>
      </c>
      <c r="H278" s="39">
        <f t="shared" si="27"/>
        <v>0.03</v>
      </c>
      <c r="I278" s="40">
        <f t="shared" si="28"/>
        <v>24000</v>
      </c>
      <c r="J278" s="40">
        <f t="shared" si="29"/>
        <v>698400</v>
      </c>
    </row>
    <row r="279" spans="1:10" x14ac:dyDescent="0.3">
      <c r="A279" s="36">
        <f t="shared" si="24"/>
        <v>276</v>
      </c>
      <c r="B279" s="37">
        <v>44490</v>
      </c>
      <c r="C279" s="43" t="s">
        <v>66</v>
      </c>
      <c r="D279" s="44" t="s">
        <v>7</v>
      </c>
      <c r="E279" s="41" t="str">
        <f t="shared" si="25"/>
        <v>사무기기</v>
      </c>
      <c r="F279" s="41" t="str">
        <f t="shared" si="26"/>
        <v>코팅기</v>
      </c>
      <c r="G279" s="42">
        <v>20</v>
      </c>
      <c r="H279" s="39">
        <f t="shared" si="27"/>
        <v>0.03</v>
      </c>
      <c r="I279" s="40">
        <f t="shared" si="28"/>
        <v>74000</v>
      </c>
      <c r="J279" s="40">
        <f t="shared" si="29"/>
        <v>1435600</v>
      </c>
    </row>
    <row r="280" spans="1:10" x14ac:dyDescent="0.3">
      <c r="A280" s="36">
        <f t="shared" si="24"/>
        <v>277</v>
      </c>
      <c r="B280" s="37">
        <v>44490</v>
      </c>
      <c r="C280" s="43" t="s">
        <v>66</v>
      </c>
      <c r="D280" s="44" t="s">
        <v>8</v>
      </c>
      <c r="E280" s="41" t="str">
        <f t="shared" si="25"/>
        <v>저장장치</v>
      </c>
      <c r="F280" s="41" t="str">
        <f t="shared" si="26"/>
        <v>외장하드</v>
      </c>
      <c r="G280" s="42">
        <v>10</v>
      </c>
      <c r="H280" s="39">
        <f t="shared" si="27"/>
        <v>0.03</v>
      </c>
      <c r="I280" s="40">
        <f t="shared" si="28"/>
        <v>131000</v>
      </c>
      <c r="J280" s="40">
        <f t="shared" si="29"/>
        <v>1270700</v>
      </c>
    </row>
    <row r="281" spans="1:10" x14ac:dyDescent="0.3">
      <c r="A281" s="36">
        <f t="shared" si="24"/>
        <v>278</v>
      </c>
      <c r="B281" s="37">
        <v>44490</v>
      </c>
      <c r="C281" s="43" t="s">
        <v>65</v>
      </c>
      <c r="D281" s="44" t="s">
        <v>12</v>
      </c>
      <c r="E281" s="41" t="str">
        <f t="shared" si="25"/>
        <v>사무기기</v>
      </c>
      <c r="F281" s="41" t="str">
        <f t="shared" si="26"/>
        <v>출퇴근기록기</v>
      </c>
      <c r="G281" s="42">
        <v>30</v>
      </c>
      <c r="H281" s="39">
        <f t="shared" si="27"/>
        <v>0.03</v>
      </c>
      <c r="I281" s="40">
        <f t="shared" si="28"/>
        <v>154000</v>
      </c>
      <c r="J281" s="40">
        <f t="shared" si="29"/>
        <v>4481400</v>
      </c>
    </row>
    <row r="282" spans="1:10" x14ac:dyDescent="0.3">
      <c r="A282" s="36">
        <f t="shared" si="24"/>
        <v>279</v>
      </c>
      <c r="B282" s="37">
        <v>44490</v>
      </c>
      <c r="C282" s="43" t="s">
        <v>64</v>
      </c>
      <c r="D282" s="44" t="s">
        <v>14</v>
      </c>
      <c r="E282" s="41" t="str">
        <f t="shared" si="25"/>
        <v>사무기기</v>
      </c>
      <c r="F282" s="41" t="str">
        <f t="shared" si="26"/>
        <v>제본기</v>
      </c>
      <c r="G282" s="42">
        <v>4</v>
      </c>
      <c r="H282" s="39">
        <f t="shared" si="27"/>
        <v>0</v>
      </c>
      <c r="I282" s="40">
        <f t="shared" si="28"/>
        <v>98000</v>
      </c>
      <c r="J282" s="40">
        <f t="shared" si="29"/>
        <v>392000</v>
      </c>
    </row>
    <row r="283" spans="1:10" x14ac:dyDescent="0.3">
      <c r="A283" s="36">
        <f t="shared" si="24"/>
        <v>280</v>
      </c>
      <c r="B283" s="37">
        <v>44494</v>
      </c>
      <c r="C283" s="43" t="s">
        <v>70</v>
      </c>
      <c r="D283" s="44" t="s">
        <v>17</v>
      </c>
      <c r="E283" s="41" t="str">
        <f t="shared" si="25"/>
        <v>영상기기</v>
      </c>
      <c r="F283" s="41" t="str">
        <f t="shared" si="26"/>
        <v>전자칠판</v>
      </c>
      <c r="G283" s="42">
        <v>10</v>
      </c>
      <c r="H283" s="39">
        <f t="shared" si="27"/>
        <v>0.03</v>
      </c>
      <c r="I283" s="40">
        <f t="shared" si="28"/>
        <v>1198000</v>
      </c>
      <c r="J283" s="40">
        <f t="shared" si="29"/>
        <v>11620600</v>
      </c>
    </row>
    <row r="284" spans="1:10" x14ac:dyDescent="0.3">
      <c r="A284" s="36">
        <f t="shared" si="24"/>
        <v>281</v>
      </c>
      <c r="B284" s="37">
        <v>44495</v>
      </c>
      <c r="C284" s="43" t="s">
        <v>64</v>
      </c>
      <c r="D284" s="44" t="s">
        <v>16</v>
      </c>
      <c r="E284" s="41" t="str">
        <f t="shared" si="25"/>
        <v>사무기기</v>
      </c>
      <c r="F284" s="41" t="str">
        <f t="shared" si="26"/>
        <v>지폐계수기</v>
      </c>
      <c r="G284" s="42">
        <v>20</v>
      </c>
      <c r="H284" s="39">
        <f t="shared" si="27"/>
        <v>0.03</v>
      </c>
      <c r="I284" s="40">
        <f t="shared" si="28"/>
        <v>286000</v>
      </c>
      <c r="J284" s="40">
        <f t="shared" si="29"/>
        <v>5548400</v>
      </c>
    </row>
    <row r="285" spans="1:10" x14ac:dyDescent="0.3">
      <c r="A285" s="36">
        <f t="shared" si="24"/>
        <v>282</v>
      </c>
      <c r="B285" s="37">
        <v>44498</v>
      </c>
      <c r="C285" s="43" t="s">
        <v>64</v>
      </c>
      <c r="D285" s="44" t="s">
        <v>19</v>
      </c>
      <c r="E285" s="41" t="str">
        <f t="shared" si="25"/>
        <v>인쇄기기</v>
      </c>
      <c r="F285" s="41" t="str">
        <f t="shared" si="26"/>
        <v>카드 프린터</v>
      </c>
      <c r="G285" s="42">
        <v>13</v>
      </c>
      <c r="H285" s="39">
        <f t="shared" si="27"/>
        <v>0.03</v>
      </c>
      <c r="I285" s="40">
        <f t="shared" si="28"/>
        <v>1645000</v>
      </c>
      <c r="J285" s="40">
        <f t="shared" si="29"/>
        <v>20743450</v>
      </c>
    </row>
    <row r="286" spans="1:10" x14ac:dyDescent="0.3">
      <c r="A286" s="36">
        <f t="shared" si="24"/>
        <v>283</v>
      </c>
      <c r="B286" s="37">
        <v>44500</v>
      </c>
      <c r="C286" s="43" t="s">
        <v>65</v>
      </c>
      <c r="D286" s="44" t="s">
        <v>7</v>
      </c>
      <c r="E286" s="41" t="str">
        <f t="shared" si="25"/>
        <v>사무기기</v>
      </c>
      <c r="F286" s="41" t="str">
        <f t="shared" si="26"/>
        <v>코팅기</v>
      </c>
      <c r="G286" s="42">
        <v>10</v>
      </c>
      <c r="H286" s="39">
        <f t="shared" si="27"/>
        <v>0.03</v>
      </c>
      <c r="I286" s="40">
        <f t="shared" si="28"/>
        <v>74000</v>
      </c>
      <c r="J286" s="40">
        <f t="shared" si="29"/>
        <v>717800</v>
      </c>
    </row>
    <row r="287" spans="1:10" x14ac:dyDescent="0.3">
      <c r="A287" s="36">
        <f t="shared" si="24"/>
        <v>284</v>
      </c>
      <c r="B287" s="37">
        <v>44502</v>
      </c>
      <c r="C287" s="43" t="s">
        <v>66</v>
      </c>
      <c r="D287" s="44" t="s">
        <v>14</v>
      </c>
      <c r="E287" s="41" t="str">
        <f t="shared" si="25"/>
        <v>사무기기</v>
      </c>
      <c r="F287" s="41" t="str">
        <f t="shared" si="26"/>
        <v>제본기</v>
      </c>
      <c r="G287" s="42">
        <v>22</v>
      </c>
      <c r="H287" s="39">
        <f t="shared" si="27"/>
        <v>0.03</v>
      </c>
      <c r="I287" s="40">
        <f t="shared" si="28"/>
        <v>98000</v>
      </c>
      <c r="J287" s="40">
        <f t="shared" si="29"/>
        <v>2091320</v>
      </c>
    </row>
    <row r="288" spans="1:10" x14ac:dyDescent="0.3">
      <c r="A288" s="36">
        <f t="shared" si="24"/>
        <v>285</v>
      </c>
      <c r="B288" s="37">
        <v>44504</v>
      </c>
      <c r="C288" s="43" t="s">
        <v>66</v>
      </c>
      <c r="D288" s="44" t="s">
        <v>14</v>
      </c>
      <c r="E288" s="41" t="str">
        <f t="shared" si="25"/>
        <v>사무기기</v>
      </c>
      <c r="F288" s="41" t="str">
        <f t="shared" si="26"/>
        <v>제본기</v>
      </c>
      <c r="G288" s="42">
        <v>50</v>
      </c>
      <c r="H288" s="39">
        <f t="shared" si="27"/>
        <v>0.04</v>
      </c>
      <c r="I288" s="40">
        <f t="shared" si="28"/>
        <v>98000</v>
      </c>
      <c r="J288" s="40">
        <f t="shared" si="29"/>
        <v>4704000</v>
      </c>
    </row>
    <row r="289" spans="1:10" x14ac:dyDescent="0.3">
      <c r="A289" s="36">
        <f t="shared" si="24"/>
        <v>286</v>
      </c>
      <c r="B289" s="37">
        <v>44504</v>
      </c>
      <c r="C289" s="43" t="s">
        <v>65</v>
      </c>
      <c r="D289" s="44" t="s">
        <v>19</v>
      </c>
      <c r="E289" s="41" t="str">
        <f t="shared" si="25"/>
        <v>인쇄기기</v>
      </c>
      <c r="F289" s="41" t="str">
        <f t="shared" si="26"/>
        <v>카드 프린터</v>
      </c>
      <c r="G289" s="42">
        <v>10</v>
      </c>
      <c r="H289" s="39">
        <f t="shared" si="27"/>
        <v>0.03</v>
      </c>
      <c r="I289" s="40">
        <f t="shared" si="28"/>
        <v>1645000</v>
      </c>
      <c r="J289" s="40">
        <f t="shared" si="29"/>
        <v>15956500</v>
      </c>
    </row>
    <row r="290" spans="1:10" x14ac:dyDescent="0.3">
      <c r="A290" s="36">
        <f t="shared" si="24"/>
        <v>287</v>
      </c>
      <c r="B290" s="37">
        <v>44505</v>
      </c>
      <c r="C290" s="43" t="s">
        <v>64</v>
      </c>
      <c r="D290" s="44" t="s">
        <v>16</v>
      </c>
      <c r="E290" s="41" t="str">
        <f t="shared" si="25"/>
        <v>사무기기</v>
      </c>
      <c r="F290" s="41" t="str">
        <f t="shared" si="26"/>
        <v>지폐계수기</v>
      </c>
      <c r="G290" s="42">
        <v>5</v>
      </c>
      <c r="H290" s="39">
        <f t="shared" si="27"/>
        <v>0</v>
      </c>
      <c r="I290" s="40">
        <f t="shared" si="28"/>
        <v>286000</v>
      </c>
      <c r="J290" s="40">
        <f t="shared" si="29"/>
        <v>1430000</v>
      </c>
    </row>
    <row r="291" spans="1:10" x14ac:dyDescent="0.3">
      <c r="A291" s="36">
        <f t="shared" si="24"/>
        <v>288</v>
      </c>
      <c r="B291" s="37">
        <v>44505</v>
      </c>
      <c r="C291" s="43" t="s">
        <v>69</v>
      </c>
      <c r="D291" s="44" t="s">
        <v>8</v>
      </c>
      <c r="E291" s="41" t="str">
        <f t="shared" si="25"/>
        <v>저장장치</v>
      </c>
      <c r="F291" s="41" t="str">
        <f t="shared" si="26"/>
        <v>외장하드</v>
      </c>
      <c r="G291" s="42">
        <v>23</v>
      </c>
      <c r="H291" s="39">
        <f t="shared" si="27"/>
        <v>0.03</v>
      </c>
      <c r="I291" s="40">
        <f t="shared" si="28"/>
        <v>131000</v>
      </c>
      <c r="J291" s="40">
        <f t="shared" si="29"/>
        <v>2922610</v>
      </c>
    </row>
    <row r="292" spans="1:10" x14ac:dyDescent="0.3">
      <c r="A292" s="36">
        <f t="shared" si="24"/>
        <v>289</v>
      </c>
      <c r="B292" s="37">
        <v>44506</v>
      </c>
      <c r="C292" s="43" t="s">
        <v>64</v>
      </c>
      <c r="D292" s="44" t="s">
        <v>17</v>
      </c>
      <c r="E292" s="41" t="str">
        <f t="shared" si="25"/>
        <v>영상기기</v>
      </c>
      <c r="F292" s="41" t="str">
        <f t="shared" si="26"/>
        <v>전자칠판</v>
      </c>
      <c r="G292" s="42">
        <v>6</v>
      </c>
      <c r="H292" s="39">
        <f t="shared" si="27"/>
        <v>0</v>
      </c>
      <c r="I292" s="40">
        <f t="shared" si="28"/>
        <v>1198000</v>
      </c>
      <c r="J292" s="40">
        <f t="shared" si="29"/>
        <v>7188000</v>
      </c>
    </row>
    <row r="293" spans="1:10" x14ac:dyDescent="0.3">
      <c r="A293" s="36">
        <f t="shared" si="24"/>
        <v>290</v>
      </c>
      <c r="B293" s="37">
        <v>44510</v>
      </c>
      <c r="C293" s="43" t="s">
        <v>65</v>
      </c>
      <c r="D293" s="44" t="s">
        <v>6</v>
      </c>
      <c r="E293" s="41" t="str">
        <f t="shared" si="25"/>
        <v>사무기기</v>
      </c>
      <c r="F293" s="41" t="str">
        <f t="shared" si="26"/>
        <v>문서 세단기</v>
      </c>
      <c r="G293" s="42">
        <v>19</v>
      </c>
      <c r="H293" s="39">
        <f t="shared" si="27"/>
        <v>0.03</v>
      </c>
      <c r="I293" s="40">
        <f t="shared" si="28"/>
        <v>209000</v>
      </c>
      <c r="J293" s="40">
        <f t="shared" si="29"/>
        <v>3851870</v>
      </c>
    </row>
    <row r="294" spans="1:10" x14ac:dyDescent="0.3">
      <c r="A294" s="36">
        <f t="shared" si="24"/>
        <v>291</v>
      </c>
      <c r="B294" s="37">
        <v>44510</v>
      </c>
      <c r="C294" s="43" t="s">
        <v>66</v>
      </c>
      <c r="D294" s="44" t="s">
        <v>12</v>
      </c>
      <c r="E294" s="41" t="str">
        <f t="shared" si="25"/>
        <v>사무기기</v>
      </c>
      <c r="F294" s="41" t="str">
        <f t="shared" si="26"/>
        <v>출퇴근기록기</v>
      </c>
      <c r="G294" s="42">
        <v>11</v>
      </c>
      <c r="H294" s="39">
        <f t="shared" si="27"/>
        <v>0.03</v>
      </c>
      <c r="I294" s="40">
        <f t="shared" si="28"/>
        <v>154000</v>
      </c>
      <c r="J294" s="40">
        <f t="shared" si="29"/>
        <v>1643180</v>
      </c>
    </row>
    <row r="295" spans="1:10" x14ac:dyDescent="0.3">
      <c r="A295" s="36">
        <f t="shared" si="24"/>
        <v>292</v>
      </c>
      <c r="B295" s="37">
        <v>44514</v>
      </c>
      <c r="C295" s="43" t="s">
        <v>66</v>
      </c>
      <c r="D295" s="44" t="s">
        <v>7</v>
      </c>
      <c r="E295" s="41" t="str">
        <f t="shared" si="25"/>
        <v>사무기기</v>
      </c>
      <c r="F295" s="41" t="str">
        <f t="shared" si="26"/>
        <v>코팅기</v>
      </c>
      <c r="G295" s="42">
        <v>20</v>
      </c>
      <c r="H295" s="39">
        <f t="shared" si="27"/>
        <v>0.03</v>
      </c>
      <c r="I295" s="40">
        <f t="shared" si="28"/>
        <v>74000</v>
      </c>
      <c r="J295" s="40">
        <f t="shared" si="29"/>
        <v>1435600</v>
      </c>
    </row>
    <row r="296" spans="1:10" x14ac:dyDescent="0.3">
      <c r="A296" s="36">
        <f t="shared" si="24"/>
        <v>293</v>
      </c>
      <c r="B296" s="37">
        <v>44515</v>
      </c>
      <c r="C296" s="43" t="s">
        <v>65</v>
      </c>
      <c r="D296" s="44" t="s">
        <v>14</v>
      </c>
      <c r="E296" s="41" t="str">
        <f t="shared" si="25"/>
        <v>사무기기</v>
      </c>
      <c r="F296" s="41" t="str">
        <f t="shared" si="26"/>
        <v>제본기</v>
      </c>
      <c r="G296" s="42">
        <v>13</v>
      </c>
      <c r="H296" s="39">
        <f t="shared" si="27"/>
        <v>0.03</v>
      </c>
      <c r="I296" s="40">
        <f t="shared" si="28"/>
        <v>98000</v>
      </c>
      <c r="J296" s="40">
        <f t="shared" si="29"/>
        <v>1235780</v>
      </c>
    </row>
    <row r="297" spans="1:10" x14ac:dyDescent="0.3">
      <c r="A297" s="36">
        <f t="shared" si="24"/>
        <v>294</v>
      </c>
      <c r="B297" s="37">
        <v>44518</v>
      </c>
      <c r="C297" s="43" t="s">
        <v>69</v>
      </c>
      <c r="D297" s="44" t="s">
        <v>8</v>
      </c>
      <c r="E297" s="41" t="str">
        <f t="shared" si="25"/>
        <v>저장장치</v>
      </c>
      <c r="F297" s="41" t="str">
        <f t="shared" si="26"/>
        <v>외장하드</v>
      </c>
      <c r="G297" s="42">
        <v>25</v>
      </c>
      <c r="H297" s="39">
        <f t="shared" si="27"/>
        <v>0.03</v>
      </c>
      <c r="I297" s="40">
        <f t="shared" si="28"/>
        <v>131000</v>
      </c>
      <c r="J297" s="40">
        <f t="shared" si="29"/>
        <v>3176750</v>
      </c>
    </row>
    <row r="298" spans="1:10" x14ac:dyDescent="0.3">
      <c r="A298" s="36">
        <f t="shared" si="24"/>
        <v>295</v>
      </c>
      <c r="B298" s="37">
        <v>44520</v>
      </c>
      <c r="C298" s="43" t="s">
        <v>65</v>
      </c>
      <c r="D298" s="44" t="s">
        <v>7</v>
      </c>
      <c r="E298" s="41" t="str">
        <f t="shared" si="25"/>
        <v>사무기기</v>
      </c>
      <c r="F298" s="41" t="str">
        <f t="shared" si="26"/>
        <v>코팅기</v>
      </c>
      <c r="G298" s="42">
        <v>15</v>
      </c>
      <c r="H298" s="39">
        <f t="shared" si="27"/>
        <v>0.03</v>
      </c>
      <c r="I298" s="40">
        <f t="shared" si="28"/>
        <v>74000</v>
      </c>
      <c r="J298" s="40">
        <f t="shared" si="29"/>
        <v>1076700</v>
      </c>
    </row>
    <row r="299" spans="1:10" x14ac:dyDescent="0.3">
      <c r="A299" s="36">
        <f t="shared" si="24"/>
        <v>296</v>
      </c>
      <c r="B299" s="37">
        <v>44522</v>
      </c>
      <c r="C299" s="43" t="s">
        <v>64</v>
      </c>
      <c r="D299" s="44" t="s">
        <v>12</v>
      </c>
      <c r="E299" s="41" t="str">
        <f t="shared" si="25"/>
        <v>사무기기</v>
      </c>
      <c r="F299" s="41" t="str">
        <f t="shared" si="26"/>
        <v>출퇴근기록기</v>
      </c>
      <c r="G299" s="42">
        <v>20</v>
      </c>
      <c r="H299" s="39">
        <f t="shared" si="27"/>
        <v>0.03</v>
      </c>
      <c r="I299" s="40">
        <f t="shared" si="28"/>
        <v>154000</v>
      </c>
      <c r="J299" s="40">
        <f t="shared" si="29"/>
        <v>2987600</v>
      </c>
    </row>
    <row r="300" spans="1:10" x14ac:dyDescent="0.3">
      <c r="A300" s="36">
        <f t="shared" si="24"/>
        <v>297</v>
      </c>
      <c r="B300" s="37">
        <v>44525</v>
      </c>
      <c r="C300" s="43" t="s">
        <v>69</v>
      </c>
      <c r="D300" s="44" t="s">
        <v>8</v>
      </c>
      <c r="E300" s="41" t="str">
        <f t="shared" si="25"/>
        <v>저장장치</v>
      </c>
      <c r="F300" s="41" t="str">
        <f t="shared" si="26"/>
        <v>외장하드</v>
      </c>
      <c r="G300" s="42">
        <v>23</v>
      </c>
      <c r="H300" s="39">
        <f t="shared" si="27"/>
        <v>0.03</v>
      </c>
      <c r="I300" s="40">
        <f t="shared" si="28"/>
        <v>131000</v>
      </c>
      <c r="J300" s="40">
        <f t="shared" si="29"/>
        <v>2922610</v>
      </c>
    </row>
    <row r="301" spans="1:10" x14ac:dyDescent="0.3">
      <c r="A301" s="36">
        <f t="shared" si="24"/>
        <v>298</v>
      </c>
      <c r="B301" s="37">
        <v>44525</v>
      </c>
      <c r="C301" s="43" t="s">
        <v>68</v>
      </c>
      <c r="D301" s="44" t="s">
        <v>40</v>
      </c>
      <c r="E301" s="41" t="str">
        <f t="shared" si="25"/>
        <v>저장장치</v>
      </c>
      <c r="F301" s="41" t="str">
        <f t="shared" si="26"/>
        <v>SSD</v>
      </c>
      <c r="G301" s="42">
        <v>5</v>
      </c>
      <c r="H301" s="39">
        <f t="shared" si="27"/>
        <v>0</v>
      </c>
      <c r="I301" s="40">
        <f t="shared" si="28"/>
        <v>135000</v>
      </c>
      <c r="J301" s="40">
        <f t="shared" si="29"/>
        <v>675000</v>
      </c>
    </row>
    <row r="302" spans="1:10" x14ac:dyDescent="0.3">
      <c r="A302" s="36">
        <f t="shared" si="24"/>
        <v>299</v>
      </c>
      <c r="B302" s="37">
        <v>44526</v>
      </c>
      <c r="C302" s="43" t="s">
        <v>66</v>
      </c>
      <c r="D302" s="44" t="s">
        <v>5</v>
      </c>
      <c r="E302" s="41" t="str">
        <f t="shared" si="25"/>
        <v>인쇄기기</v>
      </c>
      <c r="F302" s="41" t="str">
        <f t="shared" si="26"/>
        <v>라벨 프린터</v>
      </c>
      <c r="G302" s="42">
        <v>21</v>
      </c>
      <c r="H302" s="39">
        <f t="shared" si="27"/>
        <v>0.03</v>
      </c>
      <c r="I302" s="40">
        <f t="shared" si="28"/>
        <v>185000</v>
      </c>
      <c r="J302" s="40">
        <f t="shared" si="29"/>
        <v>3768450</v>
      </c>
    </row>
    <row r="303" spans="1:10" x14ac:dyDescent="0.3">
      <c r="A303" s="36">
        <f t="shared" si="24"/>
        <v>300</v>
      </c>
      <c r="B303" s="37">
        <v>44526</v>
      </c>
      <c r="C303" s="43" t="s">
        <v>67</v>
      </c>
      <c r="D303" s="44" t="s">
        <v>36</v>
      </c>
      <c r="E303" s="41" t="str">
        <f t="shared" si="25"/>
        <v>영상기기</v>
      </c>
      <c r="F303" s="41" t="str">
        <f t="shared" si="26"/>
        <v>빔프로젝트</v>
      </c>
      <c r="G303" s="42">
        <v>10</v>
      </c>
      <c r="H303" s="39">
        <f t="shared" si="27"/>
        <v>0.03</v>
      </c>
      <c r="I303" s="40">
        <f t="shared" si="28"/>
        <v>568000</v>
      </c>
      <c r="J303" s="40">
        <f t="shared" si="29"/>
        <v>5509600</v>
      </c>
    </row>
    <row r="304" spans="1:10" x14ac:dyDescent="0.3">
      <c r="A304" s="36">
        <f t="shared" si="24"/>
        <v>301</v>
      </c>
      <c r="B304" s="37">
        <v>44526</v>
      </c>
      <c r="C304" s="43" t="s">
        <v>68</v>
      </c>
      <c r="D304" s="44" t="s">
        <v>39</v>
      </c>
      <c r="E304" s="41" t="str">
        <f t="shared" si="25"/>
        <v>저장장치</v>
      </c>
      <c r="F304" s="41" t="str">
        <f t="shared" si="26"/>
        <v>메모리카드</v>
      </c>
      <c r="G304" s="42">
        <v>30</v>
      </c>
      <c r="H304" s="39">
        <f t="shared" si="27"/>
        <v>0.03</v>
      </c>
      <c r="I304" s="40">
        <f t="shared" si="28"/>
        <v>24000</v>
      </c>
      <c r="J304" s="40">
        <f t="shared" si="29"/>
        <v>698400</v>
      </c>
    </row>
    <row r="305" spans="1:10" x14ac:dyDescent="0.3">
      <c r="A305" s="36">
        <f t="shared" si="24"/>
        <v>302</v>
      </c>
      <c r="B305" s="37">
        <v>44527</v>
      </c>
      <c r="C305" s="43" t="s">
        <v>67</v>
      </c>
      <c r="D305" s="44" t="s">
        <v>38</v>
      </c>
      <c r="E305" s="41" t="str">
        <f t="shared" si="25"/>
        <v>영상기기</v>
      </c>
      <c r="F305" s="41" t="str">
        <f t="shared" si="26"/>
        <v>미니빔</v>
      </c>
      <c r="G305" s="42">
        <v>15</v>
      </c>
      <c r="H305" s="39">
        <f t="shared" si="27"/>
        <v>0.03</v>
      </c>
      <c r="I305" s="40">
        <f t="shared" si="28"/>
        <v>146000</v>
      </c>
      <c r="J305" s="40">
        <f t="shared" si="29"/>
        <v>2124300</v>
      </c>
    </row>
    <row r="306" spans="1:10" x14ac:dyDescent="0.3">
      <c r="A306" s="36">
        <f t="shared" si="24"/>
        <v>303</v>
      </c>
      <c r="B306" s="37">
        <v>44528</v>
      </c>
      <c r="C306" s="43" t="s">
        <v>67</v>
      </c>
      <c r="D306" s="44" t="s">
        <v>42</v>
      </c>
      <c r="E306" s="41" t="str">
        <f t="shared" si="25"/>
        <v>영상기기</v>
      </c>
      <c r="F306" s="41" t="str">
        <f t="shared" si="26"/>
        <v>디지털액자</v>
      </c>
      <c r="G306" s="42">
        <v>10</v>
      </c>
      <c r="H306" s="39">
        <f t="shared" si="27"/>
        <v>0.03</v>
      </c>
      <c r="I306" s="40">
        <f t="shared" si="28"/>
        <v>320000</v>
      </c>
      <c r="J306" s="40">
        <f t="shared" si="29"/>
        <v>3104000</v>
      </c>
    </row>
    <row r="307" spans="1:10" x14ac:dyDescent="0.3">
      <c r="A307" s="36">
        <f t="shared" si="24"/>
        <v>304</v>
      </c>
      <c r="B307" s="37">
        <v>44530</v>
      </c>
      <c r="C307" s="43" t="s">
        <v>65</v>
      </c>
      <c r="D307" s="44" t="s">
        <v>6</v>
      </c>
      <c r="E307" s="41" t="str">
        <f t="shared" si="25"/>
        <v>사무기기</v>
      </c>
      <c r="F307" s="41" t="str">
        <f t="shared" si="26"/>
        <v>문서 세단기</v>
      </c>
      <c r="G307" s="42">
        <v>22</v>
      </c>
      <c r="H307" s="39">
        <f t="shared" si="27"/>
        <v>0.03</v>
      </c>
      <c r="I307" s="40">
        <f t="shared" si="28"/>
        <v>209000</v>
      </c>
      <c r="J307" s="40">
        <f t="shared" si="29"/>
        <v>4460060</v>
      </c>
    </row>
    <row r="308" spans="1:10" x14ac:dyDescent="0.3">
      <c r="A308" s="36">
        <f t="shared" si="24"/>
        <v>305</v>
      </c>
      <c r="B308" s="37">
        <v>44530</v>
      </c>
      <c r="C308" s="43" t="s">
        <v>67</v>
      </c>
      <c r="D308" s="44" t="s">
        <v>36</v>
      </c>
      <c r="E308" s="41" t="str">
        <f t="shared" si="25"/>
        <v>영상기기</v>
      </c>
      <c r="F308" s="41" t="str">
        <f t="shared" si="26"/>
        <v>빔프로젝트</v>
      </c>
      <c r="G308" s="42">
        <v>30</v>
      </c>
      <c r="H308" s="39">
        <f t="shared" si="27"/>
        <v>0.03</v>
      </c>
      <c r="I308" s="40">
        <f t="shared" si="28"/>
        <v>568000</v>
      </c>
      <c r="J308" s="40">
        <f t="shared" si="29"/>
        <v>16528800</v>
      </c>
    </row>
    <row r="309" spans="1:10" x14ac:dyDescent="0.3">
      <c r="A309" s="36">
        <f t="shared" si="24"/>
        <v>306</v>
      </c>
      <c r="B309" s="37">
        <v>44534</v>
      </c>
      <c r="C309" s="43" t="s">
        <v>67</v>
      </c>
      <c r="D309" s="44" t="s">
        <v>38</v>
      </c>
      <c r="E309" s="41" t="str">
        <f t="shared" si="25"/>
        <v>영상기기</v>
      </c>
      <c r="F309" s="41" t="str">
        <f t="shared" si="26"/>
        <v>미니빔</v>
      </c>
      <c r="G309" s="42">
        <v>15</v>
      </c>
      <c r="H309" s="39">
        <f t="shared" si="27"/>
        <v>0.03</v>
      </c>
      <c r="I309" s="40">
        <f t="shared" si="28"/>
        <v>146000</v>
      </c>
      <c r="J309" s="40">
        <f t="shared" si="29"/>
        <v>2124300</v>
      </c>
    </row>
    <row r="310" spans="1:10" x14ac:dyDescent="0.3">
      <c r="A310" s="36">
        <f t="shared" si="24"/>
        <v>307</v>
      </c>
      <c r="B310" s="37">
        <v>44534</v>
      </c>
      <c r="C310" s="43" t="s">
        <v>67</v>
      </c>
      <c r="D310" s="44" t="s">
        <v>42</v>
      </c>
      <c r="E310" s="41" t="str">
        <f t="shared" si="25"/>
        <v>영상기기</v>
      </c>
      <c r="F310" s="41" t="str">
        <f t="shared" si="26"/>
        <v>디지털액자</v>
      </c>
      <c r="G310" s="42">
        <v>24</v>
      </c>
      <c r="H310" s="39">
        <f t="shared" si="27"/>
        <v>0.03</v>
      </c>
      <c r="I310" s="40">
        <f t="shared" si="28"/>
        <v>320000</v>
      </c>
      <c r="J310" s="40">
        <f t="shared" si="29"/>
        <v>7449600</v>
      </c>
    </row>
    <row r="311" spans="1:10" x14ac:dyDescent="0.3">
      <c r="A311" s="36">
        <f t="shared" si="24"/>
        <v>308</v>
      </c>
      <c r="B311" s="37">
        <v>44535</v>
      </c>
      <c r="C311" s="43" t="s">
        <v>68</v>
      </c>
      <c r="D311" s="44" t="s">
        <v>40</v>
      </c>
      <c r="E311" s="41" t="str">
        <f t="shared" si="25"/>
        <v>저장장치</v>
      </c>
      <c r="F311" s="41" t="str">
        <f t="shared" si="26"/>
        <v>SSD</v>
      </c>
      <c r="G311" s="42">
        <v>22</v>
      </c>
      <c r="H311" s="39">
        <f t="shared" si="27"/>
        <v>0.03</v>
      </c>
      <c r="I311" s="40">
        <f t="shared" si="28"/>
        <v>135000</v>
      </c>
      <c r="J311" s="40">
        <f t="shared" si="29"/>
        <v>2880900</v>
      </c>
    </row>
    <row r="312" spans="1:10" x14ac:dyDescent="0.3">
      <c r="A312" s="36">
        <f t="shared" si="24"/>
        <v>309</v>
      </c>
      <c r="B312" s="37">
        <v>44535</v>
      </c>
      <c r="C312" s="43" t="s">
        <v>68</v>
      </c>
      <c r="D312" s="44" t="s">
        <v>39</v>
      </c>
      <c r="E312" s="41" t="str">
        <f t="shared" si="25"/>
        <v>저장장치</v>
      </c>
      <c r="F312" s="41" t="str">
        <f t="shared" si="26"/>
        <v>메모리카드</v>
      </c>
      <c r="G312" s="42">
        <v>100</v>
      </c>
      <c r="H312" s="39">
        <f t="shared" si="27"/>
        <v>0.1</v>
      </c>
      <c r="I312" s="40">
        <f t="shared" si="28"/>
        <v>24000</v>
      </c>
      <c r="J312" s="40">
        <f t="shared" si="29"/>
        <v>2160000</v>
      </c>
    </row>
    <row r="313" spans="1:10" x14ac:dyDescent="0.3">
      <c r="A313" s="36">
        <f t="shared" si="24"/>
        <v>310</v>
      </c>
      <c r="B313" s="37">
        <v>44538</v>
      </c>
      <c r="C313" s="43" t="s">
        <v>65</v>
      </c>
      <c r="D313" s="44" t="s">
        <v>7</v>
      </c>
      <c r="E313" s="41" t="str">
        <f t="shared" si="25"/>
        <v>사무기기</v>
      </c>
      <c r="F313" s="41" t="str">
        <f t="shared" si="26"/>
        <v>코팅기</v>
      </c>
      <c r="G313" s="42">
        <v>23</v>
      </c>
      <c r="H313" s="39">
        <f t="shared" si="27"/>
        <v>0.03</v>
      </c>
      <c r="I313" s="40">
        <f t="shared" si="28"/>
        <v>74000</v>
      </c>
      <c r="J313" s="40">
        <f t="shared" si="29"/>
        <v>1650940</v>
      </c>
    </row>
    <row r="314" spans="1:10" x14ac:dyDescent="0.3">
      <c r="A314" s="36">
        <f t="shared" si="24"/>
        <v>311</v>
      </c>
      <c r="B314" s="37">
        <v>44540</v>
      </c>
      <c r="C314" s="43" t="s">
        <v>69</v>
      </c>
      <c r="D314" s="44" t="s">
        <v>8</v>
      </c>
      <c r="E314" s="41" t="str">
        <f t="shared" si="25"/>
        <v>저장장치</v>
      </c>
      <c r="F314" s="41" t="str">
        <f t="shared" si="26"/>
        <v>외장하드</v>
      </c>
      <c r="G314" s="42">
        <v>11</v>
      </c>
      <c r="H314" s="39">
        <f t="shared" si="27"/>
        <v>0.03</v>
      </c>
      <c r="I314" s="40">
        <f t="shared" si="28"/>
        <v>131000</v>
      </c>
      <c r="J314" s="40">
        <f t="shared" si="29"/>
        <v>1397770</v>
      </c>
    </row>
    <row r="315" spans="1:10" x14ac:dyDescent="0.3">
      <c r="A315" s="36">
        <f t="shared" si="24"/>
        <v>312</v>
      </c>
      <c r="B315" s="37">
        <v>44540</v>
      </c>
      <c r="C315" s="43" t="s">
        <v>65</v>
      </c>
      <c r="D315" s="44" t="s">
        <v>6</v>
      </c>
      <c r="E315" s="41" t="str">
        <f t="shared" si="25"/>
        <v>사무기기</v>
      </c>
      <c r="F315" s="41" t="str">
        <f t="shared" si="26"/>
        <v>문서 세단기</v>
      </c>
      <c r="G315" s="42">
        <v>5</v>
      </c>
      <c r="H315" s="39">
        <f t="shared" si="27"/>
        <v>0</v>
      </c>
      <c r="I315" s="40">
        <f t="shared" si="28"/>
        <v>209000</v>
      </c>
      <c r="J315" s="40">
        <f t="shared" si="29"/>
        <v>1045000</v>
      </c>
    </row>
    <row r="316" spans="1:10" x14ac:dyDescent="0.3">
      <c r="A316" s="36">
        <f t="shared" si="24"/>
        <v>313</v>
      </c>
      <c r="B316" s="37">
        <v>44542</v>
      </c>
      <c r="C316" s="43" t="s">
        <v>64</v>
      </c>
      <c r="D316" s="44" t="s">
        <v>12</v>
      </c>
      <c r="E316" s="41" t="str">
        <f t="shared" si="25"/>
        <v>사무기기</v>
      </c>
      <c r="F316" s="41" t="str">
        <f t="shared" si="26"/>
        <v>출퇴근기록기</v>
      </c>
      <c r="G316" s="42">
        <v>20</v>
      </c>
      <c r="H316" s="39">
        <f t="shared" si="27"/>
        <v>0.03</v>
      </c>
      <c r="I316" s="40">
        <f t="shared" si="28"/>
        <v>154000</v>
      </c>
      <c r="J316" s="40">
        <f t="shared" si="29"/>
        <v>2987600</v>
      </c>
    </row>
    <row r="317" spans="1:10" x14ac:dyDescent="0.3">
      <c r="A317" s="36">
        <f t="shared" si="24"/>
        <v>314</v>
      </c>
      <c r="B317" s="37">
        <v>44545</v>
      </c>
      <c r="C317" s="43" t="s">
        <v>64</v>
      </c>
      <c r="D317" s="44" t="s">
        <v>14</v>
      </c>
      <c r="E317" s="41" t="str">
        <f t="shared" si="25"/>
        <v>사무기기</v>
      </c>
      <c r="F317" s="41" t="str">
        <f t="shared" si="26"/>
        <v>제본기</v>
      </c>
      <c r="G317" s="42">
        <v>5</v>
      </c>
      <c r="H317" s="39">
        <f t="shared" si="27"/>
        <v>0</v>
      </c>
      <c r="I317" s="40">
        <f t="shared" si="28"/>
        <v>98000</v>
      </c>
      <c r="J317" s="40">
        <f t="shared" si="29"/>
        <v>490000</v>
      </c>
    </row>
    <row r="318" spans="1:10" x14ac:dyDescent="0.3">
      <c r="A318" s="36">
        <f t="shared" si="24"/>
        <v>315</v>
      </c>
      <c r="B318" s="37">
        <v>44545</v>
      </c>
      <c r="C318" s="43" t="s">
        <v>66</v>
      </c>
      <c r="D318" s="44" t="s">
        <v>5</v>
      </c>
      <c r="E318" s="41" t="str">
        <f t="shared" si="25"/>
        <v>인쇄기기</v>
      </c>
      <c r="F318" s="41" t="str">
        <f t="shared" si="26"/>
        <v>라벨 프린터</v>
      </c>
      <c r="G318" s="42">
        <v>10</v>
      </c>
      <c r="H318" s="39">
        <f t="shared" si="27"/>
        <v>0.03</v>
      </c>
      <c r="I318" s="40">
        <f t="shared" si="28"/>
        <v>185000</v>
      </c>
      <c r="J318" s="40">
        <f t="shared" si="29"/>
        <v>1794500</v>
      </c>
    </row>
    <row r="319" spans="1:10" x14ac:dyDescent="0.3">
      <c r="A319" s="36">
        <f t="shared" si="24"/>
        <v>316</v>
      </c>
      <c r="B319" s="37">
        <v>44546</v>
      </c>
      <c r="C319" s="43" t="s">
        <v>70</v>
      </c>
      <c r="D319" s="44" t="s">
        <v>17</v>
      </c>
      <c r="E319" s="41" t="str">
        <f t="shared" si="25"/>
        <v>영상기기</v>
      </c>
      <c r="F319" s="41" t="str">
        <f t="shared" si="26"/>
        <v>전자칠판</v>
      </c>
      <c r="G319" s="42">
        <v>15</v>
      </c>
      <c r="H319" s="39">
        <f t="shared" si="27"/>
        <v>0.03</v>
      </c>
      <c r="I319" s="40">
        <f t="shared" si="28"/>
        <v>1198000</v>
      </c>
      <c r="J319" s="40">
        <f t="shared" si="29"/>
        <v>17430900</v>
      </c>
    </row>
    <row r="320" spans="1:10" x14ac:dyDescent="0.3">
      <c r="A320" s="36">
        <f t="shared" si="24"/>
        <v>317</v>
      </c>
      <c r="B320" s="37">
        <v>44546</v>
      </c>
      <c r="C320" s="43" t="s">
        <v>68</v>
      </c>
      <c r="D320" s="44" t="s">
        <v>36</v>
      </c>
      <c r="E320" s="41" t="str">
        <f t="shared" si="25"/>
        <v>영상기기</v>
      </c>
      <c r="F320" s="41" t="str">
        <f t="shared" si="26"/>
        <v>빔프로젝트</v>
      </c>
      <c r="G320" s="42">
        <v>10</v>
      </c>
      <c r="H320" s="39">
        <f t="shared" si="27"/>
        <v>0.03</v>
      </c>
      <c r="I320" s="40">
        <f t="shared" si="28"/>
        <v>568000</v>
      </c>
      <c r="J320" s="40">
        <f t="shared" si="29"/>
        <v>5509600</v>
      </c>
    </row>
    <row r="321" spans="1:10" x14ac:dyDescent="0.3">
      <c r="A321" s="36">
        <f t="shared" si="24"/>
        <v>318</v>
      </c>
      <c r="B321" s="37">
        <v>44550</v>
      </c>
      <c r="C321" s="43" t="s">
        <v>68</v>
      </c>
      <c r="D321" s="44" t="s">
        <v>16</v>
      </c>
      <c r="E321" s="41" t="str">
        <f t="shared" si="25"/>
        <v>사무기기</v>
      </c>
      <c r="F321" s="41" t="str">
        <f t="shared" si="26"/>
        <v>지폐계수기</v>
      </c>
      <c r="G321" s="42">
        <v>5</v>
      </c>
      <c r="H321" s="39">
        <f t="shared" si="27"/>
        <v>0</v>
      </c>
      <c r="I321" s="40">
        <f t="shared" si="28"/>
        <v>286000</v>
      </c>
      <c r="J321" s="40">
        <f t="shared" si="29"/>
        <v>1430000</v>
      </c>
    </row>
    <row r="322" spans="1:10" x14ac:dyDescent="0.3">
      <c r="A322" s="36">
        <f t="shared" si="24"/>
        <v>319</v>
      </c>
      <c r="B322" s="37">
        <v>44550</v>
      </c>
      <c r="C322" s="43" t="s">
        <v>65</v>
      </c>
      <c r="D322" s="44" t="s">
        <v>19</v>
      </c>
      <c r="E322" s="41" t="str">
        <f t="shared" si="25"/>
        <v>인쇄기기</v>
      </c>
      <c r="F322" s="41" t="str">
        <f t="shared" si="26"/>
        <v>카드 프린터</v>
      </c>
      <c r="G322" s="42">
        <v>3</v>
      </c>
      <c r="H322" s="39">
        <f t="shared" si="27"/>
        <v>0</v>
      </c>
      <c r="I322" s="40">
        <f t="shared" si="28"/>
        <v>1645000</v>
      </c>
      <c r="J322" s="40">
        <f t="shared" si="29"/>
        <v>4935000</v>
      </c>
    </row>
    <row r="323" spans="1:10" x14ac:dyDescent="0.3">
      <c r="A323" s="36">
        <f t="shared" si="24"/>
        <v>320</v>
      </c>
      <c r="B323" s="37">
        <v>44550</v>
      </c>
      <c r="C323" s="43" t="s">
        <v>69</v>
      </c>
      <c r="D323" s="44" t="s">
        <v>6</v>
      </c>
      <c r="E323" s="41" t="str">
        <f t="shared" si="25"/>
        <v>사무기기</v>
      </c>
      <c r="F323" s="41" t="str">
        <f t="shared" si="26"/>
        <v>문서 세단기</v>
      </c>
      <c r="G323" s="42">
        <v>10</v>
      </c>
      <c r="H323" s="39">
        <f t="shared" si="27"/>
        <v>0.03</v>
      </c>
      <c r="I323" s="40">
        <f t="shared" si="28"/>
        <v>209000</v>
      </c>
      <c r="J323" s="40">
        <f t="shared" si="29"/>
        <v>2027300</v>
      </c>
    </row>
    <row r="324" spans="1:10" x14ac:dyDescent="0.3">
      <c r="A324" s="36">
        <f t="shared" ref="A324:A327" si="30">ROW(A324)-3</f>
        <v>321</v>
      </c>
      <c r="B324" s="37">
        <v>44554</v>
      </c>
      <c r="C324" s="43" t="s">
        <v>65</v>
      </c>
      <c r="D324" s="44" t="s">
        <v>8</v>
      </c>
      <c r="E324" s="41" t="str">
        <f t="shared" ref="E324:E327" si="31">VLOOKUP(D324,상품표,2,FALSE)</f>
        <v>저장장치</v>
      </c>
      <c r="F324" s="41" t="str">
        <f t="shared" ref="F324:F327" si="32">VLOOKUP(D324,상품표,3,FALSE)</f>
        <v>외장하드</v>
      </c>
      <c r="G324" s="42">
        <v>10</v>
      </c>
      <c r="H324" s="39">
        <f t="shared" ref="H324:H327" si="33">HLOOKUP(G324,할인표,2,TRUE)</f>
        <v>0.03</v>
      </c>
      <c r="I324" s="40">
        <f t="shared" ref="I324:I327" si="34">VLOOKUP(D324,상품표,4,FALSE)</f>
        <v>131000</v>
      </c>
      <c r="J324" s="40">
        <f t="shared" ref="J324:J327" si="35">I324*(1-H324)*G324</f>
        <v>1270700</v>
      </c>
    </row>
    <row r="325" spans="1:10" x14ac:dyDescent="0.3">
      <c r="A325" s="36">
        <f t="shared" si="30"/>
        <v>322</v>
      </c>
      <c r="B325" s="37">
        <v>44555</v>
      </c>
      <c r="C325" s="43" t="s">
        <v>64</v>
      </c>
      <c r="D325" s="44" t="s">
        <v>12</v>
      </c>
      <c r="E325" s="41" t="str">
        <f t="shared" si="31"/>
        <v>사무기기</v>
      </c>
      <c r="F325" s="41" t="str">
        <f t="shared" si="32"/>
        <v>출퇴근기록기</v>
      </c>
      <c r="G325" s="42">
        <v>10</v>
      </c>
      <c r="H325" s="39">
        <f t="shared" si="33"/>
        <v>0.03</v>
      </c>
      <c r="I325" s="40">
        <f t="shared" si="34"/>
        <v>154000</v>
      </c>
      <c r="J325" s="40">
        <f t="shared" si="35"/>
        <v>1493800</v>
      </c>
    </row>
    <row r="326" spans="1:10" x14ac:dyDescent="0.3">
      <c r="A326" s="36">
        <f t="shared" si="30"/>
        <v>323</v>
      </c>
      <c r="B326" s="37">
        <v>44558</v>
      </c>
      <c r="C326" s="43" t="s">
        <v>64</v>
      </c>
      <c r="D326" s="44" t="s">
        <v>12</v>
      </c>
      <c r="E326" s="41" t="str">
        <f t="shared" si="31"/>
        <v>사무기기</v>
      </c>
      <c r="F326" s="41" t="str">
        <f t="shared" si="32"/>
        <v>출퇴근기록기</v>
      </c>
      <c r="G326" s="42">
        <v>100</v>
      </c>
      <c r="H326" s="39">
        <f t="shared" si="33"/>
        <v>0.1</v>
      </c>
      <c r="I326" s="40">
        <f t="shared" si="34"/>
        <v>154000</v>
      </c>
      <c r="J326" s="40">
        <f t="shared" si="35"/>
        <v>13860000</v>
      </c>
    </row>
    <row r="327" spans="1:10" x14ac:dyDescent="0.3">
      <c r="A327" s="36">
        <f t="shared" si="30"/>
        <v>324</v>
      </c>
      <c r="B327" s="37">
        <v>44560</v>
      </c>
      <c r="C327" s="43" t="s">
        <v>66</v>
      </c>
      <c r="D327" s="44" t="s">
        <v>14</v>
      </c>
      <c r="E327" s="41" t="str">
        <f t="shared" si="31"/>
        <v>사무기기</v>
      </c>
      <c r="F327" s="41" t="str">
        <f t="shared" si="32"/>
        <v>제본기</v>
      </c>
      <c r="G327" s="42">
        <v>15</v>
      </c>
      <c r="H327" s="39">
        <f t="shared" si="33"/>
        <v>0.03</v>
      </c>
      <c r="I327" s="40">
        <f t="shared" si="34"/>
        <v>98000</v>
      </c>
      <c r="J327" s="40">
        <f t="shared" si="35"/>
        <v>1425900</v>
      </c>
    </row>
  </sheetData>
  <sortState xmlns:xlrd2="http://schemas.microsoft.com/office/spreadsheetml/2017/richdata2" ref="A4:J268">
    <sortCondition ref="B4:B268"/>
  </sortState>
  <mergeCells count="1">
    <mergeCell ref="A1:J1"/>
  </mergeCells>
  <phoneticPr fontId="3" type="noConversion"/>
  <pageMargins left="0.25" right="0.25" top="0.75" bottom="0.75" header="0.3" footer="0.3"/>
  <pageSetup paperSize="9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B4" sqref="B4"/>
    </sheetView>
  </sheetViews>
  <sheetFormatPr defaultRowHeight="16.5" x14ac:dyDescent="0.3"/>
  <cols>
    <col min="3" max="3" width="12.75" bestFit="1" customWidth="1"/>
    <col min="4" max="4" width="12.125" customWidth="1"/>
    <col min="5" max="5" width="13.25" customWidth="1"/>
  </cols>
  <sheetData>
    <row r="1" spans="1:5" x14ac:dyDescent="0.3">
      <c r="A1" s="46" t="s">
        <v>24</v>
      </c>
      <c r="B1" s="46"/>
      <c r="C1" s="46"/>
      <c r="D1" s="46"/>
      <c r="E1" s="46"/>
    </row>
    <row r="3" spans="1:5" x14ac:dyDescent="0.3">
      <c r="A3" s="16" t="s">
        <v>20</v>
      </c>
      <c r="B3" s="16" t="s">
        <v>28</v>
      </c>
      <c r="C3" s="17" t="s">
        <v>1</v>
      </c>
      <c r="D3" s="16" t="s">
        <v>45</v>
      </c>
    </row>
    <row r="4" spans="1:5" x14ac:dyDescent="0.3">
      <c r="A4" s="13" t="s">
        <v>6</v>
      </c>
      <c r="B4" s="13" t="s">
        <v>29</v>
      </c>
      <c r="C4" s="1" t="s">
        <v>2</v>
      </c>
      <c r="D4" s="14">
        <v>209000</v>
      </c>
    </row>
    <row r="5" spans="1:5" x14ac:dyDescent="0.3">
      <c r="A5" s="13" t="s">
        <v>7</v>
      </c>
      <c r="B5" s="13" t="s">
        <v>29</v>
      </c>
      <c r="C5" s="1" t="s">
        <v>10</v>
      </c>
      <c r="D5" s="14">
        <v>74000</v>
      </c>
    </row>
    <row r="6" spans="1:5" x14ac:dyDescent="0.3">
      <c r="A6" s="13" t="s">
        <v>12</v>
      </c>
      <c r="B6" s="13" t="s">
        <v>29</v>
      </c>
      <c r="C6" s="1" t="s">
        <v>11</v>
      </c>
      <c r="D6" s="14">
        <v>154000</v>
      </c>
    </row>
    <row r="7" spans="1:5" x14ac:dyDescent="0.3">
      <c r="A7" s="13" t="s">
        <v>14</v>
      </c>
      <c r="B7" s="13" t="s">
        <v>29</v>
      </c>
      <c r="C7" s="1" t="s">
        <v>13</v>
      </c>
      <c r="D7" s="14">
        <v>98000</v>
      </c>
    </row>
    <row r="8" spans="1:5" x14ac:dyDescent="0.3">
      <c r="A8" s="13" t="s">
        <v>16</v>
      </c>
      <c r="B8" s="13" t="s">
        <v>29</v>
      </c>
      <c r="C8" s="2" t="s">
        <v>15</v>
      </c>
      <c r="D8" s="15">
        <v>286000</v>
      </c>
    </row>
    <row r="9" spans="1:5" x14ac:dyDescent="0.3">
      <c r="A9" s="2" t="s">
        <v>36</v>
      </c>
      <c r="B9" s="13" t="s">
        <v>30</v>
      </c>
      <c r="C9" s="1" t="s">
        <v>35</v>
      </c>
      <c r="D9" s="14">
        <v>568000</v>
      </c>
    </row>
    <row r="10" spans="1:5" x14ac:dyDescent="0.3">
      <c r="A10" s="2" t="s">
        <v>38</v>
      </c>
      <c r="B10" s="13" t="s">
        <v>30</v>
      </c>
      <c r="C10" s="1" t="s">
        <v>37</v>
      </c>
      <c r="D10" s="14">
        <v>146000</v>
      </c>
    </row>
    <row r="11" spans="1:5" x14ac:dyDescent="0.3">
      <c r="A11" s="2" t="s">
        <v>42</v>
      </c>
      <c r="B11" s="13" t="s">
        <v>30</v>
      </c>
      <c r="C11" s="1" t="s">
        <v>41</v>
      </c>
      <c r="D11" s="14">
        <v>320000</v>
      </c>
    </row>
    <row r="12" spans="1:5" x14ac:dyDescent="0.3">
      <c r="A12" s="13" t="s">
        <v>17</v>
      </c>
      <c r="B12" s="13" t="s">
        <v>30</v>
      </c>
      <c r="C12" s="2" t="s">
        <v>43</v>
      </c>
      <c r="D12" s="15">
        <v>1198000</v>
      </c>
    </row>
    <row r="13" spans="1:5" x14ac:dyDescent="0.3">
      <c r="A13" s="13" t="s">
        <v>5</v>
      </c>
      <c r="B13" s="13" t="s">
        <v>31</v>
      </c>
      <c r="C13" s="1" t="s">
        <v>4</v>
      </c>
      <c r="D13" s="14">
        <v>185000</v>
      </c>
    </row>
    <row r="14" spans="1:5" x14ac:dyDescent="0.3">
      <c r="A14" s="13" t="s">
        <v>19</v>
      </c>
      <c r="B14" s="13" t="s">
        <v>31</v>
      </c>
      <c r="C14" s="2" t="s">
        <v>18</v>
      </c>
      <c r="D14" s="15">
        <v>1645000</v>
      </c>
    </row>
    <row r="15" spans="1:5" x14ac:dyDescent="0.3">
      <c r="A15" s="2" t="s">
        <v>40</v>
      </c>
      <c r="B15" s="13" t="s">
        <v>32</v>
      </c>
      <c r="C15" s="1" t="s">
        <v>34</v>
      </c>
      <c r="D15" s="14">
        <v>135000</v>
      </c>
    </row>
    <row r="16" spans="1:5" x14ac:dyDescent="0.3">
      <c r="A16" s="2" t="s">
        <v>39</v>
      </c>
      <c r="B16" s="13" t="s">
        <v>32</v>
      </c>
      <c r="C16" s="1" t="s">
        <v>33</v>
      </c>
      <c r="D16" s="14">
        <v>24000</v>
      </c>
    </row>
    <row r="17" spans="1:8" x14ac:dyDescent="0.3">
      <c r="A17" s="13" t="s">
        <v>8</v>
      </c>
      <c r="B17" s="13" t="s">
        <v>32</v>
      </c>
      <c r="C17" s="1" t="s">
        <v>9</v>
      </c>
      <c r="D17" s="14">
        <v>131000</v>
      </c>
    </row>
    <row r="19" spans="1:8" x14ac:dyDescent="0.3">
      <c r="A19" s="46" t="s">
        <v>26</v>
      </c>
      <c r="B19" s="46"/>
      <c r="C19" s="46"/>
      <c r="D19" s="46"/>
      <c r="E19" s="46"/>
      <c r="F19" s="46"/>
      <c r="G19" s="46"/>
      <c r="H19" s="46"/>
    </row>
    <row r="20" spans="1:8" ht="17.25" thickBot="1" x14ac:dyDescent="0.35"/>
    <row r="21" spans="1:8" x14ac:dyDescent="0.3">
      <c r="A21" s="10" t="s">
        <v>21</v>
      </c>
      <c r="B21" s="7">
        <v>1</v>
      </c>
      <c r="C21" s="3">
        <v>10</v>
      </c>
      <c r="D21" s="3">
        <v>40</v>
      </c>
      <c r="E21" s="3">
        <v>60</v>
      </c>
      <c r="F21" s="3">
        <v>80</v>
      </c>
      <c r="G21" s="4">
        <v>100</v>
      </c>
    </row>
    <row r="22" spans="1:8" ht="17.25" thickBot="1" x14ac:dyDescent="0.35">
      <c r="A22" s="11" t="s">
        <v>22</v>
      </c>
      <c r="B22" s="8">
        <v>0</v>
      </c>
      <c r="C22" s="5">
        <v>0.03</v>
      </c>
      <c r="D22" s="5">
        <v>0.04</v>
      </c>
      <c r="E22" s="5">
        <v>0.05</v>
      </c>
      <c r="F22" s="5">
        <v>0.08</v>
      </c>
      <c r="G22" s="6">
        <v>0.1</v>
      </c>
    </row>
  </sheetData>
  <sortState xmlns:xlrd2="http://schemas.microsoft.com/office/spreadsheetml/2017/richdata2" ref="A4:E17">
    <sortCondition ref="B3:B17"/>
  </sortState>
  <mergeCells count="2">
    <mergeCell ref="A19:H19"/>
    <mergeCell ref="A1:E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9BAA9-A2F0-46B7-91C2-7BCCC42286B5}">
  <dimension ref="A2:J62"/>
  <sheetViews>
    <sheetView tabSelected="1" workbookViewId="0">
      <selection activeCell="A3" sqref="A3"/>
    </sheetView>
  </sheetViews>
  <sheetFormatPr defaultRowHeight="16.5" x14ac:dyDescent="0.3"/>
  <cols>
    <col min="6" max="6" width="13" bestFit="1" customWidth="1"/>
    <col min="7" max="7" width="6" bestFit="1" customWidth="1"/>
    <col min="9" max="9" width="10.875" bestFit="1" customWidth="1"/>
    <col min="10" max="10" width="12" bestFit="1" customWidth="1"/>
  </cols>
  <sheetData>
    <row r="2" spans="1:10" ht="17.25" x14ac:dyDescent="0.3">
      <c r="A2" s="19" t="s">
        <v>71</v>
      </c>
    </row>
    <row r="4" spans="1:10" x14ac:dyDescent="0.3">
      <c r="A4">
        <f t="shared" ref="A4:A35" si="0">ROW(A4)-3</f>
        <v>1</v>
      </c>
      <c r="B4" s="18">
        <v>44470</v>
      </c>
      <c r="C4" t="s">
        <v>64</v>
      </c>
      <c r="D4" t="s">
        <v>12</v>
      </c>
      <c r="E4" t="str">
        <f t="shared" ref="E4:E35" si="1">VLOOKUP(D4,상품표,2,FALSE)</f>
        <v>사무기기</v>
      </c>
      <c r="F4" t="str">
        <f t="shared" ref="F4:F35" si="2">VLOOKUP(D4,상품표,3,FALSE)</f>
        <v>출퇴근기록기</v>
      </c>
      <c r="G4" s="9">
        <v>5</v>
      </c>
      <c r="H4" s="12">
        <f t="shared" ref="H4:H35" si="3">HLOOKUP(G4,할인표,2,TRUE)</f>
        <v>0</v>
      </c>
      <c r="I4" s="9">
        <f t="shared" ref="I4:I35" si="4">VLOOKUP(D4,상품표,4,FALSE)</f>
        <v>154000</v>
      </c>
      <c r="J4" s="9">
        <f t="shared" ref="J4:J35" si="5">I4*(1-H4)*G4</f>
        <v>770000</v>
      </c>
    </row>
    <row r="5" spans="1:10" x14ac:dyDescent="0.3">
      <c r="A5">
        <f t="shared" si="0"/>
        <v>2</v>
      </c>
      <c r="B5" s="18">
        <v>44470</v>
      </c>
      <c r="C5" t="s">
        <v>65</v>
      </c>
      <c r="D5" t="s">
        <v>6</v>
      </c>
      <c r="E5" t="str">
        <f t="shared" si="1"/>
        <v>사무기기</v>
      </c>
      <c r="F5" t="str">
        <f t="shared" si="2"/>
        <v>문서 세단기</v>
      </c>
      <c r="G5" s="9">
        <v>5</v>
      </c>
      <c r="H5" s="12">
        <f t="shared" si="3"/>
        <v>0</v>
      </c>
      <c r="I5" s="9">
        <f t="shared" si="4"/>
        <v>209000</v>
      </c>
      <c r="J5" s="9">
        <f t="shared" si="5"/>
        <v>1045000</v>
      </c>
    </row>
    <row r="6" spans="1:10" x14ac:dyDescent="0.3">
      <c r="A6">
        <f t="shared" si="0"/>
        <v>3</v>
      </c>
      <c r="B6" s="18">
        <v>44473</v>
      </c>
      <c r="C6" t="s">
        <v>66</v>
      </c>
      <c r="D6" t="s">
        <v>19</v>
      </c>
      <c r="E6" t="str">
        <f t="shared" si="1"/>
        <v>인쇄기기</v>
      </c>
      <c r="F6" t="str">
        <f t="shared" si="2"/>
        <v>카드 프린터</v>
      </c>
      <c r="G6" s="9">
        <v>13</v>
      </c>
      <c r="H6" s="12">
        <f t="shared" si="3"/>
        <v>0.03</v>
      </c>
      <c r="I6" s="9">
        <f t="shared" si="4"/>
        <v>1645000</v>
      </c>
      <c r="J6" s="9">
        <f t="shared" si="5"/>
        <v>20743450</v>
      </c>
    </row>
    <row r="7" spans="1:10" x14ac:dyDescent="0.3">
      <c r="A7">
        <f t="shared" si="0"/>
        <v>4</v>
      </c>
      <c r="B7" s="18">
        <v>44474</v>
      </c>
      <c r="C7" t="s">
        <v>66</v>
      </c>
      <c r="D7" t="s">
        <v>5</v>
      </c>
      <c r="E7" t="str">
        <f t="shared" si="1"/>
        <v>인쇄기기</v>
      </c>
      <c r="F7" t="str">
        <f t="shared" si="2"/>
        <v>라벨 프린터</v>
      </c>
      <c r="G7" s="9">
        <v>25</v>
      </c>
      <c r="H7" s="12">
        <f t="shared" si="3"/>
        <v>0.03</v>
      </c>
      <c r="I7" s="9">
        <f t="shared" si="4"/>
        <v>185000</v>
      </c>
      <c r="J7" s="9">
        <f t="shared" si="5"/>
        <v>4486250</v>
      </c>
    </row>
    <row r="8" spans="1:10" x14ac:dyDescent="0.3">
      <c r="A8">
        <f t="shared" si="0"/>
        <v>5</v>
      </c>
      <c r="B8" s="18">
        <v>44475</v>
      </c>
      <c r="C8" t="s">
        <v>65</v>
      </c>
      <c r="D8" t="s">
        <v>6</v>
      </c>
      <c r="E8" t="str">
        <f t="shared" si="1"/>
        <v>사무기기</v>
      </c>
      <c r="F8" t="str">
        <f t="shared" si="2"/>
        <v>문서 세단기</v>
      </c>
      <c r="G8" s="9">
        <v>25</v>
      </c>
      <c r="H8" s="12">
        <f t="shared" si="3"/>
        <v>0.03</v>
      </c>
      <c r="I8" s="9">
        <f t="shared" si="4"/>
        <v>209000</v>
      </c>
      <c r="J8" s="9">
        <f t="shared" si="5"/>
        <v>5068250</v>
      </c>
    </row>
    <row r="9" spans="1:10" x14ac:dyDescent="0.3">
      <c r="A9">
        <f t="shared" si="0"/>
        <v>6</v>
      </c>
      <c r="B9" s="18">
        <v>44478</v>
      </c>
      <c r="C9" t="s">
        <v>67</v>
      </c>
      <c r="D9" t="s">
        <v>36</v>
      </c>
      <c r="E9" t="str">
        <f t="shared" si="1"/>
        <v>영상기기</v>
      </c>
      <c r="F9" t="str">
        <f t="shared" si="2"/>
        <v>빔프로젝트</v>
      </c>
      <c r="G9" s="9">
        <v>20</v>
      </c>
      <c r="H9" s="12">
        <f t="shared" si="3"/>
        <v>0.03</v>
      </c>
      <c r="I9" s="9">
        <f t="shared" si="4"/>
        <v>568000</v>
      </c>
      <c r="J9" s="9">
        <f t="shared" si="5"/>
        <v>11019200</v>
      </c>
    </row>
    <row r="10" spans="1:10" x14ac:dyDescent="0.3">
      <c r="A10">
        <f t="shared" si="0"/>
        <v>7</v>
      </c>
      <c r="B10" s="18">
        <v>44480</v>
      </c>
      <c r="C10" t="s">
        <v>67</v>
      </c>
      <c r="D10" t="s">
        <v>38</v>
      </c>
      <c r="E10" t="str">
        <f t="shared" si="1"/>
        <v>영상기기</v>
      </c>
      <c r="F10" t="str">
        <f t="shared" si="2"/>
        <v>미니빔</v>
      </c>
      <c r="G10" s="9">
        <v>5</v>
      </c>
      <c r="H10" s="12">
        <f t="shared" si="3"/>
        <v>0</v>
      </c>
      <c r="I10" s="9">
        <f t="shared" si="4"/>
        <v>146000</v>
      </c>
      <c r="J10" s="9">
        <f t="shared" si="5"/>
        <v>730000</v>
      </c>
    </row>
    <row r="11" spans="1:10" x14ac:dyDescent="0.3">
      <c r="A11">
        <f t="shared" si="0"/>
        <v>8</v>
      </c>
      <c r="B11" s="18">
        <v>44482</v>
      </c>
      <c r="C11" t="s">
        <v>67</v>
      </c>
      <c r="D11" t="s">
        <v>42</v>
      </c>
      <c r="E11" t="str">
        <f t="shared" si="1"/>
        <v>영상기기</v>
      </c>
      <c r="F11" t="str">
        <f t="shared" si="2"/>
        <v>디지털액자</v>
      </c>
      <c r="G11" s="9">
        <v>10</v>
      </c>
      <c r="H11" s="12">
        <f t="shared" si="3"/>
        <v>0.03</v>
      </c>
      <c r="I11" s="9">
        <f t="shared" si="4"/>
        <v>320000</v>
      </c>
      <c r="J11" s="9">
        <f t="shared" si="5"/>
        <v>3104000</v>
      </c>
    </row>
    <row r="12" spans="1:10" x14ac:dyDescent="0.3">
      <c r="A12">
        <f t="shared" si="0"/>
        <v>9</v>
      </c>
      <c r="B12" s="18">
        <v>44485</v>
      </c>
      <c r="C12" t="s">
        <v>64</v>
      </c>
      <c r="D12" t="s">
        <v>40</v>
      </c>
      <c r="E12" t="str">
        <f t="shared" si="1"/>
        <v>저장장치</v>
      </c>
      <c r="F12" t="str">
        <f t="shared" si="2"/>
        <v>SSD</v>
      </c>
      <c r="G12" s="9">
        <v>10</v>
      </c>
      <c r="H12" s="12">
        <f t="shared" si="3"/>
        <v>0.03</v>
      </c>
      <c r="I12" s="9">
        <f t="shared" si="4"/>
        <v>135000</v>
      </c>
      <c r="J12" s="9">
        <f t="shared" si="5"/>
        <v>1309500</v>
      </c>
    </row>
    <row r="13" spans="1:10" x14ac:dyDescent="0.3">
      <c r="A13">
        <f t="shared" si="0"/>
        <v>10</v>
      </c>
      <c r="B13" s="18">
        <v>44486</v>
      </c>
      <c r="C13" t="s">
        <v>65</v>
      </c>
      <c r="D13" t="s">
        <v>39</v>
      </c>
      <c r="E13" t="str">
        <f t="shared" si="1"/>
        <v>저장장치</v>
      </c>
      <c r="F13" t="str">
        <f t="shared" si="2"/>
        <v>메모리카드</v>
      </c>
      <c r="G13" s="9">
        <v>30</v>
      </c>
      <c r="H13" s="12">
        <f t="shared" si="3"/>
        <v>0.03</v>
      </c>
      <c r="I13" s="9">
        <f t="shared" si="4"/>
        <v>24000</v>
      </c>
      <c r="J13" s="9">
        <f t="shared" si="5"/>
        <v>698400</v>
      </c>
    </row>
    <row r="14" spans="1:10" x14ac:dyDescent="0.3">
      <c r="A14">
        <f t="shared" si="0"/>
        <v>11</v>
      </c>
      <c r="B14" s="18">
        <v>44490</v>
      </c>
      <c r="C14" t="s">
        <v>66</v>
      </c>
      <c r="D14" t="s">
        <v>7</v>
      </c>
      <c r="E14" t="str">
        <f t="shared" si="1"/>
        <v>사무기기</v>
      </c>
      <c r="F14" t="str">
        <f t="shared" si="2"/>
        <v>코팅기</v>
      </c>
      <c r="G14" s="9">
        <v>20</v>
      </c>
      <c r="H14" s="12">
        <f t="shared" si="3"/>
        <v>0.03</v>
      </c>
      <c r="I14" s="9">
        <f t="shared" si="4"/>
        <v>74000</v>
      </c>
      <c r="J14" s="9">
        <f t="shared" si="5"/>
        <v>1435600</v>
      </c>
    </row>
    <row r="15" spans="1:10" x14ac:dyDescent="0.3">
      <c r="A15">
        <f t="shared" si="0"/>
        <v>12</v>
      </c>
      <c r="B15" s="18">
        <v>44490</v>
      </c>
      <c r="C15" t="s">
        <v>66</v>
      </c>
      <c r="D15" t="s">
        <v>8</v>
      </c>
      <c r="E15" t="str">
        <f t="shared" si="1"/>
        <v>저장장치</v>
      </c>
      <c r="F15" t="str">
        <f t="shared" si="2"/>
        <v>외장하드</v>
      </c>
      <c r="G15" s="9">
        <v>10</v>
      </c>
      <c r="H15" s="12">
        <f t="shared" si="3"/>
        <v>0.03</v>
      </c>
      <c r="I15" s="9">
        <f t="shared" si="4"/>
        <v>131000</v>
      </c>
      <c r="J15" s="9">
        <f t="shared" si="5"/>
        <v>1270700</v>
      </c>
    </row>
    <row r="16" spans="1:10" x14ac:dyDescent="0.3">
      <c r="A16">
        <f t="shared" si="0"/>
        <v>13</v>
      </c>
      <c r="B16" s="18">
        <v>44490</v>
      </c>
      <c r="C16" t="s">
        <v>65</v>
      </c>
      <c r="D16" t="s">
        <v>12</v>
      </c>
      <c r="E16" t="str">
        <f t="shared" si="1"/>
        <v>사무기기</v>
      </c>
      <c r="F16" t="str">
        <f t="shared" si="2"/>
        <v>출퇴근기록기</v>
      </c>
      <c r="G16" s="9">
        <v>30</v>
      </c>
      <c r="H16" s="12">
        <f t="shared" si="3"/>
        <v>0.03</v>
      </c>
      <c r="I16" s="9">
        <f t="shared" si="4"/>
        <v>154000</v>
      </c>
      <c r="J16" s="9">
        <f t="shared" si="5"/>
        <v>4481400</v>
      </c>
    </row>
    <row r="17" spans="1:10" x14ac:dyDescent="0.3">
      <c r="A17">
        <f t="shared" si="0"/>
        <v>14</v>
      </c>
      <c r="B17" s="18">
        <v>44490</v>
      </c>
      <c r="C17" t="s">
        <v>64</v>
      </c>
      <c r="D17" t="s">
        <v>14</v>
      </c>
      <c r="E17" t="str">
        <f t="shared" si="1"/>
        <v>사무기기</v>
      </c>
      <c r="F17" t="str">
        <f t="shared" si="2"/>
        <v>제본기</v>
      </c>
      <c r="G17" s="9">
        <v>4</v>
      </c>
      <c r="H17" s="12">
        <f t="shared" si="3"/>
        <v>0</v>
      </c>
      <c r="I17" s="9">
        <f t="shared" si="4"/>
        <v>98000</v>
      </c>
      <c r="J17" s="9">
        <f t="shared" si="5"/>
        <v>392000</v>
      </c>
    </row>
    <row r="18" spans="1:10" x14ac:dyDescent="0.3">
      <c r="A18">
        <f t="shared" si="0"/>
        <v>15</v>
      </c>
      <c r="B18" s="18">
        <v>44494</v>
      </c>
      <c r="C18" t="s">
        <v>70</v>
      </c>
      <c r="D18" t="s">
        <v>17</v>
      </c>
      <c r="E18" t="str">
        <f t="shared" si="1"/>
        <v>영상기기</v>
      </c>
      <c r="F18" t="str">
        <f t="shared" si="2"/>
        <v>전자칠판</v>
      </c>
      <c r="G18" s="9">
        <v>10</v>
      </c>
      <c r="H18" s="12">
        <f t="shared" si="3"/>
        <v>0.03</v>
      </c>
      <c r="I18" s="9">
        <f t="shared" si="4"/>
        <v>1198000</v>
      </c>
      <c r="J18" s="9">
        <f t="shared" si="5"/>
        <v>11620600</v>
      </c>
    </row>
    <row r="19" spans="1:10" x14ac:dyDescent="0.3">
      <c r="A19">
        <f t="shared" si="0"/>
        <v>16</v>
      </c>
      <c r="B19" s="18">
        <v>44495</v>
      </c>
      <c r="C19" t="s">
        <v>64</v>
      </c>
      <c r="D19" t="s">
        <v>16</v>
      </c>
      <c r="E19" t="str">
        <f t="shared" si="1"/>
        <v>사무기기</v>
      </c>
      <c r="F19" t="str">
        <f t="shared" si="2"/>
        <v>지폐계수기</v>
      </c>
      <c r="G19" s="9">
        <v>20</v>
      </c>
      <c r="H19" s="12">
        <f t="shared" si="3"/>
        <v>0.03</v>
      </c>
      <c r="I19" s="9">
        <f t="shared" si="4"/>
        <v>286000</v>
      </c>
      <c r="J19" s="9">
        <f t="shared" si="5"/>
        <v>5548400</v>
      </c>
    </row>
    <row r="20" spans="1:10" x14ac:dyDescent="0.3">
      <c r="A20">
        <f t="shared" si="0"/>
        <v>17</v>
      </c>
      <c r="B20" s="18">
        <v>44498</v>
      </c>
      <c r="C20" t="s">
        <v>64</v>
      </c>
      <c r="D20" t="s">
        <v>19</v>
      </c>
      <c r="E20" t="str">
        <f t="shared" si="1"/>
        <v>인쇄기기</v>
      </c>
      <c r="F20" t="str">
        <f t="shared" si="2"/>
        <v>카드 프린터</v>
      </c>
      <c r="G20" s="9">
        <v>13</v>
      </c>
      <c r="H20" s="12">
        <f t="shared" si="3"/>
        <v>0.03</v>
      </c>
      <c r="I20" s="9">
        <f t="shared" si="4"/>
        <v>1645000</v>
      </c>
      <c r="J20" s="9">
        <f t="shared" si="5"/>
        <v>20743450</v>
      </c>
    </row>
    <row r="21" spans="1:10" x14ac:dyDescent="0.3">
      <c r="A21">
        <f t="shared" si="0"/>
        <v>18</v>
      </c>
      <c r="B21" s="18">
        <v>44500</v>
      </c>
      <c r="C21" t="s">
        <v>65</v>
      </c>
      <c r="D21" t="s">
        <v>7</v>
      </c>
      <c r="E21" t="str">
        <f t="shared" si="1"/>
        <v>사무기기</v>
      </c>
      <c r="F21" t="str">
        <f t="shared" si="2"/>
        <v>코팅기</v>
      </c>
      <c r="G21" s="9">
        <v>10</v>
      </c>
      <c r="H21" s="12">
        <f t="shared" si="3"/>
        <v>0.03</v>
      </c>
      <c r="I21" s="9">
        <f t="shared" si="4"/>
        <v>74000</v>
      </c>
      <c r="J21" s="9">
        <f t="shared" si="5"/>
        <v>717800</v>
      </c>
    </row>
    <row r="22" spans="1:10" x14ac:dyDescent="0.3">
      <c r="A22">
        <f t="shared" si="0"/>
        <v>19</v>
      </c>
      <c r="B22" s="18">
        <v>44502</v>
      </c>
      <c r="C22" t="s">
        <v>66</v>
      </c>
      <c r="D22" t="s">
        <v>14</v>
      </c>
      <c r="E22" t="str">
        <f t="shared" si="1"/>
        <v>사무기기</v>
      </c>
      <c r="F22" t="str">
        <f t="shared" si="2"/>
        <v>제본기</v>
      </c>
      <c r="G22" s="9">
        <v>22</v>
      </c>
      <c r="H22" s="12">
        <f t="shared" si="3"/>
        <v>0.03</v>
      </c>
      <c r="I22" s="9">
        <f t="shared" si="4"/>
        <v>98000</v>
      </c>
      <c r="J22" s="9">
        <f t="shared" si="5"/>
        <v>2091320</v>
      </c>
    </row>
    <row r="23" spans="1:10" x14ac:dyDescent="0.3">
      <c r="A23">
        <f t="shared" si="0"/>
        <v>20</v>
      </c>
      <c r="B23" s="18">
        <v>44504</v>
      </c>
      <c r="C23" t="s">
        <v>66</v>
      </c>
      <c r="D23" t="s">
        <v>14</v>
      </c>
      <c r="E23" t="str">
        <f t="shared" si="1"/>
        <v>사무기기</v>
      </c>
      <c r="F23" t="str">
        <f t="shared" si="2"/>
        <v>제본기</v>
      </c>
      <c r="G23" s="9">
        <v>50</v>
      </c>
      <c r="H23" s="12">
        <f t="shared" si="3"/>
        <v>0.04</v>
      </c>
      <c r="I23" s="9">
        <f t="shared" si="4"/>
        <v>98000</v>
      </c>
      <c r="J23" s="9">
        <f t="shared" si="5"/>
        <v>4704000</v>
      </c>
    </row>
    <row r="24" spans="1:10" x14ac:dyDescent="0.3">
      <c r="A24">
        <f t="shared" si="0"/>
        <v>21</v>
      </c>
      <c r="B24" s="18">
        <v>44504</v>
      </c>
      <c r="C24" t="s">
        <v>65</v>
      </c>
      <c r="D24" t="s">
        <v>19</v>
      </c>
      <c r="E24" t="str">
        <f t="shared" si="1"/>
        <v>인쇄기기</v>
      </c>
      <c r="F24" t="str">
        <f t="shared" si="2"/>
        <v>카드 프린터</v>
      </c>
      <c r="G24" s="9">
        <v>10</v>
      </c>
      <c r="H24" s="12">
        <f t="shared" si="3"/>
        <v>0.03</v>
      </c>
      <c r="I24" s="9">
        <f t="shared" si="4"/>
        <v>1645000</v>
      </c>
      <c r="J24" s="9">
        <f t="shared" si="5"/>
        <v>15956500</v>
      </c>
    </row>
    <row r="25" spans="1:10" x14ac:dyDescent="0.3">
      <c r="A25">
        <f t="shared" si="0"/>
        <v>22</v>
      </c>
      <c r="B25" s="18">
        <v>44505</v>
      </c>
      <c r="C25" t="s">
        <v>64</v>
      </c>
      <c r="D25" t="s">
        <v>16</v>
      </c>
      <c r="E25" t="str">
        <f t="shared" si="1"/>
        <v>사무기기</v>
      </c>
      <c r="F25" t="str">
        <f t="shared" si="2"/>
        <v>지폐계수기</v>
      </c>
      <c r="G25" s="9">
        <v>5</v>
      </c>
      <c r="H25" s="12">
        <f t="shared" si="3"/>
        <v>0</v>
      </c>
      <c r="I25" s="9">
        <f t="shared" si="4"/>
        <v>286000</v>
      </c>
      <c r="J25" s="9">
        <f t="shared" si="5"/>
        <v>1430000</v>
      </c>
    </row>
    <row r="26" spans="1:10" x14ac:dyDescent="0.3">
      <c r="A26">
        <f t="shared" si="0"/>
        <v>23</v>
      </c>
      <c r="B26" s="18">
        <v>44505</v>
      </c>
      <c r="C26" t="s">
        <v>69</v>
      </c>
      <c r="D26" t="s">
        <v>8</v>
      </c>
      <c r="E26" t="str">
        <f t="shared" si="1"/>
        <v>저장장치</v>
      </c>
      <c r="F26" t="str">
        <f t="shared" si="2"/>
        <v>외장하드</v>
      </c>
      <c r="G26" s="9">
        <v>23</v>
      </c>
      <c r="H26" s="12">
        <f t="shared" si="3"/>
        <v>0.03</v>
      </c>
      <c r="I26" s="9">
        <f t="shared" si="4"/>
        <v>131000</v>
      </c>
      <c r="J26" s="9">
        <f t="shared" si="5"/>
        <v>2922610</v>
      </c>
    </row>
    <row r="27" spans="1:10" x14ac:dyDescent="0.3">
      <c r="A27">
        <f t="shared" si="0"/>
        <v>24</v>
      </c>
      <c r="B27" s="18">
        <v>44506</v>
      </c>
      <c r="C27" t="s">
        <v>64</v>
      </c>
      <c r="D27" t="s">
        <v>17</v>
      </c>
      <c r="E27" t="str">
        <f t="shared" si="1"/>
        <v>영상기기</v>
      </c>
      <c r="F27" t="str">
        <f t="shared" si="2"/>
        <v>전자칠판</v>
      </c>
      <c r="G27" s="9">
        <v>6</v>
      </c>
      <c r="H27" s="12">
        <f t="shared" si="3"/>
        <v>0</v>
      </c>
      <c r="I27" s="9">
        <f t="shared" si="4"/>
        <v>1198000</v>
      </c>
      <c r="J27" s="9">
        <f t="shared" si="5"/>
        <v>7188000</v>
      </c>
    </row>
    <row r="28" spans="1:10" x14ac:dyDescent="0.3">
      <c r="A28">
        <f t="shared" si="0"/>
        <v>25</v>
      </c>
      <c r="B28" s="18">
        <v>44510</v>
      </c>
      <c r="C28" t="s">
        <v>65</v>
      </c>
      <c r="D28" t="s">
        <v>6</v>
      </c>
      <c r="E28" t="str">
        <f t="shared" si="1"/>
        <v>사무기기</v>
      </c>
      <c r="F28" t="str">
        <f t="shared" si="2"/>
        <v>문서 세단기</v>
      </c>
      <c r="G28" s="9">
        <v>19</v>
      </c>
      <c r="H28" s="12">
        <f t="shared" si="3"/>
        <v>0.03</v>
      </c>
      <c r="I28" s="9">
        <f t="shared" si="4"/>
        <v>209000</v>
      </c>
      <c r="J28" s="9">
        <f t="shared" si="5"/>
        <v>3851870</v>
      </c>
    </row>
    <row r="29" spans="1:10" x14ac:dyDescent="0.3">
      <c r="A29">
        <f t="shared" si="0"/>
        <v>26</v>
      </c>
      <c r="B29" s="18">
        <v>44510</v>
      </c>
      <c r="C29" t="s">
        <v>66</v>
      </c>
      <c r="D29" t="s">
        <v>12</v>
      </c>
      <c r="E29" t="str">
        <f t="shared" si="1"/>
        <v>사무기기</v>
      </c>
      <c r="F29" t="str">
        <f t="shared" si="2"/>
        <v>출퇴근기록기</v>
      </c>
      <c r="G29" s="9">
        <v>11</v>
      </c>
      <c r="H29" s="12">
        <f t="shared" si="3"/>
        <v>0.03</v>
      </c>
      <c r="I29" s="9">
        <f t="shared" si="4"/>
        <v>154000</v>
      </c>
      <c r="J29" s="9">
        <f t="shared" si="5"/>
        <v>1643180</v>
      </c>
    </row>
    <row r="30" spans="1:10" x14ac:dyDescent="0.3">
      <c r="A30">
        <f t="shared" si="0"/>
        <v>27</v>
      </c>
      <c r="B30" s="18">
        <v>44514</v>
      </c>
      <c r="C30" t="s">
        <v>66</v>
      </c>
      <c r="D30" t="s">
        <v>7</v>
      </c>
      <c r="E30" t="str">
        <f t="shared" si="1"/>
        <v>사무기기</v>
      </c>
      <c r="F30" t="str">
        <f t="shared" si="2"/>
        <v>코팅기</v>
      </c>
      <c r="G30" s="9">
        <v>20</v>
      </c>
      <c r="H30" s="12">
        <f t="shared" si="3"/>
        <v>0.03</v>
      </c>
      <c r="I30" s="9">
        <f t="shared" si="4"/>
        <v>74000</v>
      </c>
      <c r="J30" s="9">
        <f t="shared" si="5"/>
        <v>1435600</v>
      </c>
    </row>
    <row r="31" spans="1:10" x14ac:dyDescent="0.3">
      <c r="A31">
        <f t="shared" si="0"/>
        <v>28</v>
      </c>
      <c r="B31" s="18">
        <v>44515</v>
      </c>
      <c r="C31" t="s">
        <v>65</v>
      </c>
      <c r="D31" t="s">
        <v>14</v>
      </c>
      <c r="E31" t="str">
        <f t="shared" si="1"/>
        <v>사무기기</v>
      </c>
      <c r="F31" t="str">
        <f t="shared" si="2"/>
        <v>제본기</v>
      </c>
      <c r="G31" s="9">
        <v>13</v>
      </c>
      <c r="H31" s="12">
        <f t="shared" si="3"/>
        <v>0.03</v>
      </c>
      <c r="I31" s="9">
        <f t="shared" si="4"/>
        <v>98000</v>
      </c>
      <c r="J31" s="9">
        <f t="shared" si="5"/>
        <v>1235780</v>
      </c>
    </row>
    <row r="32" spans="1:10" x14ac:dyDescent="0.3">
      <c r="A32">
        <f t="shared" si="0"/>
        <v>29</v>
      </c>
      <c r="B32" s="18">
        <v>44518</v>
      </c>
      <c r="C32" t="s">
        <v>69</v>
      </c>
      <c r="D32" t="s">
        <v>8</v>
      </c>
      <c r="E32" t="str">
        <f t="shared" si="1"/>
        <v>저장장치</v>
      </c>
      <c r="F32" t="str">
        <f t="shared" si="2"/>
        <v>외장하드</v>
      </c>
      <c r="G32" s="9">
        <v>25</v>
      </c>
      <c r="H32" s="12">
        <f t="shared" si="3"/>
        <v>0.03</v>
      </c>
      <c r="I32" s="9">
        <f t="shared" si="4"/>
        <v>131000</v>
      </c>
      <c r="J32" s="9">
        <f t="shared" si="5"/>
        <v>3176750</v>
      </c>
    </row>
    <row r="33" spans="1:10" x14ac:dyDescent="0.3">
      <c r="A33">
        <f t="shared" si="0"/>
        <v>30</v>
      </c>
      <c r="B33" s="18">
        <v>44520</v>
      </c>
      <c r="C33" t="s">
        <v>65</v>
      </c>
      <c r="D33" t="s">
        <v>7</v>
      </c>
      <c r="E33" t="str">
        <f t="shared" si="1"/>
        <v>사무기기</v>
      </c>
      <c r="F33" t="str">
        <f t="shared" si="2"/>
        <v>코팅기</v>
      </c>
      <c r="G33" s="9">
        <v>15</v>
      </c>
      <c r="H33" s="12">
        <f t="shared" si="3"/>
        <v>0.03</v>
      </c>
      <c r="I33" s="9">
        <f t="shared" si="4"/>
        <v>74000</v>
      </c>
      <c r="J33" s="9">
        <f t="shared" si="5"/>
        <v>1076700</v>
      </c>
    </row>
    <row r="34" spans="1:10" x14ac:dyDescent="0.3">
      <c r="A34">
        <f t="shared" si="0"/>
        <v>31</v>
      </c>
      <c r="B34" s="18">
        <v>44522</v>
      </c>
      <c r="C34" t="s">
        <v>64</v>
      </c>
      <c r="D34" t="s">
        <v>12</v>
      </c>
      <c r="E34" t="str">
        <f t="shared" si="1"/>
        <v>사무기기</v>
      </c>
      <c r="F34" t="str">
        <f t="shared" si="2"/>
        <v>출퇴근기록기</v>
      </c>
      <c r="G34" s="9">
        <v>20</v>
      </c>
      <c r="H34" s="12">
        <f t="shared" si="3"/>
        <v>0.03</v>
      </c>
      <c r="I34" s="9">
        <f t="shared" si="4"/>
        <v>154000</v>
      </c>
      <c r="J34" s="9">
        <f t="shared" si="5"/>
        <v>2987600</v>
      </c>
    </row>
    <row r="35" spans="1:10" x14ac:dyDescent="0.3">
      <c r="A35">
        <f t="shared" si="0"/>
        <v>32</v>
      </c>
      <c r="B35" s="18">
        <v>44525</v>
      </c>
      <c r="C35" t="s">
        <v>69</v>
      </c>
      <c r="D35" t="s">
        <v>8</v>
      </c>
      <c r="E35" t="str">
        <f t="shared" si="1"/>
        <v>저장장치</v>
      </c>
      <c r="F35" t="str">
        <f t="shared" si="2"/>
        <v>외장하드</v>
      </c>
      <c r="G35" s="9">
        <v>23</v>
      </c>
      <c r="H35" s="12">
        <f t="shared" si="3"/>
        <v>0.03</v>
      </c>
      <c r="I35" s="9">
        <f t="shared" si="4"/>
        <v>131000</v>
      </c>
      <c r="J35" s="9">
        <f t="shared" si="5"/>
        <v>2922610</v>
      </c>
    </row>
    <row r="36" spans="1:10" x14ac:dyDescent="0.3">
      <c r="A36">
        <f t="shared" ref="A36:A62" si="6">ROW(A36)-3</f>
        <v>33</v>
      </c>
      <c r="B36" s="18">
        <v>44525</v>
      </c>
      <c r="C36" t="s">
        <v>68</v>
      </c>
      <c r="D36" t="s">
        <v>40</v>
      </c>
      <c r="E36" t="str">
        <f t="shared" ref="E36:E62" si="7">VLOOKUP(D36,상품표,2,FALSE)</f>
        <v>저장장치</v>
      </c>
      <c r="F36" t="str">
        <f t="shared" ref="F36:F62" si="8">VLOOKUP(D36,상품표,3,FALSE)</f>
        <v>SSD</v>
      </c>
      <c r="G36" s="9">
        <v>5</v>
      </c>
      <c r="H36" s="12">
        <f t="shared" ref="H36:H62" si="9">HLOOKUP(G36,할인표,2,TRUE)</f>
        <v>0</v>
      </c>
      <c r="I36" s="9">
        <f t="shared" ref="I36:I62" si="10">VLOOKUP(D36,상품표,4,FALSE)</f>
        <v>135000</v>
      </c>
      <c r="J36" s="9">
        <f t="shared" ref="J36:J62" si="11">I36*(1-H36)*G36</f>
        <v>675000</v>
      </c>
    </row>
    <row r="37" spans="1:10" x14ac:dyDescent="0.3">
      <c r="A37">
        <f t="shared" si="6"/>
        <v>34</v>
      </c>
      <c r="B37" s="18">
        <v>44526</v>
      </c>
      <c r="C37" t="s">
        <v>66</v>
      </c>
      <c r="D37" t="s">
        <v>5</v>
      </c>
      <c r="E37" t="str">
        <f t="shared" si="7"/>
        <v>인쇄기기</v>
      </c>
      <c r="F37" t="str">
        <f t="shared" si="8"/>
        <v>라벨 프린터</v>
      </c>
      <c r="G37" s="9">
        <v>21</v>
      </c>
      <c r="H37" s="12">
        <f t="shared" si="9"/>
        <v>0.03</v>
      </c>
      <c r="I37" s="9">
        <f t="shared" si="10"/>
        <v>185000</v>
      </c>
      <c r="J37" s="9">
        <f t="shared" si="11"/>
        <v>3768450</v>
      </c>
    </row>
    <row r="38" spans="1:10" x14ac:dyDescent="0.3">
      <c r="A38">
        <f t="shared" si="6"/>
        <v>35</v>
      </c>
      <c r="B38" s="18">
        <v>44526</v>
      </c>
      <c r="C38" t="s">
        <v>67</v>
      </c>
      <c r="D38" t="s">
        <v>36</v>
      </c>
      <c r="E38" t="str">
        <f t="shared" si="7"/>
        <v>영상기기</v>
      </c>
      <c r="F38" t="str">
        <f t="shared" si="8"/>
        <v>빔프로젝트</v>
      </c>
      <c r="G38" s="9">
        <v>10</v>
      </c>
      <c r="H38" s="12">
        <f t="shared" si="9"/>
        <v>0.03</v>
      </c>
      <c r="I38" s="9">
        <f t="shared" si="10"/>
        <v>568000</v>
      </c>
      <c r="J38" s="9">
        <f t="shared" si="11"/>
        <v>5509600</v>
      </c>
    </row>
    <row r="39" spans="1:10" x14ac:dyDescent="0.3">
      <c r="A39">
        <f t="shared" si="6"/>
        <v>36</v>
      </c>
      <c r="B39" s="18">
        <v>44526</v>
      </c>
      <c r="C39" t="s">
        <v>68</v>
      </c>
      <c r="D39" t="s">
        <v>39</v>
      </c>
      <c r="E39" t="str">
        <f t="shared" si="7"/>
        <v>저장장치</v>
      </c>
      <c r="F39" t="str">
        <f t="shared" si="8"/>
        <v>메모리카드</v>
      </c>
      <c r="G39" s="9">
        <v>30</v>
      </c>
      <c r="H39" s="12">
        <f t="shared" si="9"/>
        <v>0.03</v>
      </c>
      <c r="I39" s="9">
        <f t="shared" si="10"/>
        <v>24000</v>
      </c>
      <c r="J39" s="9">
        <f t="shared" si="11"/>
        <v>698400</v>
      </c>
    </row>
    <row r="40" spans="1:10" x14ac:dyDescent="0.3">
      <c r="A40">
        <f t="shared" si="6"/>
        <v>37</v>
      </c>
      <c r="B40" s="18">
        <v>44527</v>
      </c>
      <c r="C40" t="s">
        <v>67</v>
      </c>
      <c r="D40" t="s">
        <v>38</v>
      </c>
      <c r="E40" t="str">
        <f t="shared" si="7"/>
        <v>영상기기</v>
      </c>
      <c r="F40" t="str">
        <f t="shared" si="8"/>
        <v>미니빔</v>
      </c>
      <c r="G40" s="9">
        <v>15</v>
      </c>
      <c r="H40" s="12">
        <f t="shared" si="9"/>
        <v>0.03</v>
      </c>
      <c r="I40" s="9">
        <f t="shared" si="10"/>
        <v>146000</v>
      </c>
      <c r="J40" s="9">
        <f t="shared" si="11"/>
        <v>2124300</v>
      </c>
    </row>
    <row r="41" spans="1:10" x14ac:dyDescent="0.3">
      <c r="A41">
        <f t="shared" si="6"/>
        <v>38</v>
      </c>
      <c r="B41" s="18">
        <v>44528</v>
      </c>
      <c r="C41" t="s">
        <v>67</v>
      </c>
      <c r="D41" t="s">
        <v>42</v>
      </c>
      <c r="E41" t="str">
        <f t="shared" si="7"/>
        <v>영상기기</v>
      </c>
      <c r="F41" t="str">
        <f t="shared" si="8"/>
        <v>디지털액자</v>
      </c>
      <c r="G41" s="9">
        <v>10</v>
      </c>
      <c r="H41" s="12">
        <f t="shared" si="9"/>
        <v>0.03</v>
      </c>
      <c r="I41" s="9">
        <f t="shared" si="10"/>
        <v>320000</v>
      </c>
      <c r="J41" s="9">
        <f t="shared" si="11"/>
        <v>3104000</v>
      </c>
    </row>
    <row r="42" spans="1:10" x14ac:dyDescent="0.3">
      <c r="A42">
        <f t="shared" si="6"/>
        <v>39</v>
      </c>
      <c r="B42" s="18">
        <v>44530</v>
      </c>
      <c r="C42" t="s">
        <v>65</v>
      </c>
      <c r="D42" t="s">
        <v>6</v>
      </c>
      <c r="E42" t="str">
        <f t="shared" si="7"/>
        <v>사무기기</v>
      </c>
      <c r="F42" t="str">
        <f t="shared" si="8"/>
        <v>문서 세단기</v>
      </c>
      <c r="G42" s="9">
        <v>22</v>
      </c>
      <c r="H42" s="12">
        <f t="shared" si="9"/>
        <v>0.03</v>
      </c>
      <c r="I42" s="9">
        <f t="shared" si="10"/>
        <v>209000</v>
      </c>
      <c r="J42" s="9">
        <f t="shared" si="11"/>
        <v>4460060</v>
      </c>
    </row>
    <row r="43" spans="1:10" x14ac:dyDescent="0.3">
      <c r="A43">
        <f t="shared" si="6"/>
        <v>40</v>
      </c>
      <c r="B43" s="18">
        <v>44530</v>
      </c>
      <c r="C43" t="s">
        <v>67</v>
      </c>
      <c r="D43" t="s">
        <v>36</v>
      </c>
      <c r="E43" t="str">
        <f t="shared" si="7"/>
        <v>영상기기</v>
      </c>
      <c r="F43" t="str">
        <f t="shared" si="8"/>
        <v>빔프로젝트</v>
      </c>
      <c r="G43" s="9">
        <v>30</v>
      </c>
      <c r="H43" s="12">
        <f t="shared" si="9"/>
        <v>0.03</v>
      </c>
      <c r="I43" s="9">
        <f t="shared" si="10"/>
        <v>568000</v>
      </c>
      <c r="J43" s="9">
        <f t="shared" si="11"/>
        <v>16528800</v>
      </c>
    </row>
    <row r="44" spans="1:10" x14ac:dyDescent="0.3">
      <c r="A44">
        <f t="shared" si="6"/>
        <v>41</v>
      </c>
      <c r="B44" s="18">
        <v>44534</v>
      </c>
      <c r="C44" t="s">
        <v>67</v>
      </c>
      <c r="D44" t="s">
        <v>38</v>
      </c>
      <c r="E44" t="str">
        <f t="shared" si="7"/>
        <v>영상기기</v>
      </c>
      <c r="F44" t="str">
        <f t="shared" si="8"/>
        <v>미니빔</v>
      </c>
      <c r="G44" s="9">
        <v>15</v>
      </c>
      <c r="H44" s="12">
        <f t="shared" si="9"/>
        <v>0.03</v>
      </c>
      <c r="I44" s="9">
        <f t="shared" si="10"/>
        <v>146000</v>
      </c>
      <c r="J44" s="9">
        <f t="shared" si="11"/>
        <v>2124300</v>
      </c>
    </row>
    <row r="45" spans="1:10" x14ac:dyDescent="0.3">
      <c r="A45">
        <f t="shared" si="6"/>
        <v>42</v>
      </c>
      <c r="B45" s="18">
        <v>44534</v>
      </c>
      <c r="C45" t="s">
        <v>67</v>
      </c>
      <c r="D45" t="s">
        <v>42</v>
      </c>
      <c r="E45" t="str">
        <f t="shared" si="7"/>
        <v>영상기기</v>
      </c>
      <c r="F45" t="str">
        <f t="shared" si="8"/>
        <v>디지털액자</v>
      </c>
      <c r="G45" s="9">
        <v>24</v>
      </c>
      <c r="H45" s="12">
        <f t="shared" si="9"/>
        <v>0.03</v>
      </c>
      <c r="I45" s="9">
        <f t="shared" si="10"/>
        <v>320000</v>
      </c>
      <c r="J45" s="9">
        <f t="shared" si="11"/>
        <v>7449600</v>
      </c>
    </row>
    <row r="46" spans="1:10" x14ac:dyDescent="0.3">
      <c r="A46">
        <f t="shared" si="6"/>
        <v>43</v>
      </c>
      <c r="B46" s="18">
        <v>44535</v>
      </c>
      <c r="C46" t="s">
        <v>68</v>
      </c>
      <c r="D46" t="s">
        <v>40</v>
      </c>
      <c r="E46" t="str">
        <f t="shared" si="7"/>
        <v>저장장치</v>
      </c>
      <c r="F46" t="str">
        <f t="shared" si="8"/>
        <v>SSD</v>
      </c>
      <c r="G46" s="9">
        <v>22</v>
      </c>
      <c r="H46" s="12">
        <f t="shared" si="9"/>
        <v>0.03</v>
      </c>
      <c r="I46" s="9">
        <f t="shared" si="10"/>
        <v>135000</v>
      </c>
      <c r="J46" s="9">
        <f t="shared" si="11"/>
        <v>2880900</v>
      </c>
    </row>
    <row r="47" spans="1:10" x14ac:dyDescent="0.3">
      <c r="A47">
        <f t="shared" si="6"/>
        <v>44</v>
      </c>
      <c r="B47" s="18">
        <v>44535</v>
      </c>
      <c r="C47" t="s">
        <v>68</v>
      </c>
      <c r="D47" t="s">
        <v>39</v>
      </c>
      <c r="E47" t="str">
        <f t="shared" si="7"/>
        <v>저장장치</v>
      </c>
      <c r="F47" t="str">
        <f t="shared" si="8"/>
        <v>메모리카드</v>
      </c>
      <c r="G47" s="9">
        <v>100</v>
      </c>
      <c r="H47" s="12">
        <f t="shared" si="9"/>
        <v>0.1</v>
      </c>
      <c r="I47" s="9">
        <f t="shared" si="10"/>
        <v>24000</v>
      </c>
      <c r="J47" s="9">
        <f t="shared" si="11"/>
        <v>2160000</v>
      </c>
    </row>
    <row r="48" spans="1:10" x14ac:dyDescent="0.3">
      <c r="A48">
        <f t="shared" si="6"/>
        <v>45</v>
      </c>
      <c r="B48" s="18">
        <v>44538</v>
      </c>
      <c r="C48" t="s">
        <v>65</v>
      </c>
      <c r="D48" t="s">
        <v>7</v>
      </c>
      <c r="E48" t="str">
        <f t="shared" si="7"/>
        <v>사무기기</v>
      </c>
      <c r="F48" t="str">
        <f t="shared" si="8"/>
        <v>코팅기</v>
      </c>
      <c r="G48" s="9">
        <v>23</v>
      </c>
      <c r="H48" s="12">
        <f t="shared" si="9"/>
        <v>0.03</v>
      </c>
      <c r="I48" s="9">
        <f t="shared" si="10"/>
        <v>74000</v>
      </c>
      <c r="J48" s="9">
        <f t="shared" si="11"/>
        <v>1650940</v>
      </c>
    </row>
    <row r="49" spans="1:10" x14ac:dyDescent="0.3">
      <c r="A49">
        <f t="shared" si="6"/>
        <v>46</v>
      </c>
      <c r="B49" s="18">
        <v>44540</v>
      </c>
      <c r="C49" t="s">
        <v>69</v>
      </c>
      <c r="D49" t="s">
        <v>8</v>
      </c>
      <c r="E49" t="str">
        <f t="shared" si="7"/>
        <v>저장장치</v>
      </c>
      <c r="F49" t="str">
        <f t="shared" si="8"/>
        <v>외장하드</v>
      </c>
      <c r="G49" s="9">
        <v>11</v>
      </c>
      <c r="H49" s="12">
        <f t="shared" si="9"/>
        <v>0.03</v>
      </c>
      <c r="I49" s="9">
        <f t="shared" si="10"/>
        <v>131000</v>
      </c>
      <c r="J49" s="9">
        <f t="shared" si="11"/>
        <v>1397770</v>
      </c>
    </row>
    <row r="50" spans="1:10" x14ac:dyDescent="0.3">
      <c r="A50">
        <f t="shared" si="6"/>
        <v>47</v>
      </c>
      <c r="B50" s="18">
        <v>44540</v>
      </c>
      <c r="C50" t="s">
        <v>65</v>
      </c>
      <c r="D50" t="s">
        <v>6</v>
      </c>
      <c r="E50" t="str">
        <f t="shared" si="7"/>
        <v>사무기기</v>
      </c>
      <c r="F50" t="str">
        <f t="shared" si="8"/>
        <v>문서 세단기</v>
      </c>
      <c r="G50" s="9">
        <v>5</v>
      </c>
      <c r="H50" s="12">
        <f t="shared" si="9"/>
        <v>0</v>
      </c>
      <c r="I50" s="9">
        <f t="shared" si="10"/>
        <v>209000</v>
      </c>
      <c r="J50" s="9">
        <f t="shared" si="11"/>
        <v>1045000</v>
      </c>
    </row>
    <row r="51" spans="1:10" x14ac:dyDescent="0.3">
      <c r="A51">
        <f t="shared" si="6"/>
        <v>48</v>
      </c>
      <c r="B51" s="18">
        <v>44542</v>
      </c>
      <c r="C51" t="s">
        <v>64</v>
      </c>
      <c r="D51" t="s">
        <v>12</v>
      </c>
      <c r="E51" t="str">
        <f t="shared" si="7"/>
        <v>사무기기</v>
      </c>
      <c r="F51" t="str">
        <f t="shared" si="8"/>
        <v>출퇴근기록기</v>
      </c>
      <c r="G51" s="9">
        <v>20</v>
      </c>
      <c r="H51" s="12">
        <f t="shared" si="9"/>
        <v>0.03</v>
      </c>
      <c r="I51" s="9">
        <f t="shared" si="10"/>
        <v>154000</v>
      </c>
      <c r="J51" s="9">
        <f t="shared" si="11"/>
        <v>2987600</v>
      </c>
    </row>
    <row r="52" spans="1:10" x14ac:dyDescent="0.3">
      <c r="A52">
        <f t="shared" si="6"/>
        <v>49</v>
      </c>
      <c r="B52" s="18">
        <v>44545</v>
      </c>
      <c r="C52" t="s">
        <v>64</v>
      </c>
      <c r="D52" t="s">
        <v>14</v>
      </c>
      <c r="E52" t="str">
        <f t="shared" si="7"/>
        <v>사무기기</v>
      </c>
      <c r="F52" t="str">
        <f t="shared" si="8"/>
        <v>제본기</v>
      </c>
      <c r="G52" s="9">
        <v>5</v>
      </c>
      <c r="H52" s="12">
        <f t="shared" si="9"/>
        <v>0</v>
      </c>
      <c r="I52" s="9">
        <f t="shared" si="10"/>
        <v>98000</v>
      </c>
      <c r="J52" s="9">
        <f t="shared" si="11"/>
        <v>490000</v>
      </c>
    </row>
    <row r="53" spans="1:10" x14ac:dyDescent="0.3">
      <c r="A53">
        <f t="shared" si="6"/>
        <v>50</v>
      </c>
      <c r="B53" s="18">
        <v>44545</v>
      </c>
      <c r="C53" t="s">
        <v>66</v>
      </c>
      <c r="D53" t="s">
        <v>5</v>
      </c>
      <c r="E53" t="str">
        <f t="shared" si="7"/>
        <v>인쇄기기</v>
      </c>
      <c r="F53" t="str">
        <f t="shared" si="8"/>
        <v>라벨 프린터</v>
      </c>
      <c r="G53" s="9">
        <v>10</v>
      </c>
      <c r="H53" s="12">
        <f t="shared" si="9"/>
        <v>0.03</v>
      </c>
      <c r="I53" s="9">
        <f t="shared" si="10"/>
        <v>185000</v>
      </c>
      <c r="J53" s="9">
        <f t="shared" si="11"/>
        <v>1794500</v>
      </c>
    </row>
    <row r="54" spans="1:10" x14ac:dyDescent="0.3">
      <c r="A54">
        <f t="shared" si="6"/>
        <v>51</v>
      </c>
      <c r="B54" s="18">
        <v>44546</v>
      </c>
      <c r="C54" t="s">
        <v>70</v>
      </c>
      <c r="D54" t="s">
        <v>17</v>
      </c>
      <c r="E54" t="str">
        <f t="shared" si="7"/>
        <v>영상기기</v>
      </c>
      <c r="F54" t="str">
        <f t="shared" si="8"/>
        <v>전자칠판</v>
      </c>
      <c r="G54" s="9">
        <v>15</v>
      </c>
      <c r="H54" s="12">
        <f t="shared" si="9"/>
        <v>0.03</v>
      </c>
      <c r="I54" s="9">
        <f t="shared" si="10"/>
        <v>1198000</v>
      </c>
      <c r="J54" s="9">
        <f t="shared" si="11"/>
        <v>17430900</v>
      </c>
    </row>
    <row r="55" spans="1:10" x14ac:dyDescent="0.3">
      <c r="A55">
        <f t="shared" si="6"/>
        <v>52</v>
      </c>
      <c r="B55" s="18">
        <v>44546</v>
      </c>
      <c r="C55" t="s">
        <v>68</v>
      </c>
      <c r="D55" t="s">
        <v>36</v>
      </c>
      <c r="E55" t="str">
        <f t="shared" si="7"/>
        <v>영상기기</v>
      </c>
      <c r="F55" t="str">
        <f t="shared" si="8"/>
        <v>빔프로젝트</v>
      </c>
      <c r="G55" s="9">
        <v>10</v>
      </c>
      <c r="H55" s="12">
        <f t="shared" si="9"/>
        <v>0.03</v>
      </c>
      <c r="I55" s="9">
        <f t="shared" si="10"/>
        <v>568000</v>
      </c>
      <c r="J55" s="9">
        <f t="shared" si="11"/>
        <v>5509600</v>
      </c>
    </row>
    <row r="56" spans="1:10" x14ac:dyDescent="0.3">
      <c r="A56">
        <f t="shared" si="6"/>
        <v>53</v>
      </c>
      <c r="B56" s="18">
        <v>44550</v>
      </c>
      <c r="C56" t="s">
        <v>68</v>
      </c>
      <c r="D56" t="s">
        <v>16</v>
      </c>
      <c r="E56" t="str">
        <f t="shared" si="7"/>
        <v>사무기기</v>
      </c>
      <c r="F56" t="str">
        <f t="shared" si="8"/>
        <v>지폐계수기</v>
      </c>
      <c r="G56" s="9">
        <v>5</v>
      </c>
      <c r="H56" s="12">
        <f t="shared" si="9"/>
        <v>0</v>
      </c>
      <c r="I56" s="9">
        <f t="shared" si="10"/>
        <v>286000</v>
      </c>
      <c r="J56" s="9">
        <f t="shared" si="11"/>
        <v>1430000</v>
      </c>
    </row>
    <row r="57" spans="1:10" x14ac:dyDescent="0.3">
      <c r="A57">
        <f t="shared" si="6"/>
        <v>54</v>
      </c>
      <c r="B57" s="18">
        <v>44550</v>
      </c>
      <c r="C57" t="s">
        <v>65</v>
      </c>
      <c r="D57" t="s">
        <v>19</v>
      </c>
      <c r="E57" t="str">
        <f t="shared" si="7"/>
        <v>인쇄기기</v>
      </c>
      <c r="F57" t="str">
        <f t="shared" si="8"/>
        <v>카드 프린터</v>
      </c>
      <c r="G57" s="9">
        <v>3</v>
      </c>
      <c r="H57" s="12">
        <f t="shared" si="9"/>
        <v>0</v>
      </c>
      <c r="I57" s="9">
        <f t="shared" si="10"/>
        <v>1645000</v>
      </c>
      <c r="J57" s="9">
        <f t="shared" si="11"/>
        <v>4935000</v>
      </c>
    </row>
    <row r="58" spans="1:10" x14ac:dyDescent="0.3">
      <c r="A58">
        <f t="shared" si="6"/>
        <v>55</v>
      </c>
      <c r="B58" s="18">
        <v>44550</v>
      </c>
      <c r="C58" t="s">
        <v>69</v>
      </c>
      <c r="D58" t="s">
        <v>6</v>
      </c>
      <c r="E58" t="str">
        <f t="shared" si="7"/>
        <v>사무기기</v>
      </c>
      <c r="F58" t="str">
        <f t="shared" si="8"/>
        <v>문서 세단기</v>
      </c>
      <c r="G58" s="9">
        <v>10</v>
      </c>
      <c r="H58" s="12">
        <f t="shared" si="9"/>
        <v>0.03</v>
      </c>
      <c r="I58" s="9">
        <f t="shared" si="10"/>
        <v>209000</v>
      </c>
      <c r="J58" s="9">
        <f t="shared" si="11"/>
        <v>2027300</v>
      </c>
    </row>
    <row r="59" spans="1:10" x14ac:dyDescent="0.3">
      <c r="A59">
        <f t="shared" si="6"/>
        <v>56</v>
      </c>
      <c r="B59" s="18">
        <v>44554</v>
      </c>
      <c r="C59" t="s">
        <v>65</v>
      </c>
      <c r="D59" t="s">
        <v>8</v>
      </c>
      <c r="E59" t="str">
        <f t="shared" si="7"/>
        <v>저장장치</v>
      </c>
      <c r="F59" t="str">
        <f t="shared" si="8"/>
        <v>외장하드</v>
      </c>
      <c r="G59" s="9">
        <v>10</v>
      </c>
      <c r="H59" s="12">
        <f t="shared" si="9"/>
        <v>0.03</v>
      </c>
      <c r="I59" s="9">
        <f t="shared" si="10"/>
        <v>131000</v>
      </c>
      <c r="J59" s="9">
        <f t="shared" si="11"/>
        <v>1270700</v>
      </c>
    </row>
    <row r="60" spans="1:10" x14ac:dyDescent="0.3">
      <c r="A60">
        <f t="shared" si="6"/>
        <v>57</v>
      </c>
      <c r="B60" s="18">
        <v>44555</v>
      </c>
      <c r="C60" t="s">
        <v>64</v>
      </c>
      <c r="D60" t="s">
        <v>12</v>
      </c>
      <c r="E60" t="str">
        <f t="shared" si="7"/>
        <v>사무기기</v>
      </c>
      <c r="F60" t="str">
        <f t="shared" si="8"/>
        <v>출퇴근기록기</v>
      </c>
      <c r="G60" s="9">
        <v>10</v>
      </c>
      <c r="H60" s="12">
        <f t="shared" si="9"/>
        <v>0.03</v>
      </c>
      <c r="I60" s="9">
        <f t="shared" si="10"/>
        <v>154000</v>
      </c>
      <c r="J60" s="9">
        <f t="shared" si="11"/>
        <v>1493800</v>
      </c>
    </row>
    <row r="61" spans="1:10" x14ac:dyDescent="0.3">
      <c r="A61">
        <f t="shared" si="6"/>
        <v>58</v>
      </c>
      <c r="B61" s="18">
        <v>44558</v>
      </c>
      <c r="C61" t="s">
        <v>64</v>
      </c>
      <c r="D61" t="s">
        <v>12</v>
      </c>
      <c r="E61" t="str">
        <f t="shared" si="7"/>
        <v>사무기기</v>
      </c>
      <c r="F61" t="str">
        <f t="shared" si="8"/>
        <v>출퇴근기록기</v>
      </c>
      <c r="G61" s="9">
        <v>100</v>
      </c>
      <c r="H61" s="12">
        <f t="shared" si="9"/>
        <v>0.1</v>
      </c>
      <c r="I61" s="9">
        <f t="shared" si="10"/>
        <v>154000</v>
      </c>
      <c r="J61" s="9">
        <f t="shared" si="11"/>
        <v>13860000</v>
      </c>
    </row>
    <row r="62" spans="1:10" x14ac:dyDescent="0.3">
      <c r="A62">
        <f t="shared" si="6"/>
        <v>59</v>
      </c>
      <c r="B62" s="18">
        <v>44560</v>
      </c>
      <c r="C62" t="s">
        <v>66</v>
      </c>
      <c r="D62" t="s">
        <v>14</v>
      </c>
      <c r="E62" t="str">
        <f t="shared" si="7"/>
        <v>사무기기</v>
      </c>
      <c r="F62" t="str">
        <f t="shared" si="8"/>
        <v>제본기</v>
      </c>
      <c r="G62" s="9">
        <v>15</v>
      </c>
      <c r="H62" s="12">
        <f t="shared" si="9"/>
        <v>0.03</v>
      </c>
      <c r="I62" s="9">
        <f t="shared" si="10"/>
        <v>98000</v>
      </c>
      <c r="J62" s="9">
        <f t="shared" si="11"/>
        <v>1425900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피벗</vt:lpstr>
      <vt:lpstr>매출</vt:lpstr>
      <vt:lpstr>테이블</vt:lpstr>
      <vt:lpstr>추가데이터</vt:lpstr>
      <vt:lpstr>상품표</vt:lpstr>
      <vt:lpstr>할인표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박지수</cp:lastModifiedBy>
  <dcterms:created xsi:type="dcterms:W3CDTF">2013-08-18T16:06:30Z</dcterms:created>
  <dcterms:modified xsi:type="dcterms:W3CDTF">2022-06-14T01:20:38Z</dcterms:modified>
</cp:coreProperties>
</file>