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54E447CD-D319-413F-98CB-7C09FC2C827F}" xr6:coauthVersionLast="47" xr6:coauthVersionMax="47" xr10:uidLastSave="{00000000-0000-0000-0000-000000000000}"/>
  <bookViews>
    <workbookView xWindow="-120" yWindow="-120" windowWidth="15600" windowHeight="11760" xr2:uid="{1A438291-9B6C-4D57-B769-BC7CAB0E5528}"/>
  </bookViews>
  <sheets>
    <sheet name="유통기한" sheetId="1" r:id="rId1"/>
  </sheets>
  <definedNames>
    <definedName name="_xlnm._FilterDatabase" localSheetId="0" hidden="1">유통기한!$A$9:$I$69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I69" i="1"/>
  <c r="D69" i="1"/>
  <c r="E69" i="1" s="1"/>
  <c r="F69" i="1" s="1"/>
  <c r="I68" i="1"/>
  <c r="D68" i="1"/>
  <c r="A68" i="1" s="1"/>
  <c r="I67" i="1"/>
  <c r="D67" i="1"/>
  <c r="E67" i="1" s="1"/>
  <c r="F67" i="1" s="1"/>
  <c r="I66" i="1"/>
  <c r="D66" i="1"/>
  <c r="E66" i="1" s="1"/>
  <c r="F66" i="1" s="1"/>
  <c r="I65" i="1"/>
  <c r="D65" i="1"/>
  <c r="E65" i="1" s="1"/>
  <c r="F65" i="1" s="1"/>
  <c r="I64" i="1"/>
  <c r="D64" i="1"/>
  <c r="A64" i="1" s="1"/>
  <c r="I63" i="1"/>
  <c r="D63" i="1"/>
  <c r="E63" i="1" s="1"/>
  <c r="F63" i="1" s="1"/>
  <c r="I62" i="1"/>
  <c r="D62" i="1"/>
  <c r="A62" i="1" s="1"/>
  <c r="I61" i="1"/>
  <c r="D61" i="1"/>
  <c r="E61" i="1" s="1"/>
  <c r="F61" i="1" s="1"/>
  <c r="I60" i="1"/>
  <c r="D60" i="1"/>
  <c r="A60" i="1" s="1"/>
  <c r="I59" i="1"/>
  <c r="D59" i="1"/>
  <c r="E59" i="1" s="1"/>
  <c r="F59" i="1" s="1"/>
  <c r="I58" i="1"/>
  <c r="D58" i="1"/>
  <c r="E58" i="1" s="1"/>
  <c r="F58" i="1" s="1"/>
  <c r="I57" i="1"/>
  <c r="D57" i="1"/>
  <c r="E57" i="1" s="1"/>
  <c r="F57" i="1" s="1"/>
  <c r="I56" i="1"/>
  <c r="D56" i="1"/>
  <c r="A56" i="1" s="1"/>
  <c r="I55" i="1"/>
  <c r="D55" i="1"/>
  <c r="E55" i="1" s="1"/>
  <c r="F55" i="1" s="1"/>
  <c r="I54" i="1"/>
  <c r="D54" i="1"/>
  <c r="E54" i="1" s="1"/>
  <c r="F54" i="1" s="1"/>
  <c r="I53" i="1"/>
  <c r="D53" i="1"/>
  <c r="E53" i="1" s="1"/>
  <c r="F53" i="1" s="1"/>
  <c r="I52" i="1"/>
  <c r="D52" i="1"/>
  <c r="A52" i="1" s="1"/>
  <c r="I51" i="1"/>
  <c r="D51" i="1"/>
  <c r="E51" i="1" s="1"/>
  <c r="F51" i="1" s="1"/>
  <c r="I50" i="1"/>
  <c r="D50" i="1"/>
  <c r="E50" i="1" s="1"/>
  <c r="F50" i="1" s="1"/>
  <c r="I49" i="1"/>
  <c r="D49" i="1"/>
  <c r="E49" i="1" s="1"/>
  <c r="F49" i="1" s="1"/>
  <c r="I48" i="1"/>
  <c r="D48" i="1"/>
  <c r="A48" i="1" s="1"/>
  <c r="I47" i="1"/>
  <c r="D47" i="1"/>
  <c r="E47" i="1" s="1"/>
  <c r="F47" i="1" s="1"/>
  <c r="I46" i="1"/>
  <c r="D46" i="1"/>
  <c r="E46" i="1" s="1"/>
  <c r="F46" i="1" s="1"/>
  <c r="I45" i="1"/>
  <c r="D45" i="1"/>
  <c r="E45" i="1" s="1"/>
  <c r="F45" i="1" s="1"/>
  <c r="I44" i="1"/>
  <c r="D44" i="1"/>
  <c r="A44" i="1" s="1"/>
  <c r="I43" i="1"/>
  <c r="D43" i="1"/>
  <c r="E43" i="1" s="1"/>
  <c r="F43" i="1" s="1"/>
  <c r="I42" i="1"/>
  <c r="D42" i="1"/>
  <c r="E42" i="1" s="1"/>
  <c r="F42" i="1" s="1"/>
  <c r="I41" i="1"/>
  <c r="D41" i="1"/>
  <c r="E41" i="1" s="1"/>
  <c r="F41" i="1" s="1"/>
  <c r="I40" i="1"/>
  <c r="D40" i="1"/>
  <c r="A40" i="1" s="1"/>
  <c r="I39" i="1"/>
  <c r="D39" i="1"/>
  <c r="E39" i="1" s="1"/>
  <c r="F39" i="1" s="1"/>
  <c r="I38" i="1"/>
  <c r="D38" i="1"/>
  <c r="E38" i="1" s="1"/>
  <c r="F38" i="1" s="1"/>
  <c r="I37" i="1"/>
  <c r="D37" i="1"/>
  <c r="E37" i="1" s="1"/>
  <c r="F37" i="1" s="1"/>
  <c r="I36" i="1"/>
  <c r="D36" i="1"/>
  <c r="E36" i="1" s="1"/>
  <c r="F36" i="1" s="1"/>
  <c r="I35" i="1"/>
  <c r="D35" i="1"/>
  <c r="E35" i="1" s="1"/>
  <c r="F35" i="1" s="1"/>
  <c r="I34" i="1"/>
  <c r="D34" i="1"/>
  <c r="A34" i="1" s="1"/>
  <c r="I33" i="1"/>
  <c r="D33" i="1"/>
  <c r="E33" i="1" s="1"/>
  <c r="F33" i="1" s="1"/>
  <c r="I32" i="1"/>
  <c r="D32" i="1"/>
  <c r="A32" i="1" s="1"/>
  <c r="I31" i="1"/>
  <c r="D31" i="1"/>
  <c r="E31" i="1" s="1"/>
  <c r="F31" i="1" s="1"/>
  <c r="I30" i="1"/>
  <c r="D30" i="1"/>
  <c r="A30" i="1" s="1"/>
  <c r="D11" i="1"/>
  <c r="A11" i="1" s="1"/>
  <c r="D12" i="1"/>
  <c r="A12" i="1" s="1"/>
  <c r="D13" i="1"/>
  <c r="A13" i="1" s="1"/>
  <c r="D14" i="1"/>
  <c r="E14" i="1" s="1"/>
  <c r="F14" i="1" s="1"/>
  <c r="D15" i="1"/>
  <c r="E15" i="1" s="1"/>
  <c r="F15" i="1" s="1"/>
  <c r="D16" i="1"/>
  <c r="A16" i="1" s="1"/>
  <c r="D17" i="1"/>
  <c r="A17" i="1" s="1"/>
  <c r="D18" i="1"/>
  <c r="A18" i="1" s="1"/>
  <c r="D19" i="1"/>
  <c r="A19" i="1" s="1"/>
  <c r="D20" i="1"/>
  <c r="A20" i="1" s="1"/>
  <c r="D21" i="1"/>
  <c r="A21" i="1" s="1"/>
  <c r="D22" i="1"/>
  <c r="E22" i="1" s="1"/>
  <c r="F22" i="1" s="1"/>
  <c r="D23" i="1"/>
  <c r="A23" i="1" s="1"/>
  <c r="D24" i="1"/>
  <c r="A24" i="1" s="1"/>
  <c r="D25" i="1"/>
  <c r="A25" i="1" s="1"/>
  <c r="D26" i="1"/>
  <c r="E26" i="1" s="1"/>
  <c r="F26" i="1" s="1"/>
  <c r="D27" i="1"/>
  <c r="A27" i="1" s="1"/>
  <c r="D28" i="1"/>
  <c r="A28" i="1" s="1"/>
  <c r="D29" i="1"/>
  <c r="A29" i="1" s="1"/>
  <c r="D10" i="1"/>
  <c r="E10" i="1" s="1"/>
  <c r="F10" i="1" s="1"/>
  <c r="E6" i="1" s="1"/>
  <c r="E5" i="1" l="1"/>
  <c r="A58" i="1"/>
  <c r="A42" i="1"/>
  <c r="A26" i="1"/>
  <c r="A10" i="1"/>
  <c r="A54" i="1"/>
  <c r="A38" i="1"/>
  <c r="A22" i="1"/>
  <c r="A66" i="1"/>
  <c r="A50" i="1"/>
  <c r="A46" i="1"/>
  <c r="A14" i="1"/>
  <c r="A69" i="1"/>
  <c r="A65" i="1"/>
  <c r="A61" i="1"/>
  <c r="A57" i="1"/>
  <c r="A53" i="1"/>
  <c r="A49" i="1"/>
  <c r="A45" i="1"/>
  <c r="A41" i="1"/>
  <c r="A37" i="1"/>
  <c r="A33" i="1"/>
  <c r="A36" i="1"/>
  <c r="A67" i="1"/>
  <c r="A63" i="1"/>
  <c r="A59" i="1"/>
  <c r="A55" i="1"/>
  <c r="A51" i="1"/>
  <c r="A47" i="1"/>
  <c r="A43" i="1"/>
  <c r="A39" i="1"/>
  <c r="A35" i="1"/>
  <c r="A31" i="1"/>
  <c r="A15" i="1"/>
  <c r="E62" i="1"/>
  <c r="F62" i="1" s="1"/>
  <c r="E34" i="1"/>
  <c r="F34" i="1" s="1"/>
  <c r="E30" i="1"/>
  <c r="F30" i="1" s="1"/>
  <c r="E18" i="1"/>
  <c r="F18" i="1" s="1"/>
  <c r="E29" i="1"/>
  <c r="F29" i="1" s="1"/>
  <c r="E25" i="1"/>
  <c r="F25" i="1" s="1"/>
  <c r="E21" i="1"/>
  <c r="F21" i="1" s="1"/>
  <c r="E17" i="1"/>
  <c r="F17" i="1" s="1"/>
  <c r="E13" i="1"/>
  <c r="F13" i="1" s="1"/>
  <c r="E27" i="1"/>
  <c r="F27" i="1" s="1"/>
  <c r="E23" i="1"/>
  <c r="F23" i="1" s="1"/>
  <c r="E19" i="1"/>
  <c r="F19" i="1" s="1"/>
  <c r="E11" i="1"/>
  <c r="F11" i="1" s="1"/>
  <c r="E68" i="1"/>
  <c r="F68" i="1" s="1"/>
  <c r="E64" i="1"/>
  <c r="F64" i="1" s="1"/>
  <c r="E60" i="1"/>
  <c r="F60" i="1" s="1"/>
  <c r="E56" i="1"/>
  <c r="F56" i="1" s="1"/>
  <c r="E52" i="1"/>
  <c r="F52" i="1" s="1"/>
  <c r="E48" i="1"/>
  <c r="F48" i="1" s="1"/>
  <c r="E44" i="1"/>
  <c r="F44" i="1" s="1"/>
  <c r="E40" i="1"/>
  <c r="F40" i="1" s="1"/>
  <c r="E32" i="1"/>
  <c r="F32" i="1" s="1"/>
  <c r="E28" i="1"/>
  <c r="F28" i="1" s="1"/>
  <c r="E24" i="1"/>
  <c r="F24" i="1" s="1"/>
  <c r="E20" i="1"/>
  <c r="F20" i="1" s="1"/>
  <c r="E16" i="1"/>
  <c r="F16" i="1" s="1"/>
  <c r="E12" i="1"/>
  <c r="F12" i="1" s="1"/>
  <c r="I29" i="1"/>
  <c r="I17" i="1"/>
  <c r="I18" i="1"/>
  <c r="I19" i="1"/>
  <c r="I20" i="1"/>
  <c r="I21" i="1"/>
  <c r="I23" i="1"/>
  <c r="I24" i="1"/>
  <c r="I25" i="1"/>
  <c r="I26" i="1"/>
  <c r="I27" i="1"/>
  <c r="I28" i="1"/>
  <c r="I11" i="1"/>
  <c r="I12" i="1"/>
  <c r="I13" i="1"/>
  <c r="I14" i="1"/>
  <c r="I15" i="1"/>
  <c r="I16" i="1"/>
  <c r="I22" i="1"/>
  <c r="I10" i="1"/>
</calcChain>
</file>

<file path=xl/sharedStrings.xml><?xml version="1.0" encoding="utf-8"?>
<sst xmlns="http://schemas.openxmlformats.org/spreadsheetml/2006/main" count="77" uniqueCount="47">
  <si>
    <t>품목명</t>
    <phoneticPr fontId="2" type="noConversion"/>
  </si>
  <si>
    <t>잔여 유통기한</t>
    <phoneticPr fontId="2" type="noConversion"/>
  </si>
  <si>
    <t>단가</t>
    <phoneticPr fontId="2" type="noConversion"/>
  </si>
  <si>
    <t>합계</t>
    <phoneticPr fontId="2" type="noConversion"/>
  </si>
  <si>
    <t>에멀젼</t>
    <phoneticPr fontId="2" type="noConversion"/>
  </si>
  <si>
    <t>UV 프로텍터</t>
    <phoneticPr fontId="2" type="noConversion"/>
  </si>
  <si>
    <t>비비크림</t>
    <phoneticPr fontId="2" type="noConversion"/>
  </si>
  <si>
    <t>아이크림</t>
    <phoneticPr fontId="2" type="noConversion"/>
  </si>
  <si>
    <t>아쿠아 크림</t>
    <phoneticPr fontId="2" type="noConversion"/>
  </si>
  <si>
    <t>슬림팩</t>
    <phoneticPr fontId="2" type="noConversion"/>
  </si>
  <si>
    <t>안티에이징 크림</t>
    <phoneticPr fontId="2" type="noConversion"/>
  </si>
  <si>
    <t>수분팩</t>
    <phoneticPr fontId="2" type="noConversion"/>
  </si>
  <si>
    <t>상품별 유통기한 목록</t>
    <phoneticPr fontId="2" type="noConversion"/>
  </si>
  <si>
    <t>아이팬슬</t>
    <phoneticPr fontId="2" type="noConversion"/>
  </si>
  <si>
    <t>커버팩트</t>
    <phoneticPr fontId="2" type="noConversion"/>
  </si>
  <si>
    <t>톤업크림</t>
    <phoneticPr fontId="2" type="noConversion"/>
  </si>
  <si>
    <t>씨씨크림</t>
    <phoneticPr fontId="2" type="noConversion"/>
  </si>
  <si>
    <t>제조일자</t>
    <phoneticPr fontId="2" type="noConversion"/>
  </si>
  <si>
    <t>유통기간</t>
    <phoneticPr fontId="2" type="noConversion"/>
  </si>
  <si>
    <t>비타민앰플</t>
    <phoneticPr fontId="2" type="noConversion"/>
  </si>
  <si>
    <t>프라이머</t>
    <phoneticPr fontId="2" type="noConversion"/>
  </si>
  <si>
    <t>선스틱</t>
    <phoneticPr fontId="2" type="noConversion"/>
  </si>
  <si>
    <t>블랙쿠션</t>
    <phoneticPr fontId="2" type="noConversion"/>
  </si>
  <si>
    <t>딥클린징 오일</t>
    <phoneticPr fontId="2" type="noConversion"/>
  </si>
  <si>
    <t>블랙티세럼</t>
    <phoneticPr fontId="2" type="noConversion"/>
  </si>
  <si>
    <t>품목처리</t>
    <phoneticPr fontId="2" type="noConversion"/>
  </si>
  <si>
    <t>수량</t>
    <phoneticPr fontId="2" type="noConversion"/>
  </si>
  <si>
    <t>&lt;조건입력&gt;</t>
    <phoneticPr fontId="2" type="noConversion"/>
  </si>
  <si>
    <t>보습팩</t>
    <phoneticPr fontId="2" type="noConversion"/>
  </si>
  <si>
    <t>녹차세럼</t>
    <phoneticPr fontId="2" type="noConversion"/>
  </si>
  <si>
    <t>감귤세럼</t>
    <phoneticPr fontId="2" type="noConversion"/>
  </si>
  <si>
    <t>레드세럼</t>
    <phoneticPr fontId="2" type="noConversion"/>
  </si>
  <si>
    <t>곡물클린징 오일</t>
    <phoneticPr fontId="2" type="noConversion"/>
  </si>
  <si>
    <t>머드팩</t>
    <phoneticPr fontId="2" type="noConversion"/>
  </si>
  <si>
    <t>워터에센스</t>
    <phoneticPr fontId="2" type="noConversion"/>
  </si>
  <si>
    <t>미백에센스</t>
    <phoneticPr fontId="2" type="noConversion"/>
  </si>
  <si>
    <t>한방에센스</t>
    <phoneticPr fontId="2" type="noConversion"/>
  </si>
  <si>
    <t>리페어앰플</t>
    <phoneticPr fontId="2" type="noConversion"/>
  </si>
  <si>
    <t>자윤에센스</t>
    <phoneticPr fontId="2" type="noConversion"/>
  </si>
  <si>
    <t>시카에센스</t>
    <phoneticPr fontId="2" type="noConversion"/>
  </si>
  <si>
    <t>녹차클린징폼</t>
    <phoneticPr fontId="2" type="noConversion"/>
  </si>
  <si>
    <t>클린징워터</t>
    <phoneticPr fontId="2" type="noConversion"/>
  </si>
  <si>
    <t>Symbol</t>
    <phoneticPr fontId="2" type="noConversion"/>
  </si>
  <si>
    <t>*클린징</t>
    <phoneticPr fontId="2" type="noConversion"/>
  </si>
  <si>
    <t>폐기</t>
    <phoneticPr fontId="2" type="noConversion"/>
  </si>
  <si>
    <t>품명수식</t>
    <phoneticPr fontId="2" type="noConversion"/>
  </si>
  <si>
    <t>처리수식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</si>
</sst>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;;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41" fontId="0" fillId="0" borderId="1" xfId="1" applyFont="1" applyFill="1" applyBorder="1">
      <alignment vertical="center"/>
    </xf>
    <xf numFmtId="0" fontId="5" fillId="0" borderId="0" xfId="0" applyFont="1" applyAlignment="1">
      <alignment horizontal="left" vertical="center"/>
    </xf>
    <xf numFmtId="14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quotePrefix="1" applyFont="1" applyAlignment="1">
      <alignment horizontal="centerContinuous" vertical="center"/>
    </xf>
    <xf numFmtId="0" fontId="8" fillId="4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76" fontId="6" fillId="3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1"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87D4-BB03-41D8-B171-C9248B9C8BC0}">
  <dimension ref="A1:I69"/>
  <sheetViews>
    <sheetView tabSelected="1" workbookViewId="0">
      <selection activeCell="B10" sqref="B10"/>
    </sheetView>
  </sheetViews>
  <sheetFormatPr defaultRowHeight="16.5" x14ac:dyDescent="0.3"/>
  <cols>
    <col min="1" max="1" width="2.25" customWidth="1"/>
    <col min="2" max="2" width="11.125" bestFit="1" customWidth="1"/>
    <col min="3" max="3" width="11.125" style="1" bestFit="1" customWidth="1"/>
    <col min="4" max="4" width="11.375" bestFit="1" customWidth="1"/>
    <col min="5" max="5" width="12.875" customWidth="1"/>
    <col min="6" max="6" width="9.25" bestFit="1" customWidth="1"/>
    <col min="9" max="9" width="11.125" bestFit="1" customWidth="1"/>
  </cols>
  <sheetData>
    <row r="1" spans="1:9" ht="35.25" customHeight="1" x14ac:dyDescent="0.3">
      <c r="A1" s="2" t="s">
        <v>12</v>
      </c>
      <c r="B1" s="2"/>
      <c r="C1" s="3"/>
      <c r="D1" s="2"/>
      <c r="E1" s="2"/>
      <c r="F1" s="2"/>
      <c r="G1" s="2"/>
      <c r="H1" s="2"/>
      <c r="I1" s="2"/>
    </row>
    <row r="2" spans="1:9" ht="20.25" x14ac:dyDescent="0.3">
      <c r="B2" s="5" t="s">
        <v>27</v>
      </c>
      <c r="C2" s="3"/>
      <c r="D2" s="2"/>
      <c r="E2" s="2"/>
      <c r="F2" s="2"/>
      <c r="G2" s="2"/>
      <c r="H2" s="2"/>
      <c r="I2" s="12"/>
    </row>
    <row r="3" spans="1:9" x14ac:dyDescent="0.3">
      <c r="B3" s="10" t="s">
        <v>0</v>
      </c>
      <c r="C3" s="10" t="s">
        <v>25</v>
      </c>
      <c r="D3" s="13" t="s">
        <v>45</v>
      </c>
      <c r="E3" s="13" t="s">
        <v>46</v>
      </c>
      <c r="F3" s="10"/>
      <c r="G3" s="10"/>
      <c r="H3" s="10"/>
    </row>
    <row r="4" spans="1:9" ht="15.75" customHeight="1" x14ac:dyDescent="0.3">
      <c r="B4" s="11" t="s">
        <v>43</v>
      </c>
      <c r="C4" s="11" t="s">
        <v>44</v>
      </c>
      <c r="D4" s="11"/>
      <c r="E4" s="11"/>
      <c r="F4" s="11"/>
      <c r="G4" s="11"/>
      <c r="H4" s="11"/>
    </row>
    <row r="5" spans="1:9" ht="15.75" customHeight="1" x14ac:dyDescent="0.3">
      <c r="B5" s="11"/>
      <c r="C5" s="11"/>
      <c r="D5" s="11" t="b">
        <f>RIGHT(B10,2)="세럼"</f>
        <v>0</v>
      </c>
      <c r="E5" s="11" t="b">
        <f>OR(F10="판매",F10="재고")</f>
        <v>1</v>
      </c>
      <c r="F5" s="11"/>
      <c r="G5" s="11"/>
      <c r="H5" s="11"/>
    </row>
    <row r="6" spans="1:9" ht="15.75" customHeight="1" x14ac:dyDescent="0.3">
      <c r="B6" s="11"/>
      <c r="C6" s="11"/>
      <c r="D6" s="11" t="b">
        <f>RIGHT(B10,1)="팩"</f>
        <v>0</v>
      </c>
      <c r="E6" s="11" t="b">
        <f>OR(F10="판매",F10="재고")</f>
        <v>1</v>
      </c>
      <c r="F6" s="11"/>
      <c r="G6" s="11"/>
      <c r="H6" s="11"/>
    </row>
    <row r="7" spans="1:9" ht="15.75" customHeight="1" x14ac:dyDescent="0.3">
      <c r="A7" s="2"/>
      <c r="B7" s="2"/>
      <c r="C7" s="3"/>
      <c r="D7" s="2"/>
      <c r="E7" s="2"/>
      <c r="F7" s="2"/>
      <c r="G7" s="2"/>
      <c r="H7" s="2"/>
      <c r="I7" s="2"/>
    </row>
    <row r="8" spans="1:9" ht="18.75" customHeight="1" x14ac:dyDescent="0.3">
      <c r="I8" s="1"/>
    </row>
    <row r="9" spans="1:9" x14ac:dyDescent="0.3">
      <c r="A9" s="15" t="s">
        <v>42</v>
      </c>
      <c r="B9" s="14" t="s">
        <v>0</v>
      </c>
      <c r="C9" s="8" t="s">
        <v>17</v>
      </c>
      <c r="D9" s="9" t="s">
        <v>18</v>
      </c>
      <c r="E9" s="8" t="s">
        <v>1</v>
      </c>
      <c r="F9" s="14" t="s">
        <v>25</v>
      </c>
      <c r="G9" s="8" t="s">
        <v>26</v>
      </c>
      <c r="H9" s="8" t="s">
        <v>2</v>
      </c>
      <c r="I9" s="8" t="s">
        <v>3</v>
      </c>
    </row>
    <row r="10" spans="1:9" x14ac:dyDescent="0.3">
      <c r="A10" s="17">
        <f t="shared" ref="A10:A41" si="0">IFERROR(DATEDIF(DATE(2020,3,2),D10,"m"),0)</f>
        <v>13</v>
      </c>
      <c r="B10" s="18" t="s">
        <v>4</v>
      </c>
      <c r="C10" s="6">
        <v>43210</v>
      </c>
      <c r="D10" s="6">
        <f>DATE(YEAR(C10)+3,MONTH(C10),DAY(C10))</f>
        <v>44306</v>
      </c>
      <c r="E10" s="7" t="str">
        <f>IFERROR(DATEDIF(DATE(2020,3,2),D10,"y")&amp;"년 "&amp;DATEDIF(DATE(2020,3,2),D10,"ym")&amp;"개월",0)</f>
        <v>1년 1개월</v>
      </c>
      <c r="F10" s="16" t="str">
        <f t="shared" ref="F10:F41" si="1">IF(E10=0,"폐기",IF(DATEDIF(DATE(2020,3,2),D10,"m")&lt;=12,"재고","판매"))</f>
        <v>판매</v>
      </c>
      <c r="G10" s="4">
        <v>100</v>
      </c>
      <c r="H10" s="4">
        <v>35000</v>
      </c>
      <c r="I10" s="4">
        <f>H10*G10</f>
        <v>3500000</v>
      </c>
    </row>
    <row r="11" spans="1:9" x14ac:dyDescent="0.3">
      <c r="A11" s="17">
        <f t="shared" si="0"/>
        <v>0</v>
      </c>
      <c r="B11" s="18" t="s">
        <v>5</v>
      </c>
      <c r="C11" s="6">
        <v>42714</v>
      </c>
      <c r="D11" s="6">
        <f t="shared" ref="D11:D29" si="2">DATE(YEAR(C11)+3,MONTH(C11),DAY(C11))</f>
        <v>43809</v>
      </c>
      <c r="E11" s="7">
        <f t="shared" ref="E11:E69" si="3">IFERROR(DATEDIF(DATE(2020,3,2),D11,"y")&amp;"년 "&amp;DATEDIF(DATE(2020,3,2),D11,"ym")&amp;"개월",0)</f>
        <v>0</v>
      </c>
      <c r="F11" s="16" t="str">
        <f t="shared" si="1"/>
        <v>폐기</v>
      </c>
      <c r="G11" s="4">
        <v>200</v>
      </c>
      <c r="H11" s="4">
        <v>23000</v>
      </c>
      <c r="I11" s="4">
        <f t="shared" ref="I11:I29" si="4">H11*G11</f>
        <v>4600000</v>
      </c>
    </row>
    <row r="12" spans="1:9" x14ac:dyDescent="0.3">
      <c r="A12" s="17">
        <f t="shared" si="0"/>
        <v>9</v>
      </c>
      <c r="B12" s="18" t="s">
        <v>6</v>
      </c>
      <c r="C12" s="6">
        <v>43079</v>
      </c>
      <c r="D12" s="6">
        <f t="shared" si="2"/>
        <v>44175</v>
      </c>
      <c r="E12" s="7" t="str">
        <f t="shared" si="3"/>
        <v>0년 9개월</v>
      </c>
      <c r="F12" s="16" t="str">
        <f t="shared" si="1"/>
        <v>재고</v>
      </c>
      <c r="G12" s="4">
        <v>150</v>
      </c>
      <c r="H12" s="4">
        <v>28000</v>
      </c>
      <c r="I12" s="4">
        <f t="shared" si="4"/>
        <v>4200000</v>
      </c>
    </row>
    <row r="13" spans="1:9" x14ac:dyDescent="0.3">
      <c r="A13" s="17">
        <f t="shared" si="0"/>
        <v>16</v>
      </c>
      <c r="B13" s="18" t="s">
        <v>7</v>
      </c>
      <c r="C13" s="6">
        <v>43296</v>
      </c>
      <c r="D13" s="6">
        <f t="shared" si="2"/>
        <v>44392</v>
      </c>
      <c r="E13" s="7" t="str">
        <f t="shared" si="3"/>
        <v>1년 4개월</v>
      </c>
      <c r="F13" s="16" t="str">
        <f t="shared" si="1"/>
        <v>판매</v>
      </c>
      <c r="G13" s="4">
        <v>89</v>
      </c>
      <c r="H13" s="4">
        <v>21000</v>
      </c>
      <c r="I13" s="4">
        <f t="shared" si="4"/>
        <v>1869000</v>
      </c>
    </row>
    <row r="14" spans="1:9" x14ac:dyDescent="0.3">
      <c r="A14" s="17">
        <f t="shared" si="0"/>
        <v>2</v>
      </c>
      <c r="B14" s="18" t="s">
        <v>8</v>
      </c>
      <c r="C14" s="6">
        <v>42868</v>
      </c>
      <c r="D14" s="6">
        <f t="shared" si="2"/>
        <v>43964</v>
      </c>
      <c r="E14" s="7" t="str">
        <f t="shared" si="3"/>
        <v>0년 2개월</v>
      </c>
      <c r="F14" s="16" t="str">
        <f t="shared" si="1"/>
        <v>재고</v>
      </c>
      <c r="G14" s="4">
        <v>55</v>
      </c>
      <c r="H14" s="4">
        <v>32000</v>
      </c>
      <c r="I14" s="4">
        <f t="shared" si="4"/>
        <v>1760000</v>
      </c>
    </row>
    <row r="15" spans="1:9" x14ac:dyDescent="0.3">
      <c r="A15" s="17">
        <f t="shared" si="0"/>
        <v>12</v>
      </c>
      <c r="B15" s="18" t="s">
        <v>9</v>
      </c>
      <c r="C15" s="6">
        <v>43164</v>
      </c>
      <c r="D15" s="6">
        <f t="shared" si="2"/>
        <v>44260</v>
      </c>
      <c r="E15" s="7" t="str">
        <f t="shared" si="3"/>
        <v>1년 0개월</v>
      </c>
      <c r="F15" s="16" t="str">
        <f t="shared" si="1"/>
        <v>재고</v>
      </c>
      <c r="G15" s="4">
        <v>30</v>
      </c>
      <c r="H15" s="4">
        <v>3000</v>
      </c>
      <c r="I15" s="4">
        <f t="shared" si="4"/>
        <v>90000</v>
      </c>
    </row>
    <row r="16" spans="1:9" x14ac:dyDescent="0.3">
      <c r="A16" s="17">
        <f t="shared" si="0"/>
        <v>0</v>
      </c>
      <c r="B16" s="18" t="s">
        <v>10</v>
      </c>
      <c r="C16" s="6">
        <v>42465</v>
      </c>
      <c r="D16" s="6">
        <f t="shared" si="2"/>
        <v>43560</v>
      </c>
      <c r="E16" s="7">
        <f t="shared" si="3"/>
        <v>0</v>
      </c>
      <c r="F16" s="16" t="str">
        <f t="shared" si="1"/>
        <v>폐기</v>
      </c>
      <c r="G16" s="4">
        <v>45</v>
      </c>
      <c r="H16" s="4">
        <v>45000</v>
      </c>
      <c r="I16" s="4">
        <f t="shared" si="4"/>
        <v>2025000</v>
      </c>
    </row>
    <row r="17" spans="1:9" x14ac:dyDescent="0.3">
      <c r="A17" s="17">
        <f t="shared" si="0"/>
        <v>0</v>
      </c>
      <c r="B17" s="18" t="s">
        <v>13</v>
      </c>
      <c r="C17" s="6">
        <v>42714</v>
      </c>
      <c r="D17" s="6">
        <f t="shared" si="2"/>
        <v>43809</v>
      </c>
      <c r="E17" s="7">
        <f t="shared" si="3"/>
        <v>0</v>
      </c>
      <c r="F17" s="16" t="str">
        <f t="shared" si="1"/>
        <v>폐기</v>
      </c>
      <c r="G17" s="4">
        <v>50</v>
      </c>
      <c r="H17" s="4">
        <v>8900</v>
      </c>
      <c r="I17" s="4">
        <f t="shared" si="4"/>
        <v>445000</v>
      </c>
    </row>
    <row r="18" spans="1:9" x14ac:dyDescent="0.3">
      <c r="A18" s="17">
        <f t="shared" si="0"/>
        <v>1</v>
      </c>
      <c r="B18" s="18" t="s">
        <v>14</v>
      </c>
      <c r="C18" s="6">
        <v>42856</v>
      </c>
      <c r="D18" s="6">
        <f t="shared" si="2"/>
        <v>43952</v>
      </c>
      <c r="E18" s="7" t="str">
        <f t="shared" si="3"/>
        <v>0년 1개월</v>
      </c>
      <c r="F18" s="16" t="str">
        <f t="shared" si="1"/>
        <v>재고</v>
      </c>
      <c r="G18" s="4">
        <v>60</v>
      </c>
      <c r="H18" s="4">
        <v>32000</v>
      </c>
      <c r="I18" s="4">
        <f t="shared" si="4"/>
        <v>1920000</v>
      </c>
    </row>
    <row r="19" spans="1:9" x14ac:dyDescent="0.3">
      <c r="A19" s="17">
        <f t="shared" si="0"/>
        <v>13</v>
      </c>
      <c r="B19" s="18" t="s">
        <v>15</v>
      </c>
      <c r="C19" s="6">
        <v>43195</v>
      </c>
      <c r="D19" s="6">
        <f t="shared" si="2"/>
        <v>44291</v>
      </c>
      <c r="E19" s="7" t="str">
        <f t="shared" si="3"/>
        <v>1년 1개월</v>
      </c>
      <c r="F19" s="16" t="str">
        <f t="shared" si="1"/>
        <v>판매</v>
      </c>
      <c r="G19" s="4">
        <v>100</v>
      </c>
      <c r="H19" s="4">
        <v>24000</v>
      </c>
      <c r="I19" s="4">
        <f t="shared" si="4"/>
        <v>2400000</v>
      </c>
    </row>
    <row r="20" spans="1:9" x14ac:dyDescent="0.3">
      <c r="A20" s="17">
        <f t="shared" si="0"/>
        <v>9</v>
      </c>
      <c r="B20" s="18" t="s">
        <v>16</v>
      </c>
      <c r="C20" s="6">
        <v>43075</v>
      </c>
      <c r="D20" s="6">
        <f t="shared" si="2"/>
        <v>44171</v>
      </c>
      <c r="E20" s="7" t="str">
        <f t="shared" si="3"/>
        <v>0년 9개월</v>
      </c>
      <c r="F20" s="16" t="str">
        <f t="shared" si="1"/>
        <v>재고</v>
      </c>
      <c r="G20" s="4">
        <v>30</v>
      </c>
      <c r="H20" s="4">
        <v>18000</v>
      </c>
      <c r="I20" s="4">
        <f t="shared" si="4"/>
        <v>540000</v>
      </c>
    </row>
    <row r="21" spans="1:9" x14ac:dyDescent="0.3">
      <c r="A21" s="17">
        <f t="shared" si="0"/>
        <v>28</v>
      </c>
      <c r="B21" s="18" t="s">
        <v>40</v>
      </c>
      <c r="C21" s="6">
        <v>43648</v>
      </c>
      <c r="D21" s="6">
        <f t="shared" si="2"/>
        <v>44744</v>
      </c>
      <c r="E21" s="7" t="str">
        <f t="shared" si="3"/>
        <v>2년 4개월</v>
      </c>
      <c r="F21" s="16" t="str">
        <f t="shared" si="1"/>
        <v>판매</v>
      </c>
      <c r="G21" s="4">
        <v>400</v>
      </c>
      <c r="H21" s="4">
        <v>18000</v>
      </c>
      <c r="I21" s="4">
        <f t="shared" si="4"/>
        <v>7200000</v>
      </c>
    </row>
    <row r="22" spans="1:9" x14ac:dyDescent="0.3">
      <c r="A22" s="17">
        <f t="shared" si="0"/>
        <v>0</v>
      </c>
      <c r="B22" s="18" t="s">
        <v>11</v>
      </c>
      <c r="C22" s="6">
        <v>42673</v>
      </c>
      <c r="D22" s="6">
        <f t="shared" si="2"/>
        <v>43768</v>
      </c>
      <c r="E22" s="7">
        <f t="shared" si="3"/>
        <v>0</v>
      </c>
      <c r="F22" s="16" t="str">
        <f t="shared" si="1"/>
        <v>폐기</v>
      </c>
      <c r="G22" s="4">
        <v>200</v>
      </c>
      <c r="H22" s="4">
        <v>3500</v>
      </c>
      <c r="I22" s="4">
        <f>H22*G22</f>
        <v>700000</v>
      </c>
    </row>
    <row r="23" spans="1:9" x14ac:dyDescent="0.3">
      <c r="A23" s="17">
        <f t="shared" si="0"/>
        <v>18</v>
      </c>
      <c r="B23" s="18" t="s">
        <v>39</v>
      </c>
      <c r="C23" s="6">
        <v>43353</v>
      </c>
      <c r="D23" s="6">
        <f t="shared" si="2"/>
        <v>44449</v>
      </c>
      <c r="E23" s="7" t="str">
        <f t="shared" si="3"/>
        <v>1년 6개월</v>
      </c>
      <c r="F23" s="16" t="str">
        <f t="shared" si="1"/>
        <v>판매</v>
      </c>
      <c r="G23" s="4">
        <v>100</v>
      </c>
      <c r="H23" s="4">
        <v>23000</v>
      </c>
      <c r="I23" s="4">
        <f t="shared" si="4"/>
        <v>2300000</v>
      </c>
    </row>
    <row r="24" spans="1:9" x14ac:dyDescent="0.3">
      <c r="A24" s="17">
        <f t="shared" si="0"/>
        <v>23</v>
      </c>
      <c r="B24" s="18" t="s">
        <v>19</v>
      </c>
      <c r="C24" s="6">
        <v>43524</v>
      </c>
      <c r="D24" s="6">
        <f t="shared" si="2"/>
        <v>44620</v>
      </c>
      <c r="E24" s="7" t="str">
        <f t="shared" si="3"/>
        <v>1년 11개월</v>
      </c>
      <c r="F24" s="16" t="str">
        <f t="shared" si="1"/>
        <v>판매</v>
      </c>
      <c r="G24" s="4">
        <v>100</v>
      </c>
      <c r="H24" s="4">
        <v>35000</v>
      </c>
      <c r="I24" s="4">
        <f t="shared" si="4"/>
        <v>3500000</v>
      </c>
    </row>
    <row r="25" spans="1:9" x14ac:dyDescent="0.3">
      <c r="A25" s="17">
        <f t="shared" si="0"/>
        <v>14</v>
      </c>
      <c r="B25" s="18" t="s">
        <v>20</v>
      </c>
      <c r="C25" s="6">
        <v>43229</v>
      </c>
      <c r="D25" s="6">
        <f t="shared" si="2"/>
        <v>44325</v>
      </c>
      <c r="E25" s="7" t="str">
        <f t="shared" si="3"/>
        <v>1년 2개월</v>
      </c>
      <c r="F25" s="16" t="str">
        <f t="shared" si="1"/>
        <v>판매</v>
      </c>
      <c r="G25" s="4">
        <v>34</v>
      </c>
      <c r="H25" s="4">
        <v>26000</v>
      </c>
      <c r="I25" s="4">
        <f t="shared" si="4"/>
        <v>884000</v>
      </c>
    </row>
    <row r="26" spans="1:9" x14ac:dyDescent="0.3">
      <c r="A26" s="17">
        <f t="shared" si="0"/>
        <v>1</v>
      </c>
      <c r="B26" s="18" t="s">
        <v>21</v>
      </c>
      <c r="C26" s="6">
        <v>42834</v>
      </c>
      <c r="D26" s="6">
        <f t="shared" si="2"/>
        <v>43930</v>
      </c>
      <c r="E26" s="7" t="str">
        <f t="shared" si="3"/>
        <v>0년 1개월</v>
      </c>
      <c r="F26" s="16" t="str">
        <f t="shared" si="1"/>
        <v>재고</v>
      </c>
      <c r="G26" s="4">
        <v>80</v>
      </c>
      <c r="H26" s="4">
        <v>8900</v>
      </c>
      <c r="I26" s="4">
        <f t="shared" si="4"/>
        <v>712000</v>
      </c>
    </row>
    <row r="27" spans="1:9" x14ac:dyDescent="0.3">
      <c r="A27" s="17">
        <f t="shared" si="0"/>
        <v>0</v>
      </c>
      <c r="B27" s="18" t="s">
        <v>22</v>
      </c>
      <c r="C27" s="6">
        <v>42470</v>
      </c>
      <c r="D27" s="6">
        <f t="shared" si="2"/>
        <v>43565</v>
      </c>
      <c r="E27" s="7">
        <f t="shared" si="3"/>
        <v>0</v>
      </c>
      <c r="F27" s="16" t="str">
        <f t="shared" si="1"/>
        <v>폐기</v>
      </c>
      <c r="G27" s="4">
        <v>90</v>
      </c>
      <c r="H27" s="4">
        <v>38000</v>
      </c>
      <c r="I27" s="4">
        <f t="shared" si="4"/>
        <v>3420000</v>
      </c>
    </row>
    <row r="28" spans="1:9" x14ac:dyDescent="0.3">
      <c r="A28" s="17">
        <f t="shared" si="0"/>
        <v>0</v>
      </c>
      <c r="B28" s="18" t="s">
        <v>23</v>
      </c>
      <c r="C28" s="6">
        <v>42471</v>
      </c>
      <c r="D28" s="6">
        <f t="shared" si="2"/>
        <v>43566</v>
      </c>
      <c r="E28" s="7">
        <f t="shared" si="3"/>
        <v>0</v>
      </c>
      <c r="F28" s="16" t="str">
        <f t="shared" si="1"/>
        <v>폐기</v>
      </c>
      <c r="G28" s="4">
        <v>50</v>
      </c>
      <c r="H28" s="4">
        <v>9900</v>
      </c>
      <c r="I28" s="4">
        <f t="shared" si="4"/>
        <v>495000</v>
      </c>
    </row>
    <row r="29" spans="1:9" x14ac:dyDescent="0.3">
      <c r="A29" s="17">
        <f t="shared" si="0"/>
        <v>10</v>
      </c>
      <c r="B29" s="18" t="s">
        <v>24</v>
      </c>
      <c r="C29" s="6">
        <v>43102</v>
      </c>
      <c r="D29" s="6">
        <f t="shared" si="2"/>
        <v>44198</v>
      </c>
      <c r="E29" s="7" t="str">
        <f t="shared" si="3"/>
        <v>0년 10개월</v>
      </c>
      <c r="F29" s="16" t="str">
        <f t="shared" si="1"/>
        <v>재고</v>
      </c>
      <c r="G29" s="4">
        <v>100</v>
      </c>
      <c r="H29" s="4">
        <v>49000</v>
      </c>
      <c r="I29" s="4">
        <f t="shared" si="4"/>
        <v>4900000</v>
      </c>
    </row>
    <row r="30" spans="1:9" x14ac:dyDescent="0.3">
      <c r="A30" s="17">
        <f t="shared" si="0"/>
        <v>37</v>
      </c>
      <c r="B30" s="18" t="s">
        <v>4</v>
      </c>
      <c r="C30" s="6">
        <v>43941</v>
      </c>
      <c r="D30" s="6">
        <f>DATE(YEAR(C30)+3,MONTH(C30),DAY(C30))</f>
        <v>45036</v>
      </c>
      <c r="E30" s="7" t="str">
        <f t="shared" si="3"/>
        <v>3년 1개월</v>
      </c>
      <c r="F30" s="16" t="str">
        <f t="shared" si="1"/>
        <v>판매</v>
      </c>
      <c r="G30" s="4">
        <v>100</v>
      </c>
      <c r="H30" s="4">
        <v>35000</v>
      </c>
      <c r="I30" s="4">
        <f>H30*G30</f>
        <v>3500000</v>
      </c>
    </row>
    <row r="31" spans="1:9" x14ac:dyDescent="0.3">
      <c r="A31" s="17">
        <f t="shared" si="0"/>
        <v>69</v>
      </c>
      <c r="B31" s="18" t="s">
        <v>5</v>
      </c>
      <c r="C31" s="6">
        <v>44905</v>
      </c>
      <c r="D31" s="6">
        <f t="shared" ref="D31:D49" si="5">DATE(YEAR(C31)+3,MONTH(C31),DAY(C31))</f>
        <v>46001</v>
      </c>
      <c r="E31" s="7" t="str">
        <f t="shared" si="3"/>
        <v>5년 9개월</v>
      </c>
      <c r="F31" s="16" t="str">
        <f t="shared" si="1"/>
        <v>판매</v>
      </c>
      <c r="G31" s="4">
        <v>200</v>
      </c>
      <c r="H31" s="4">
        <v>23000</v>
      </c>
      <c r="I31" s="4">
        <f t="shared" ref="I31:I41" si="6">H31*G31</f>
        <v>4600000</v>
      </c>
    </row>
    <row r="32" spans="1:9" x14ac:dyDescent="0.3">
      <c r="A32" s="17">
        <f t="shared" si="0"/>
        <v>57</v>
      </c>
      <c r="B32" s="18" t="s">
        <v>6</v>
      </c>
      <c r="C32" s="6">
        <v>44540</v>
      </c>
      <c r="D32" s="6">
        <f t="shared" si="5"/>
        <v>45636</v>
      </c>
      <c r="E32" s="7" t="str">
        <f t="shared" si="3"/>
        <v>4년 9개월</v>
      </c>
      <c r="F32" s="16" t="str">
        <f t="shared" si="1"/>
        <v>판매</v>
      </c>
      <c r="G32" s="4">
        <v>150</v>
      </c>
      <c r="H32" s="4">
        <v>28000</v>
      </c>
      <c r="I32" s="4">
        <f t="shared" si="6"/>
        <v>4200000</v>
      </c>
    </row>
    <row r="33" spans="1:9" x14ac:dyDescent="0.3">
      <c r="A33" s="17">
        <f t="shared" si="0"/>
        <v>40</v>
      </c>
      <c r="B33" s="18" t="s">
        <v>7</v>
      </c>
      <c r="C33" s="6">
        <v>44027</v>
      </c>
      <c r="D33" s="6">
        <f t="shared" si="5"/>
        <v>45122</v>
      </c>
      <c r="E33" s="7" t="str">
        <f t="shared" si="3"/>
        <v>3년 4개월</v>
      </c>
      <c r="F33" s="16" t="str">
        <f t="shared" si="1"/>
        <v>판매</v>
      </c>
      <c r="G33" s="4">
        <v>89</v>
      </c>
      <c r="H33" s="4">
        <v>21000</v>
      </c>
      <c r="I33" s="4">
        <f t="shared" si="6"/>
        <v>1869000</v>
      </c>
    </row>
    <row r="34" spans="1:9" x14ac:dyDescent="0.3">
      <c r="A34" s="17">
        <f t="shared" si="0"/>
        <v>2</v>
      </c>
      <c r="B34" s="18" t="s">
        <v>8</v>
      </c>
      <c r="C34" s="6">
        <v>42868</v>
      </c>
      <c r="D34" s="6">
        <f t="shared" si="5"/>
        <v>43964</v>
      </c>
      <c r="E34" s="7" t="str">
        <f t="shared" si="3"/>
        <v>0년 2개월</v>
      </c>
      <c r="F34" s="16" t="str">
        <f t="shared" si="1"/>
        <v>재고</v>
      </c>
      <c r="G34" s="4">
        <v>55</v>
      </c>
      <c r="H34" s="4">
        <v>32000</v>
      </c>
      <c r="I34" s="4">
        <f t="shared" si="6"/>
        <v>1760000</v>
      </c>
    </row>
    <row r="35" spans="1:9" x14ac:dyDescent="0.3">
      <c r="A35" s="17">
        <f t="shared" si="0"/>
        <v>36</v>
      </c>
      <c r="B35" s="18" t="s">
        <v>28</v>
      </c>
      <c r="C35" s="6">
        <v>43895</v>
      </c>
      <c r="D35" s="6">
        <f t="shared" si="5"/>
        <v>44990</v>
      </c>
      <c r="E35" s="7" t="str">
        <f t="shared" si="3"/>
        <v>3년 0개월</v>
      </c>
      <c r="F35" s="16" t="str">
        <f t="shared" si="1"/>
        <v>판매</v>
      </c>
      <c r="G35" s="4">
        <v>30</v>
      </c>
      <c r="H35" s="4">
        <v>40000</v>
      </c>
      <c r="I35" s="4">
        <f t="shared" si="6"/>
        <v>1200000</v>
      </c>
    </row>
    <row r="36" spans="1:9" x14ac:dyDescent="0.3">
      <c r="A36" s="17">
        <f t="shared" si="0"/>
        <v>0</v>
      </c>
      <c r="B36" s="18" t="s">
        <v>10</v>
      </c>
      <c r="C36" s="6">
        <v>42099</v>
      </c>
      <c r="D36" s="6">
        <f t="shared" si="5"/>
        <v>43195</v>
      </c>
      <c r="E36" s="7">
        <f t="shared" si="3"/>
        <v>0</v>
      </c>
      <c r="F36" s="16" t="str">
        <f t="shared" si="1"/>
        <v>폐기</v>
      </c>
      <c r="G36" s="4">
        <v>45</v>
      </c>
      <c r="H36" s="4">
        <v>45000</v>
      </c>
      <c r="I36" s="4">
        <f t="shared" si="6"/>
        <v>2025000</v>
      </c>
    </row>
    <row r="37" spans="1:9" x14ac:dyDescent="0.3">
      <c r="A37" s="17">
        <f t="shared" si="0"/>
        <v>69</v>
      </c>
      <c r="B37" s="18" t="s">
        <v>13</v>
      </c>
      <c r="C37" s="6">
        <v>44905</v>
      </c>
      <c r="D37" s="6">
        <f t="shared" si="5"/>
        <v>46001</v>
      </c>
      <c r="E37" s="7" t="str">
        <f t="shared" si="3"/>
        <v>5년 9개월</v>
      </c>
      <c r="F37" s="16" t="str">
        <f t="shared" si="1"/>
        <v>판매</v>
      </c>
      <c r="G37" s="4">
        <v>50</v>
      </c>
      <c r="H37" s="4">
        <v>8900</v>
      </c>
      <c r="I37" s="4">
        <f t="shared" si="6"/>
        <v>445000</v>
      </c>
    </row>
    <row r="38" spans="1:9" x14ac:dyDescent="0.3">
      <c r="A38" s="17">
        <f t="shared" si="0"/>
        <v>49</v>
      </c>
      <c r="B38" s="18" t="s">
        <v>14</v>
      </c>
      <c r="C38" s="6">
        <v>44317</v>
      </c>
      <c r="D38" s="6">
        <f t="shared" si="5"/>
        <v>45413</v>
      </c>
      <c r="E38" s="7" t="str">
        <f t="shared" si="3"/>
        <v>4년 1개월</v>
      </c>
      <c r="F38" s="16" t="str">
        <f t="shared" si="1"/>
        <v>판매</v>
      </c>
      <c r="G38" s="4">
        <v>60</v>
      </c>
      <c r="H38" s="4">
        <v>32000</v>
      </c>
      <c r="I38" s="4">
        <f t="shared" si="6"/>
        <v>1920000</v>
      </c>
    </row>
    <row r="39" spans="1:9" x14ac:dyDescent="0.3">
      <c r="A39" s="17">
        <f t="shared" si="0"/>
        <v>37</v>
      </c>
      <c r="B39" s="18" t="s">
        <v>15</v>
      </c>
      <c r="C39" s="6">
        <v>43926</v>
      </c>
      <c r="D39" s="6">
        <f t="shared" si="5"/>
        <v>45021</v>
      </c>
      <c r="E39" s="7" t="str">
        <f t="shared" si="3"/>
        <v>3년 1개월</v>
      </c>
      <c r="F39" s="16" t="str">
        <f t="shared" si="1"/>
        <v>판매</v>
      </c>
      <c r="G39" s="4">
        <v>100</v>
      </c>
      <c r="H39" s="4">
        <v>24000</v>
      </c>
      <c r="I39" s="4">
        <f t="shared" si="6"/>
        <v>2400000</v>
      </c>
    </row>
    <row r="40" spans="1:9" x14ac:dyDescent="0.3">
      <c r="A40" s="17">
        <f t="shared" si="0"/>
        <v>57</v>
      </c>
      <c r="B40" s="18" t="s">
        <v>16</v>
      </c>
      <c r="C40" s="6">
        <v>44536</v>
      </c>
      <c r="D40" s="6">
        <f t="shared" si="5"/>
        <v>45632</v>
      </c>
      <c r="E40" s="7" t="str">
        <f t="shared" si="3"/>
        <v>4년 9개월</v>
      </c>
      <c r="F40" s="16" t="str">
        <f t="shared" si="1"/>
        <v>판매</v>
      </c>
      <c r="G40" s="4">
        <v>30</v>
      </c>
      <c r="H40" s="4">
        <v>18000</v>
      </c>
      <c r="I40" s="4">
        <f t="shared" si="6"/>
        <v>540000</v>
      </c>
    </row>
    <row r="41" spans="1:9" x14ac:dyDescent="0.3">
      <c r="A41" s="17">
        <f t="shared" si="0"/>
        <v>28</v>
      </c>
      <c r="B41" s="18" t="s">
        <v>41</v>
      </c>
      <c r="C41" s="6">
        <v>43648</v>
      </c>
      <c r="D41" s="6">
        <f t="shared" si="5"/>
        <v>44744</v>
      </c>
      <c r="E41" s="7" t="str">
        <f t="shared" si="3"/>
        <v>2년 4개월</v>
      </c>
      <c r="F41" s="16" t="str">
        <f t="shared" si="1"/>
        <v>판매</v>
      </c>
      <c r="G41" s="4">
        <v>400</v>
      </c>
      <c r="H41" s="4">
        <v>18000</v>
      </c>
      <c r="I41" s="4">
        <f t="shared" si="6"/>
        <v>7200000</v>
      </c>
    </row>
    <row r="42" spans="1:9" x14ac:dyDescent="0.3">
      <c r="A42" s="17">
        <f t="shared" ref="A42:A69" si="7">IFERROR(DATEDIF(DATE(2020,3,2),D42,"m"),0)</f>
        <v>7</v>
      </c>
      <c r="B42" s="18" t="s">
        <v>11</v>
      </c>
      <c r="C42" s="6">
        <v>43038</v>
      </c>
      <c r="D42" s="6">
        <f t="shared" si="5"/>
        <v>44134</v>
      </c>
      <c r="E42" s="7" t="str">
        <f t="shared" si="3"/>
        <v>0년 7개월</v>
      </c>
      <c r="F42" s="16" t="str">
        <f t="shared" ref="F42:F69" si="8">IF(E42=0,"폐기",IF(DATEDIF(DATE(2020,3,2),D42,"m")&lt;=12,"재고","판매"))</f>
        <v>재고</v>
      </c>
      <c r="G42" s="4">
        <v>200</v>
      </c>
      <c r="H42" s="4">
        <v>3500</v>
      </c>
      <c r="I42" s="4">
        <f>H42*G42</f>
        <v>700000</v>
      </c>
    </row>
    <row r="43" spans="1:9" x14ac:dyDescent="0.3">
      <c r="A43" s="17">
        <f t="shared" si="7"/>
        <v>42</v>
      </c>
      <c r="B43" s="18" t="s">
        <v>38</v>
      </c>
      <c r="C43" s="6">
        <v>44084</v>
      </c>
      <c r="D43" s="6">
        <f t="shared" si="5"/>
        <v>45179</v>
      </c>
      <c r="E43" s="7" t="str">
        <f t="shared" si="3"/>
        <v>3년 6개월</v>
      </c>
      <c r="F43" s="16" t="str">
        <f t="shared" si="8"/>
        <v>판매</v>
      </c>
      <c r="G43" s="4">
        <v>200</v>
      </c>
      <c r="H43" s="4">
        <v>45000</v>
      </c>
      <c r="I43" s="4">
        <f t="shared" ref="I43:I49" si="9">H43*G43</f>
        <v>9000000</v>
      </c>
    </row>
    <row r="44" spans="1:9" x14ac:dyDescent="0.3">
      <c r="A44" s="17">
        <f t="shared" si="7"/>
        <v>23</v>
      </c>
      <c r="B44" s="18" t="s">
        <v>19</v>
      </c>
      <c r="C44" s="6">
        <v>43524</v>
      </c>
      <c r="D44" s="6">
        <f t="shared" si="5"/>
        <v>44620</v>
      </c>
      <c r="E44" s="7" t="str">
        <f t="shared" si="3"/>
        <v>1년 11개월</v>
      </c>
      <c r="F44" s="16" t="str">
        <f t="shared" si="8"/>
        <v>판매</v>
      </c>
      <c r="G44" s="4">
        <v>100</v>
      </c>
      <c r="H44" s="4">
        <v>35000</v>
      </c>
      <c r="I44" s="4">
        <f t="shared" si="9"/>
        <v>3500000</v>
      </c>
    </row>
    <row r="45" spans="1:9" x14ac:dyDescent="0.3">
      <c r="A45" s="17">
        <f t="shared" si="7"/>
        <v>0</v>
      </c>
      <c r="B45" s="18" t="s">
        <v>20</v>
      </c>
      <c r="C45" s="6">
        <v>42499</v>
      </c>
      <c r="D45" s="6">
        <f t="shared" si="5"/>
        <v>43594</v>
      </c>
      <c r="E45" s="7">
        <f t="shared" si="3"/>
        <v>0</v>
      </c>
      <c r="F45" s="16" t="str">
        <f t="shared" si="8"/>
        <v>폐기</v>
      </c>
      <c r="G45" s="4">
        <v>34</v>
      </c>
      <c r="H45" s="4">
        <v>26000</v>
      </c>
      <c r="I45" s="4">
        <f t="shared" si="9"/>
        <v>884000</v>
      </c>
    </row>
    <row r="46" spans="1:9" x14ac:dyDescent="0.3">
      <c r="A46" s="17">
        <f t="shared" si="7"/>
        <v>49</v>
      </c>
      <c r="B46" s="18" t="s">
        <v>21</v>
      </c>
      <c r="C46" s="6">
        <v>44295</v>
      </c>
      <c r="D46" s="6">
        <f t="shared" si="5"/>
        <v>45391</v>
      </c>
      <c r="E46" s="7" t="str">
        <f t="shared" si="3"/>
        <v>4년 1개월</v>
      </c>
      <c r="F46" s="16" t="str">
        <f t="shared" si="8"/>
        <v>판매</v>
      </c>
      <c r="G46" s="4">
        <v>80</v>
      </c>
      <c r="H46" s="4">
        <v>8900</v>
      </c>
      <c r="I46" s="4">
        <f t="shared" si="9"/>
        <v>712000</v>
      </c>
    </row>
    <row r="47" spans="1:9" x14ac:dyDescent="0.3">
      <c r="A47" s="17">
        <f t="shared" si="7"/>
        <v>61</v>
      </c>
      <c r="B47" s="18" t="s">
        <v>22</v>
      </c>
      <c r="C47" s="6">
        <v>44661</v>
      </c>
      <c r="D47" s="6">
        <f t="shared" si="5"/>
        <v>45757</v>
      </c>
      <c r="E47" s="7" t="str">
        <f t="shared" si="3"/>
        <v>5년 1개월</v>
      </c>
      <c r="F47" s="16" t="str">
        <f t="shared" si="8"/>
        <v>판매</v>
      </c>
      <c r="G47" s="4">
        <v>90</v>
      </c>
      <c r="H47" s="4">
        <v>38000</v>
      </c>
      <c r="I47" s="4">
        <f t="shared" si="9"/>
        <v>3420000</v>
      </c>
    </row>
    <row r="48" spans="1:9" x14ac:dyDescent="0.3">
      <c r="A48" s="17">
        <f t="shared" si="7"/>
        <v>49</v>
      </c>
      <c r="B48" s="18" t="s">
        <v>23</v>
      </c>
      <c r="C48" s="6">
        <v>44297</v>
      </c>
      <c r="D48" s="6">
        <f t="shared" si="5"/>
        <v>45393</v>
      </c>
      <c r="E48" s="7" t="str">
        <f t="shared" si="3"/>
        <v>4년 1개월</v>
      </c>
      <c r="F48" s="16" t="str">
        <f t="shared" si="8"/>
        <v>판매</v>
      </c>
      <c r="G48" s="4">
        <v>50</v>
      </c>
      <c r="H48" s="4">
        <v>9900</v>
      </c>
      <c r="I48" s="4">
        <f t="shared" si="9"/>
        <v>495000</v>
      </c>
    </row>
    <row r="49" spans="1:9" x14ac:dyDescent="0.3">
      <c r="A49" s="17">
        <f t="shared" si="7"/>
        <v>7</v>
      </c>
      <c r="B49" s="18" t="s">
        <v>29</v>
      </c>
      <c r="C49" s="6">
        <v>43010</v>
      </c>
      <c r="D49" s="6">
        <f t="shared" si="5"/>
        <v>44106</v>
      </c>
      <c r="E49" s="7" t="str">
        <f t="shared" si="3"/>
        <v>0년 7개월</v>
      </c>
      <c r="F49" s="16" t="str">
        <f t="shared" si="8"/>
        <v>재고</v>
      </c>
      <c r="G49" s="4">
        <v>100</v>
      </c>
      <c r="H49" s="4">
        <v>34000</v>
      </c>
      <c r="I49" s="4">
        <f t="shared" si="9"/>
        <v>3400000</v>
      </c>
    </row>
    <row r="50" spans="1:9" x14ac:dyDescent="0.3">
      <c r="A50" s="17">
        <f t="shared" si="7"/>
        <v>23</v>
      </c>
      <c r="B50" s="18" t="s">
        <v>19</v>
      </c>
      <c r="C50" s="6">
        <v>43524</v>
      </c>
      <c r="D50" s="6">
        <f t="shared" ref="D50:D54" si="10">DATE(YEAR(C50)+3,MONTH(C50),DAY(C50))</f>
        <v>44620</v>
      </c>
      <c r="E50" s="7" t="str">
        <f t="shared" si="3"/>
        <v>1년 11개월</v>
      </c>
      <c r="F50" s="16" t="str">
        <f t="shared" si="8"/>
        <v>판매</v>
      </c>
      <c r="G50" s="4">
        <v>100</v>
      </c>
      <c r="H50" s="4">
        <v>35000</v>
      </c>
      <c r="I50" s="4">
        <f t="shared" ref="I50:I54" si="11">H50*G50</f>
        <v>3500000</v>
      </c>
    </row>
    <row r="51" spans="1:9" x14ac:dyDescent="0.3">
      <c r="A51" s="17">
        <f t="shared" si="7"/>
        <v>23</v>
      </c>
      <c r="B51" s="18" t="s">
        <v>19</v>
      </c>
      <c r="C51" s="6">
        <v>43524</v>
      </c>
      <c r="D51" s="6">
        <f t="shared" si="10"/>
        <v>44620</v>
      </c>
      <c r="E51" s="7" t="str">
        <f t="shared" si="3"/>
        <v>1년 11개월</v>
      </c>
      <c r="F51" s="16" t="str">
        <f t="shared" si="8"/>
        <v>판매</v>
      </c>
      <c r="G51" s="4">
        <v>100</v>
      </c>
      <c r="H51" s="4">
        <v>35000</v>
      </c>
      <c r="I51" s="4">
        <f t="shared" si="11"/>
        <v>3500000</v>
      </c>
    </row>
    <row r="52" spans="1:9" x14ac:dyDescent="0.3">
      <c r="A52" s="17">
        <f t="shared" si="7"/>
        <v>48</v>
      </c>
      <c r="B52" s="18" t="s">
        <v>30</v>
      </c>
      <c r="C52" s="6">
        <v>44257</v>
      </c>
      <c r="D52" s="6">
        <f t="shared" si="10"/>
        <v>45353</v>
      </c>
      <c r="E52" s="7" t="str">
        <f t="shared" si="3"/>
        <v>4년 0개월</v>
      </c>
      <c r="F52" s="16" t="str">
        <f t="shared" si="8"/>
        <v>판매</v>
      </c>
      <c r="G52" s="4">
        <v>100</v>
      </c>
      <c r="H52" s="4">
        <v>49000</v>
      </c>
      <c r="I52" s="4">
        <f t="shared" si="11"/>
        <v>4900000</v>
      </c>
    </row>
    <row r="53" spans="1:9" x14ac:dyDescent="0.3">
      <c r="A53" s="17">
        <f t="shared" si="7"/>
        <v>0</v>
      </c>
      <c r="B53" s="18" t="s">
        <v>31</v>
      </c>
      <c r="C53" s="6">
        <v>42371</v>
      </c>
      <c r="D53" s="6">
        <f t="shared" si="10"/>
        <v>43467</v>
      </c>
      <c r="E53" s="7">
        <f t="shared" si="3"/>
        <v>0</v>
      </c>
      <c r="F53" s="16" t="str">
        <f t="shared" si="8"/>
        <v>폐기</v>
      </c>
      <c r="G53" s="4">
        <v>100</v>
      </c>
      <c r="H53" s="4">
        <v>49000</v>
      </c>
      <c r="I53" s="4">
        <f t="shared" si="11"/>
        <v>4900000</v>
      </c>
    </row>
    <row r="54" spans="1:9" x14ac:dyDescent="0.3">
      <c r="A54" s="17">
        <f t="shared" si="7"/>
        <v>0</v>
      </c>
      <c r="B54" s="18" t="s">
        <v>32</v>
      </c>
      <c r="C54" s="6">
        <v>42705</v>
      </c>
      <c r="D54" s="6">
        <f t="shared" si="10"/>
        <v>43800</v>
      </c>
      <c r="E54" s="7">
        <f t="shared" si="3"/>
        <v>0</v>
      </c>
      <c r="F54" s="16" t="str">
        <f t="shared" si="8"/>
        <v>폐기</v>
      </c>
      <c r="G54" s="4">
        <v>50</v>
      </c>
      <c r="H54" s="4">
        <v>9900</v>
      </c>
      <c r="I54" s="4">
        <f t="shared" si="11"/>
        <v>495000</v>
      </c>
    </row>
    <row r="55" spans="1:9" x14ac:dyDescent="0.3">
      <c r="A55" s="17">
        <f t="shared" si="7"/>
        <v>68</v>
      </c>
      <c r="B55" s="18" t="s">
        <v>33</v>
      </c>
      <c r="C55" s="6">
        <v>44896</v>
      </c>
      <c r="D55" s="6">
        <f t="shared" ref="D55" si="12">DATE(YEAR(C55)+3,MONTH(C55),DAY(C55))</f>
        <v>45992</v>
      </c>
      <c r="E55" s="7" t="str">
        <f t="shared" si="3"/>
        <v>5년 8개월</v>
      </c>
      <c r="F55" s="16" t="str">
        <f t="shared" si="8"/>
        <v>판매</v>
      </c>
      <c r="G55" s="4">
        <v>10</v>
      </c>
      <c r="H55" s="4">
        <v>10900</v>
      </c>
      <c r="I55" s="4">
        <f t="shared" ref="I55" si="13">H55*G55</f>
        <v>109000</v>
      </c>
    </row>
    <row r="56" spans="1:9" x14ac:dyDescent="0.3">
      <c r="A56" s="17">
        <f t="shared" si="7"/>
        <v>0</v>
      </c>
      <c r="B56" s="18" t="s">
        <v>33</v>
      </c>
      <c r="C56" s="6">
        <v>41974</v>
      </c>
      <c r="D56" s="6">
        <f t="shared" ref="D56:D59" si="14">DATE(YEAR(C56)+3,MONTH(C56),DAY(C56))</f>
        <v>43070</v>
      </c>
      <c r="E56" s="7">
        <f t="shared" si="3"/>
        <v>0</v>
      </c>
      <c r="F56" s="16" t="str">
        <f t="shared" si="8"/>
        <v>폐기</v>
      </c>
      <c r="G56" s="4">
        <v>20</v>
      </c>
      <c r="H56" s="4">
        <v>10900</v>
      </c>
      <c r="I56" s="4">
        <f t="shared" ref="I56:I59" si="15">H56*G56</f>
        <v>218000</v>
      </c>
    </row>
    <row r="57" spans="1:9" x14ac:dyDescent="0.3">
      <c r="A57" s="17">
        <f t="shared" si="7"/>
        <v>54</v>
      </c>
      <c r="B57" s="18" t="s">
        <v>34</v>
      </c>
      <c r="C57" s="6">
        <v>44449</v>
      </c>
      <c r="D57" s="6">
        <f t="shared" si="14"/>
        <v>45545</v>
      </c>
      <c r="E57" s="7" t="str">
        <f t="shared" si="3"/>
        <v>4년 6개월</v>
      </c>
      <c r="F57" s="16" t="str">
        <f t="shared" si="8"/>
        <v>판매</v>
      </c>
      <c r="G57" s="4">
        <v>200</v>
      </c>
      <c r="H57" s="4">
        <v>45000</v>
      </c>
      <c r="I57" s="4">
        <f t="shared" si="15"/>
        <v>9000000</v>
      </c>
    </row>
    <row r="58" spans="1:9" x14ac:dyDescent="0.3">
      <c r="A58" s="17">
        <f t="shared" si="7"/>
        <v>0</v>
      </c>
      <c r="B58" s="18" t="s">
        <v>35</v>
      </c>
      <c r="C58" s="6">
        <v>42257</v>
      </c>
      <c r="D58" s="6">
        <f t="shared" si="14"/>
        <v>43353</v>
      </c>
      <c r="E58" s="7">
        <f t="shared" si="3"/>
        <v>0</v>
      </c>
      <c r="F58" s="16" t="str">
        <f t="shared" si="8"/>
        <v>폐기</v>
      </c>
      <c r="G58" s="4">
        <v>120</v>
      </c>
      <c r="H58" s="4">
        <v>15000</v>
      </c>
      <c r="I58" s="4">
        <f t="shared" si="15"/>
        <v>1800000</v>
      </c>
    </row>
    <row r="59" spans="1:9" x14ac:dyDescent="0.3">
      <c r="A59" s="17">
        <f t="shared" si="7"/>
        <v>0</v>
      </c>
      <c r="B59" s="18" t="s">
        <v>36</v>
      </c>
      <c r="C59" s="6">
        <v>42804</v>
      </c>
      <c r="D59" s="6">
        <f t="shared" si="14"/>
        <v>43900</v>
      </c>
      <c r="E59" s="7" t="str">
        <f t="shared" si="3"/>
        <v>0년 0개월</v>
      </c>
      <c r="F59" s="16" t="str">
        <f t="shared" si="8"/>
        <v>재고</v>
      </c>
      <c r="G59" s="4">
        <v>90</v>
      </c>
      <c r="H59" s="4">
        <v>23000</v>
      </c>
      <c r="I59" s="4">
        <f t="shared" si="15"/>
        <v>2070000</v>
      </c>
    </row>
    <row r="60" spans="1:9" x14ac:dyDescent="0.3">
      <c r="A60" s="17">
        <f t="shared" si="7"/>
        <v>46</v>
      </c>
      <c r="B60" s="18" t="s">
        <v>37</v>
      </c>
      <c r="C60" s="6">
        <v>44206</v>
      </c>
      <c r="D60" s="6">
        <f t="shared" ref="D60:D69" si="16">DATE(YEAR(C60)+3,MONTH(C60),DAY(C60))</f>
        <v>45301</v>
      </c>
      <c r="E60" s="7" t="str">
        <f t="shared" si="3"/>
        <v>3년 10개월</v>
      </c>
      <c r="F60" s="16" t="str">
        <f t="shared" si="8"/>
        <v>판매</v>
      </c>
      <c r="G60" s="4">
        <v>200</v>
      </c>
      <c r="H60" s="4">
        <v>35000</v>
      </c>
      <c r="I60" s="4">
        <f t="shared" ref="I60:I69" si="17">H60*G60</f>
        <v>7000000</v>
      </c>
    </row>
    <row r="61" spans="1:9" x14ac:dyDescent="0.3">
      <c r="A61" s="17">
        <f t="shared" si="7"/>
        <v>31</v>
      </c>
      <c r="B61" s="18" t="s">
        <v>29</v>
      </c>
      <c r="C61" s="6">
        <v>43740</v>
      </c>
      <c r="D61" s="6">
        <f t="shared" si="16"/>
        <v>44836</v>
      </c>
      <c r="E61" s="7" t="str">
        <f t="shared" si="3"/>
        <v>2년 7개월</v>
      </c>
      <c r="F61" s="16" t="str">
        <f t="shared" si="8"/>
        <v>판매</v>
      </c>
      <c r="G61" s="4">
        <v>100</v>
      </c>
      <c r="H61" s="4">
        <v>34000</v>
      </c>
      <c r="I61" s="4">
        <f t="shared" si="17"/>
        <v>3400000</v>
      </c>
    </row>
    <row r="62" spans="1:9" x14ac:dyDescent="0.3">
      <c r="A62" s="17">
        <f t="shared" si="7"/>
        <v>47</v>
      </c>
      <c r="B62" s="18" t="s">
        <v>19</v>
      </c>
      <c r="C62" s="6">
        <v>44255</v>
      </c>
      <c r="D62" s="6">
        <f t="shared" si="16"/>
        <v>45350</v>
      </c>
      <c r="E62" s="7" t="str">
        <f t="shared" si="3"/>
        <v>3년 11개월</v>
      </c>
      <c r="F62" s="16" t="str">
        <f t="shared" si="8"/>
        <v>판매</v>
      </c>
      <c r="G62" s="4">
        <v>100</v>
      </c>
      <c r="H62" s="4">
        <v>35000</v>
      </c>
      <c r="I62" s="4">
        <f t="shared" si="17"/>
        <v>3500000</v>
      </c>
    </row>
    <row r="63" spans="1:9" x14ac:dyDescent="0.3">
      <c r="A63" s="17">
        <f t="shared" si="7"/>
        <v>35</v>
      </c>
      <c r="B63" s="18" t="s">
        <v>19</v>
      </c>
      <c r="C63" s="6">
        <v>43889</v>
      </c>
      <c r="D63" s="6">
        <f t="shared" si="16"/>
        <v>44985</v>
      </c>
      <c r="E63" s="7" t="str">
        <f t="shared" si="3"/>
        <v>2년 11개월</v>
      </c>
      <c r="F63" s="16" t="str">
        <f t="shared" si="8"/>
        <v>판매</v>
      </c>
      <c r="G63" s="4">
        <v>100</v>
      </c>
      <c r="H63" s="4">
        <v>35000</v>
      </c>
      <c r="I63" s="4">
        <f t="shared" si="17"/>
        <v>3500000</v>
      </c>
    </row>
    <row r="64" spans="1:9" x14ac:dyDescent="0.3">
      <c r="A64" s="17">
        <f t="shared" si="7"/>
        <v>0</v>
      </c>
      <c r="B64" s="18" t="s">
        <v>30</v>
      </c>
      <c r="C64" s="6">
        <v>42431</v>
      </c>
      <c r="D64" s="6">
        <f t="shared" si="16"/>
        <v>43526</v>
      </c>
      <c r="E64" s="7">
        <f t="shared" si="3"/>
        <v>0</v>
      </c>
      <c r="F64" s="16" t="str">
        <f t="shared" si="8"/>
        <v>폐기</v>
      </c>
      <c r="G64" s="4">
        <v>100</v>
      </c>
      <c r="H64" s="4">
        <v>49000</v>
      </c>
      <c r="I64" s="4">
        <f t="shared" si="17"/>
        <v>4900000</v>
      </c>
    </row>
    <row r="65" spans="1:9" x14ac:dyDescent="0.3">
      <c r="A65" s="17">
        <f t="shared" si="7"/>
        <v>46</v>
      </c>
      <c r="B65" s="18" t="s">
        <v>31</v>
      </c>
      <c r="C65" s="6">
        <v>44198</v>
      </c>
      <c r="D65" s="6">
        <f t="shared" si="16"/>
        <v>45293</v>
      </c>
      <c r="E65" s="7" t="str">
        <f t="shared" si="3"/>
        <v>3년 10개월</v>
      </c>
      <c r="F65" s="16" t="str">
        <f t="shared" si="8"/>
        <v>판매</v>
      </c>
      <c r="G65" s="4">
        <v>100</v>
      </c>
      <c r="H65" s="4">
        <v>49000</v>
      </c>
      <c r="I65" s="4">
        <f t="shared" si="17"/>
        <v>4900000</v>
      </c>
    </row>
    <row r="66" spans="1:9" x14ac:dyDescent="0.3">
      <c r="A66" s="17">
        <f t="shared" si="7"/>
        <v>44</v>
      </c>
      <c r="B66" s="18" t="s">
        <v>32</v>
      </c>
      <c r="C66" s="6">
        <v>44166</v>
      </c>
      <c r="D66" s="6">
        <f t="shared" si="16"/>
        <v>45261</v>
      </c>
      <c r="E66" s="7" t="str">
        <f t="shared" si="3"/>
        <v>3년 8개월</v>
      </c>
      <c r="F66" s="16" t="str">
        <f t="shared" si="8"/>
        <v>판매</v>
      </c>
      <c r="G66" s="4">
        <v>50</v>
      </c>
      <c r="H66" s="4">
        <v>9900</v>
      </c>
      <c r="I66" s="4">
        <f t="shared" si="17"/>
        <v>495000</v>
      </c>
    </row>
    <row r="67" spans="1:9" x14ac:dyDescent="0.3">
      <c r="A67" s="17">
        <f t="shared" si="7"/>
        <v>6</v>
      </c>
      <c r="B67" s="18" t="s">
        <v>34</v>
      </c>
      <c r="C67" s="6">
        <v>42988</v>
      </c>
      <c r="D67" s="6">
        <f t="shared" si="16"/>
        <v>44084</v>
      </c>
      <c r="E67" s="7" t="str">
        <f t="shared" si="3"/>
        <v>0년 6개월</v>
      </c>
      <c r="F67" s="16" t="str">
        <f t="shared" si="8"/>
        <v>재고</v>
      </c>
      <c r="G67" s="4">
        <v>100</v>
      </c>
      <c r="H67" s="4">
        <v>45000</v>
      </c>
      <c r="I67" s="4">
        <f t="shared" si="17"/>
        <v>4500000</v>
      </c>
    </row>
    <row r="68" spans="1:9" x14ac:dyDescent="0.3">
      <c r="A68" s="17">
        <f t="shared" si="7"/>
        <v>8</v>
      </c>
      <c r="B68" s="18" t="s">
        <v>35</v>
      </c>
      <c r="C68" s="6">
        <v>43042</v>
      </c>
      <c r="D68" s="6">
        <f t="shared" si="16"/>
        <v>44138</v>
      </c>
      <c r="E68" s="7" t="str">
        <f t="shared" si="3"/>
        <v>0년 8개월</v>
      </c>
      <c r="F68" s="16" t="str">
        <f t="shared" si="8"/>
        <v>재고</v>
      </c>
      <c r="G68" s="4">
        <v>200</v>
      </c>
      <c r="H68" s="4">
        <v>15000</v>
      </c>
      <c r="I68" s="4">
        <f t="shared" si="17"/>
        <v>3000000</v>
      </c>
    </row>
    <row r="69" spans="1:9" x14ac:dyDescent="0.3">
      <c r="A69" s="17">
        <f t="shared" si="7"/>
        <v>43</v>
      </c>
      <c r="B69" s="18" t="s">
        <v>36</v>
      </c>
      <c r="C69" s="6">
        <v>44107</v>
      </c>
      <c r="D69" s="6">
        <f t="shared" si="16"/>
        <v>45202</v>
      </c>
      <c r="E69" s="7" t="str">
        <f t="shared" si="3"/>
        <v>3년 7개월</v>
      </c>
      <c r="F69" s="16" t="str">
        <f t="shared" si="8"/>
        <v>판매</v>
      </c>
      <c r="G69" s="4">
        <v>100</v>
      </c>
      <c r="H69" s="4">
        <v>23000</v>
      </c>
      <c r="I69" s="4">
        <f t="shared" si="17"/>
        <v>2300000</v>
      </c>
    </row>
  </sheetData>
  <phoneticPr fontId="2" type="noConversion"/>
  <conditionalFormatting sqref="A10:I69">
    <cfRule type="expression" dxfId="0" priority="3">
      <formula>$F10="폐기"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D35505D-6FEC-40A8-86B6-82B15718E18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 gte="0">
                <xm:f>12</xm:f>
              </x14:cfvo>
              <x14:cfIcon iconSet="3Symbols2" iconId="0"/>
              <x14:cfIcon iconSet="3Symbols2" iconId="1"/>
              <x14:cfIcon iconSet="NoIcons" iconId="0"/>
            </x14:iconSet>
          </x14:cfRule>
          <xm:sqref>A10:A69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유통기한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2018-05-04T16:22:50Z</dcterms:created>
  <dcterms:modified xsi:type="dcterms:W3CDTF">2021-12-06T20:34:54Z</dcterms:modified>
</cp:coreProperties>
</file>