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엑셀\7장\"/>
    </mc:Choice>
  </mc:AlternateContent>
  <xr:revisionPtr revIDLastSave="0" documentId="13_ncr:1_{72DBE91E-7CA9-4118-96E7-03930D4ABB4B}" xr6:coauthVersionLast="47" xr6:coauthVersionMax="47" xr10:uidLastSave="{00000000-0000-0000-0000-000000000000}"/>
  <bookViews>
    <workbookView xWindow="-120" yWindow="-120" windowWidth="15600" windowHeight="11760" activeTab="3" xr2:uid="{00000000-000D-0000-FFFF-FFFF00000000}"/>
  </bookViews>
  <sheets>
    <sheet name="1월입고" sheetId="1" r:id="rId1"/>
    <sheet name="2월입고" sheetId="2" r:id="rId2"/>
    <sheet name="3월입고" sheetId="3" r:id="rId3"/>
    <sheet name="1분기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2" l="1"/>
  <c r="F3" i="3"/>
  <c r="F3" i="1"/>
  <c r="G28" i="2"/>
  <c r="G27" i="2"/>
  <c r="G32" i="3"/>
  <c r="G31" i="3"/>
  <c r="G30" i="3"/>
  <c r="G22" i="3"/>
  <c r="G21" i="2"/>
  <c r="A1" i="2"/>
  <c r="A1" i="3"/>
  <c r="A1" i="1"/>
  <c r="G29" i="3"/>
  <c r="G28" i="3"/>
  <c r="G27" i="3"/>
  <c r="G26" i="3"/>
  <c r="G25" i="3"/>
  <c r="G24" i="3"/>
  <c r="G23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26" i="2"/>
  <c r="G25" i="2"/>
  <c r="G24" i="2"/>
  <c r="G23" i="2"/>
  <c r="G22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4" i="1"/>
</calcChain>
</file>

<file path=xl/sharedStrings.xml><?xml version="1.0" encoding="utf-8"?>
<sst xmlns="http://schemas.openxmlformats.org/spreadsheetml/2006/main" count="364" uniqueCount="84">
  <si>
    <t>단가</t>
    <phoneticPr fontId="2" type="noConversion"/>
  </si>
  <si>
    <t>상품명</t>
    <phoneticPr fontId="2" type="noConversion"/>
  </si>
  <si>
    <t>금액</t>
    <phoneticPr fontId="2" type="noConversion"/>
  </si>
  <si>
    <t>용량</t>
    <phoneticPr fontId="2" type="noConversion"/>
  </si>
  <si>
    <t>제조사</t>
    <phoneticPr fontId="2" type="noConversion"/>
  </si>
  <si>
    <t>타무즈 DDR3 PC3-12800 CL11 (8G)</t>
    <phoneticPr fontId="2" type="noConversion"/>
  </si>
  <si>
    <t>타무즈 DDR3 PC3-12800 CL11 (16G)</t>
    <phoneticPr fontId="2" type="noConversion"/>
  </si>
  <si>
    <t>타무즈 DDR3 PC3-12800 CL11 (32G)</t>
    <phoneticPr fontId="2" type="noConversion"/>
  </si>
  <si>
    <t>타무즈 DDR3 PC3-12800 CL11 (64G)</t>
    <phoneticPr fontId="2" type="noConversion"/>
  </si>
  <si>
    <t>에센코어 DDR4 PC4-21300 CL19 (8G)</t>
    <phoneticPr fontId="2" type="noConversion"/>
  </si>
  <si>
    <t>타무즈 DDR4 PC4-25600 CL22 (16GB)</t>
    <phoneticPr fontId="2" type="noConversion"/>
  </si>
  <si>
    <t>타무즈 DDR4 PC4-25600 CL22 (32GB)</t>
    <phoneticPr fontId="2" type="noConversion"/>
  </si>
  <si>
    <t>타무즈 DDR4 PC4-25600 CL22 (64GB)</t>
    <phoneticPr fontId="2" type="noConversion"/>
  </si>
  <si>
    <t>에센코어 DDR4 PC4-21300 CL19 (16G)</t>
    <phoneticPr fontId="2" type="noConversion"/>
  </si>
  <si>
    <t>에센코어 DDR4 PC4-21300 CL19 (32G)</t>
    <phoneticPr fontId="2" type="noConversion"/>
  </si>
  <si>
    <t>에센코어 DDR4 PC4-21300 CL19 (64G)</t>
    <phoneticPr fontId="2" type="noConversion"/>
  </si>
  <si>
    <t>에센코어 DDR3 PC3-14900 CL9 (8G)</t>
    <phoneticPr fontId="2" type="noConversion"/>
  </si>
  <si>
    <t>에센코어 DDR3 PC3-14900 CL9 (16G)</t>
    <phoneticPr fontId="2" type="noConversion"/>
  </si>
  <si>
    <t>에센코어 DDR3 PC3-14900 CL9 (32G)</t>
    <phoneticPr fontId="2" type="noConversion"/>
  </si>
  <si>
    <t>에센코어 DDR3 PC3-14900 CL9 (64G)</t>
    <phoneticPr fontId="2" type="noConversion"/>
  </si>
  <si>
    <t>마이크론 DDR4 PC4-28800 CL16 (16G)</t>
    <phoneticPr fontId="2" type="noConversion"/>
  </si>
  <si>
    <t>마이크론 DDR4 PC4-28800 CL16 (32G)</t>
    <phoneticPr fontId="2" type="noConversion"/>
  </si>
  <si>
    <t>마이크론 DDR4 PC4-28800 CL16 (64G)</t>
    <phoneticPr fontId="2" type="noConversion"/>
  </si>
  <si>
    <t>트랜센드 DDR4 PC4-21300 CL19 (8G)</t>
    <phoneticPr fontId="2" type="noConversion"/>
  </si>
  <si>
    <t>트랜센드 DDR4 PC4-21300 CL19 (16G)</t>
    <phoneticPr fontId="2" type="noConversion"/>
  </si>
  <si>
    <t>트랜센드 DDR4 PC4-21300 CL19 (32G)</t>
    <phoneticPr fontId="2" type="noConversion"/>
  </si>
  <si>
    <t>트랜센드 DDR4 PC4-21300 CL19 (64G)</t>
    <phoneticPr fontId="2" type="noConversion"/>
  </si>
  <si>
    <t>동작속도</t>
    <phoneticPr fontId="2" type="noConversion"/>
  </si>
  <si>
    <t>지스킬 DDR4 PC4-25600 CL14 (8G)</t>
    <phoneticPr fontId="2" type="noConversion"/>
  </si>
  <si>
    <t>지스킬 DDR4 PC4-25600 CL14 (16G)</t>
    <phoneticPr fontId="2" type="noConversion"/>
  </si>
  <si>
    <t>지스킬 DDR4 PC4-25600 CL14 (32G)</t>
    <phoneticPr fontId="2" type="noConversion"/>
  </si>
  <si>
    <t>지스킬 DDR4 PC4-25600 CL14 (64G)</t>
    <phoneticPr fontId="2" type="noConversion"/>
  </si>
  <si>
    <t>삼성 DDR4 PC4-23400 ECC (16G)</t>
    <phoneticPr fontId="2" type="noConversion"/>
  </si>
  <si>
    <t>삼성 DDR4 PC4-23400 ECC (32G)</t>
    <phoneticPr fontId="2" type="noConversion"/>
  </si>
  <si>
    <t>삼성 DDR4 PC4-23400 ECC (64G)</t>
    <phoneticPr fontId="2" type="noConversion"/>
  </si>
  <si>
    <t>트랜센드</t>
    <phoneticPr fontId="2" type="noConversion"/>
  </si>
  <si>
    <t>PC4-21300</t>
    <phoneticPr fontId="2" type="noConversion"/>
  </si>
  <si>
    <t>8G</t>
  </si>
  <si>
    <t>8G</t>
    <phoneticPr fontId="2" type="noConversion"/>
  </si>
  <si>
    <t>16G</t>
  </si>
  <si>
    <t>32G</t>
  </si>
  <si>
    <t>64G</t>
  </si>
  <si>
    <t>16GB</t>
  </si>
  <si>
    <t>32GB</t>
  </si>
  <si>
    <t>64GB</t>
  </si>
  <si>
    <t>트랜센드</t>
  </si>
  <si>
    <t>삼성</t>
  </si>
  <si>
    <t>지스킬</t>
  </si>
  <si>
    <t>마이크론</t>
  </si>
  <si>
    <t>타무즈</t>
  </si>
  <si>
    <t>에센코어</t>
  </si>
  <si>
    <t>PC4-21300</t>
  </si>
  <si>
    <t>PC4-25600</t>
  </si>
  <si>
    <t>PC4-28800</t>
  </si>
  <si>
    <t>PC3-12800</t>
  </si>
  <si>
    <t>PC3-14900</t>
  </si>
  <si>
    <t>PC4-23400</t>
  </si>
  <si>
    <t>PC4-23400</t>
    <phoneticPr fontId="2" type="noConversion"/>
  </si>
  <si>
    <t>1월수량</t>
    <phoneticPr fontId="2" type="noConversion"/>
  </si>
  <si>
    <t>2월수량</t>
  </si>
  <si>
    <t>3월수량</t>
  </si>
  <si>
    <t>2월</t>
    <phoneticPr fontId="2" type="noConversion"/>
  </si>
  <si>
    <t>입고월</t>
    <phoneticPr fontId="2" type="noConversion"/>
  </si>
  <si>
    <t>3월</t>
    <phoneticPr fontId="2" type="noConversion"/>
  </si>
  <si>
    <t>1월</t>
    <phoneticPr fontId="2" type="noConversion"/>
  </si>
  <si>
    <t>1분기 상품별 입고표</t>
    <phoneticPr fontId="2" type="noConversion"/>
  </si>
  <si>
    <t>타무즈 DDR4 PC4-25600 CL22 (128GB)</t>
    <phoneticPr fontId="2" type="noConversion"/>
  </si>
  <si>
    <t>타무즈</t>
    <phoneticPr fontId="2" type="noConversion"/>
  </si>
  <si>
    <t>128G</t>
  </si>
  <si>
    <t>128GB</t>
    <phoneticPr fontId="2" type="noConversion"/>
  </si>
  <si>
    <t>타무즈 DDR4 PC4-25600 CL22 (16G)</t>
  </si>
  <si>
    <t>타무즈 DDR4 PC4-25600 CL22 (32G)</t>
  </si>
  <si>
    <t>타무즈 DDR4 PC4-25600 CL22 (64G)</t>
  </si>
  <si>
    <t>타무즈 DDR4 PC4-25600 CL22 (128G)</t>
  </si>
  <si>
    <t>GeIL</t>
  </si>
  <si>
    <t>TeamGroup</t>
  </si>
  <si>
    <t>GSKILL</t>
  </si>
  <si>
    <t>GeIL DDR4 DDR4-3200 CL22 PRISTINE (8G)</t>
    <phoneticPr fontId="2" type="noConversion"/>
  </si>
  <si>
    <t xml:space="preserve">GSKILL DDR4 DDR4-3200 CL14 TRIDENT (16G) </t>
    <phoneticPr fontId="2" type="noConversion"/>
  </si>
  <si>
    <t>TeamGroup DDR4 DDR4-3600 CL18 (16G)</t>
    <phoneticPr fontId="2" type="noConversion"/>
  </si>
  <si>
    <t>DDR4-3200</t>
    <phoneticPr fontId="2" type="noConversion"/>
  </si>
  <si>
    <t>DDR4-3600</t>
  </si>
  <si>
    <t>GeIL DDR4 DDR4-3200 CL22 PRISTINE (16G)</t>
    <phoneticPr fontId="2" type="noConversion"/>
  </si>
  <si>
    <t>16G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</si>
</sst>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41" fontId="0" fillId="0" borderId="1" xfId="1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1" fontId="0" fillId="0" borderId="0" xfId="0" applyNumberFormat="1">
      <alignment vertical="center"/>
    </xf>
    <xf numFmtId="0" fontId="0" fillId="0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zoomScaleNormal="100" workbookViewId="0">
      <selection activeCell="F3" sqref="F3"/>
    </sheetView>
  </sheetViews>
  <sheetFormatPr defaultRowHeight="16.5" x14ac:dyDescent="0.3"/>
  <cols>
    <col min="1" max="1" width="35.875" style="8" bestFit="1" customWidth="1"/>
    <col min="2" max="2" width="9.625" customWidth="1"/>
    <col min="3" max="3" width="10.625" bestFit="1" customWidth="1"/>
    <col min="4" max="4" width="9.625" customWidth="1"/>
    <col min="5" max="5" width="12.125" customWidth="1"/>
    <col min="7" max="7" width="10.875" bestFit="1" customWidth="1"/>
  </cols>
  <sheetData>
    <row r="1" spans="1:7" ht="27" customHeight="1" x14ac:dyDescent="0.3">
      <c r="A1" s="9" t="str">
        <f>G2&amp;" 상품입고표"</f>
        <v>1월 상품입고표</v>
      </c>
      <c r="B1" s="4"/>
      <c r="C1" s="4"/>
      <c r="D1" s="4"/>
      <c r="E1" s="4"/>
      <c r="F1" s="4"/>
      <c r="G1" s="4"/>
    </row>
    <row r="2" spans="1:7" x14ac:dyDescent="0.3">
      <c r="F2" s="10" t="s">
        <v>62</v>
      </c>
      <c r="G2" s="10" t="s">
        <v>64</v>
      </c>
    </row>
    <row r="3" spans="1:7" ht="22.5" customHeight="1" x14ac:dyDescent="0.3">
      <c r="A3" s="3" t="s">
        <v>1</v>
      </c>
      <c r="B3" s="3" t="s">
        <v>4</v>
      </c>
      <c r="C3" s="3" t="s">
        <v>27</v>
      </c>
      <c r="D3" s="3" t="s">
        <v>3</v>
      </c>
      <c r="E3" s="3" t="s">
        <v>0</v>
      </c>
      <c r="F3" s="3" t="str">
        <f>"수량"</f>
        <v>수량</v>
      </c>
      <c r="G3" s="3" t="s">
        <v>2</v>
      </c>
    </row>
    <row r="4" spans="1:7" ht="17.25" customHeight="1" x14ac:dyDescent="0.3">
      <c r="A4" s="6" t="s">
        <v>23</v>
      </c>
      <c r="B4" s="2" t="s">
        <v>35</v>
      </c>
      <c r="C4" s="2" t="s">
        <v>36</v>
      </c>
      <c r="D4" s="2" t="s">
        <v>38</v>
      </c>
      <c r="E4" s="1">
        <v>60200</v>
      </c>
      <c r="F4" s="1">
        <v>4</v>
      </c>
      <c r="G4" s="1">
        <f>E4*F4</f>
        <v>240800</v>
      </c>
    </row>
    <row r="5" spans="1:7" ht="17.25" customHeight="1" x14ac:dyDescent="0.3">
      <c r="A5" s="6" t="s">
        <v>24</v>
      </c>
      <c r="B5" s="2" t="s">
        <v>35</v>
      </c>
      <c r="C5" s="2" t="s">
        <v>51</v>
      </c>
      <c r="D5" s="2" t="s">
        <v>39</v>
      </c>
      <c r="E5" s="1">
        <v>91200</v>
      </c>
      <c r="F5" s="1">
        <v>10</v>
      </c>
      <c r="G5" s="1">
        <f t="shared" ref="G5:G32" si="0">E5*F5</f>
        <v>912000</v>
      </c>
    </row>
    <row r="6" spans="1:7" ht="17.25" customHeight="1" x14ac:dyDescent="0.3">
      <c r="A6" s="6" t="s">
        <v>25</v>
      </c>
      <c r="B6" s="2" t="s">
        <v>45</v>
      </c>
      <c r="C6" s="2" t="s">
        <v>51</v>
      </c>
      <c r="D6" s="2" t="s">
        <v>40</v>
      </c>
      <c r="E6" s="1">
        <v>148000</v>
      </c>
      <c r="F6" s="1">
        <v>4</v>
      </c>
      <c r="G6" s="1">
        <f t="shared" si="0"/>
        <v>592000</v>
      </c>
    </row>
    <row r="7" spans="1:7" ht="17.25" customHeight="1" x14ac:dyDescent="0.3">
      <c r="A7" s="6" t="s">
        <v>26</v>
      </c>
      <c r="B7" s="2" t="s">
        <v>45</v>
      </c>
      <c r="C7" s="2" t="s">
        <v>51</v>
      </c>
      <c r="D7" s="2" t="s">
        <v>41</v>
      </c>
      <c r="E7" s="1">
        <v>274000</v>
      </c>
      <c r="F7" s="1">
        <v>10</v>
      </c>
      <c r="G7" s="1">
        <f t="shared" si="0"/>
        <v>2740000</v>
      </c>
    </row>
    <row r="8" spans="1:7" ht="17.25" customHeight="1" x14ac:dyDescent="0.3">
      <c r="A8" s="6" t="s">
        <v>32</v>
      </c>
      <c r="B8" s="2" t="s">
        <v>46</v>
      </c>
      <c r="C8" s="2" t="s">
        <v>57</v>
      </c>
      <c r="D8" s="2" t="s">
        <v>39</v>
      </c>
      <c r="E8" s="1">
        <v>234000</v>
      </c>
      <c r="F8" s="1">
        <v>4</v>
      </c>
      <c r="G8" s="1">
        <f t="shared" si="0"/>
        <v>936000</v>
      </c>
    </row>
    <row r="9" spans="1:7" ht="17.25" customHeight="1" x14ac:dyDescent="0.3">
      <c r="A9" s="6" t="s">
        <v>33</v>
      </c>
      <c r="B9" s="2" t="s">
        <v>46</v>
      </c>
      <c r="C9" s="2" t="s">
        <v>56</v>
      </c>
      <c r="D9" s="2" t="s">
        <v>40</v>
      </c>
      <c r="E9" s="1">
        <v>345000</v>
      </c>
      <c r="F9" s="1">
        <v>4</v>
      </c>
      <c r="G9" s="1">
        <f t="shared" si="0"/>
        <v>1380000</v>
      </c>
    </row>
    <row r="10" spans="1:7" ht="17.25" customHeight="1" x14ac:dyDescent="0.3">
      <c r="A10" s="6" t="s">
        <v>34</v>
      </c>
      <c r="B10" s="2" t="s">
        <v>46</v>
      </c>
      <c r="C10" s="2" t="s">
        <v>56</v>
      </c>
      <c r="D10" s="2" t="s">
        <v>41</v>
      </c>
      <c r="E10" s="1">
        <v>560000</v>
      </c>
      <c r="F10" s="1">
        <v>10</v>
      </c>
      <c r="G10" s="1">
        <f t="shared" si="0"/>
        <v>5600000</v>
      </c>
    </row>
    <row r="11" spans="1:7" ht="17.25" customHeight="1" x14ac:dyDescent="0.3">
      <c r="A11" s="6" t="s">
        <v>28</v>
      </c>
      <c r="B11" s="2" t="s">
        <v>47</v>
      </c>
      <c r="C11" s="2" t="s">
        <v>52</v>
      </c>
      <c r="D11" s="2" t="s">
        <v>37</v>
      </c>
      <c r="E11" s="1">
        <v>90000</v>
      </c>
      <c r="F11" s="1">
        <v>10</v>
      </c>
      <c r="G11" s="1">
        <f t="shared" si="0"/>
        <v>900000</v>
      </c>
    </row>
    <row r="12" spans="1:7" ht="17.25" customHeight="1" x14ac:dyDescent="0.3">
      <c r="A12" s="6" t="s">
        <v>29</v>
      </c>
      <c r="B12" s="2" t="s">
        <v>47</v>
      </c>
      <c r="C12" s="2" t="s">
        <v>52</v>
      </c>
      <c r="D12" s="2" t="s">
        <v>39</v>
      </c>
      <c r="E12" s="1">
        <v>167000</v>
      </c>
      <c r="F12" s="1">
        <v>4</v>
      </c>
      <c r="G12" s="1">
        <f t="shared" si="0"/>
        <v>668000</v>
      </c>
    </row>
    <row r="13" spans="1:7" ht="17.25" customHeight="1" x14ac:dyDescent="0.3">
      <c r="A13" s="6" t="s">
        <v>30</v>
      </c>
      <c r="B13" s="2" t="s">
        <v>47</v>
      </c>
      <c r="C13" s="2" t="s">
        <v>52</v>
      </c>
      <c r="D13" s="2" t="s">
        <v>40</v>
      </c>
      <c r="E13" s="1">
        <v>267800</v>
      </c>
      <c r="F13" s="1">
        <v>10</v>
      </c>
      <c r="G13" s="1">
        <f t="shared" si="0"/>
        <v>2678000</v>
      </c>
    </row>
    <row r="14" spans="1:7" ht="17.25" customHeight="1" x14ac:dyDescent="0.3">
      <c r="A14" s="6" t="s">
        <v>31</v>
      </c>
      <c r="B14" s="2" t="s">
        <v>47</v>
      </c>
      <c r="C14" s="2" t="s">
        <v>52</v>
      </c>
      <c r="D14" s="2" t="s">
        <v>41</v>
      </c>
      <c r="E14" s="1">
        <v>456000</v>
      </c>
      <c r="F14" s="1">
        <v>4</v>
      </c>
      <c r="G14" s="1">
        <f t="shared" si="0"/>
        <v>1824000</v>
      </c>
    </row>
    <row r="15" spans="1:7" x14ac:dyDescent="0.3">
      <c r="A15" s="6" t="s">
        <v>20</v>
      </c>
      <c r="B15" s="2" t="s">
        <v>48</v>
      </c>
      <c r="C15" s="2" t="s">
        <v>53</v>
      </c>
      <c r="D15" s="2" t="s">
        <v>39</v>
      </c>
      <c r="E15" s="1">
        <v>78900</v>
      </c>
      <c r="F15" s="1">
        <v>4</v>
      </c>
      <c r="G15" s="1">
        <f t="shared" si="0"/>
        <v>315600</v>
      </c>
    </row>
    <row r="16" spans="1:7" x14ac:dyDescent="0.3">
      <c r="A16" s="6" t="s">
        <v>21</v>
      </c>
      <c r="B16" s="2" t="s">
        <v>48</v>
      </c>
      <c r="C16" s="2" t="s">
        <v>53</v>
      </c>
      <c r="D16" s="2" t="s">
        <v>40</v>
      </c>
      <c r="E16" s="1">
        <v>185300</v>
      </c>
      <c r="F16" s="1">
        <v>10</v>
      </c>
      <c r="G16" s="1">
        <f t="shared" si="0"/>
        <v>1853000</v>
      </c>
    </row>
    <row r="17" spans="1:7" x14ac:dyDescent="0.3">
      <c r="A17" s="6" t="s">
        <v>22</v>
      </c>
      <c r="B17" s="2" t="s">
        <v>48</v>
      </c>
      <c r="C17" s="2" t="s">
        <v>53</v>
      </c>
      <c r="D17" s="2" t="s">
        <v>41</v>
      </c>
      <c r="E17" s="1">
        <v>234670</v>
      </c>
      <c r="F17" s="1">
        <v>10</v>
      </c>
      <c r="G17" s="1">
        <f t="shared" si="0"/>
        <v>2346700</v>
      </c>
    </row>
    <row r="18" spans="1:7" x14ac:dyDescent="0.3">
      <c r="A18" s="7" t="s">
        <v>5</v>
      </c>
      <c r="B18" s="2" t="s">
        <v>49</v>
      </c>
      <c r="C18" s="2" t="s">
        <v>54</v>
      </c>
      <c r="D18" s="2" t="s">
        <v>37</v>
      </c>
      <c r="E18" s="5">
        <v>35600</v>
      </c>
      <c r="F18" s="1">
        <v>4</v>
      </c>
      <c r="G18" s="1">
        <f t="shared" si="0"/>
        <v>142400</v>
      </c>
    </row>
    <row r="19" spans="1:7" x14ac:dyDescent="0.3">
      <c r="A19" s="7" t="s">
        <v>6</v>
      </c>
      <c r="B19" s="2" t="s">
        <v>49</v>
      </c>
      <c r="C19" s="2" t="s">
        <v>54</v>
      </c>
      <c r="D19" s="2" t="s">
        <v>39</v>
      </c>
      <c r="E19" s="5">
        <v>78000</v>
      </c>
      <c r="F19" s="1">
        <v>10</v>
      </c>
      <c r="G19" s="1">
        <f t="shared" si="0"/>
        <v>780000</v>
      </c>
    </row>
    <row r="20" spans="1:7" x14ac:dyDescent="0.3">
      <c r="A20" s="7" t="s">
        <v>7</v>
      </c>
      <c r="B20" s="2" t="s">
        <v>49</v>
      </c>
      <c r="C20" s="2" t="s">
        <v>54</v>
      </c>
      <c r="D20" s="2" t="s">
        <v>40</v>
      </c>
      <c r="E20" s="5">
        <v>145000</v>
      </c>
      <c r="F20" s="1">
        <v>4</v>
      </c>
      <c r="G20" s="1">
        <f t="shared" si="0"/>
        <v>580000</v>
      </c>
    </row>
    <row r="21" spans="1:7" x14ac:dyDescent="0.3">
      <c r="A21" s="7" t="s">
        <v>8</v>
      </c>
      <c r="B21" s="2" t="s">
        <v>49</v>
      </c>
      <c r="C21" s="2" t="s">
        <v>54</v>
      </c>
      <c r="D21" s="2" t="s">
        <v>41</v>
      </c>
      <c r="E21" s="5">
        <v>298000</v>
      </c>
      <c r="F21" s="1">
        <v>10</v>
      </c>
      <c r="G21" s="1">
        <f t="shared" si="0"/>
        <v>2980000</v>
      </c>
    </row>
    <row r="22" spans="1:7" x14ac:dyDescent="0.3">
      <c r="A22" s="7" t="s">
        <v>10</v>
      </c>
      <c r="B22" s="2" t="s">
        <v>49</v>
      </c>
      <c r="C22" s="2" t="s">
        <v>52</v>
      </c>
      <c r="D22" s="2" t="s">
        <v>42</v>
      </c>
      <c r="E22" s="1">
        <v>45900</v>
      </c>
      <c r="F22" s="1">
        <v>4</v>
      </c>
      <c r="G22" s="1">
        <f t="shared" si="0"/>
        <v>183600</v>
      </c>
    </row>
    <row r="23" spans="1:7" x14ac:dyDescent="0.3">
      <c r="A23" s="7" t="s">
        <v>11</v>
      </c>
      <c r="B23" s="2" t="s">
        <v>49</v>
      </c>
      <c r="C23" s="2" t="s">
        <v>52</v>
      </c>
      <c r="D23" s="2" t="s">
        <v>43</v>
      </c>
      <c r="E23" s="1">
        <v>98000</v>
      </c>
      <c r="F23" s="1">
        <v>4</v>
      </c>
      <c r="G23" s="1">
        <f t="shared" si="0"/>
        <v>392000</v>
      </c>
    </row>
    <row r="24" spans="1:7" x14ac:dyDescent="0.3">
      <c r="A24" s="7" t="s">
        <v>12</v>
      </c>
      <c r="B24" s="2" t="s">
        <v>49</v>
      </c>
      <c r="C24" s="2" t="s">
        <v>52</v>
      </c>
      <c r="D24" s="2" t="s">
        <v>44</v>
      </c>
      <c r="E24" s="1">
        <v>234000</v>
      </c>
      <c r="F24" s="1">
        <v>10</v>
      </c>
      <c r="G24" s="1">
        <f t="shared" si="0"/>
        <v>2340000</v>
      </c>
    </row>
    <row r="25" spans="1:7" x14ac:dyDescent="0.3">
      <c r="A25" s="7" t="s">
        <v>9</v>
      </c>
      <c r="B25" s="2" t="s">
        <v>50</v>
      </c>
      <c r="C25" s="2" t="s">
        <v>51</v>
      </c>
      <c r="D25" s="2" t="s">
        <v>37</v>
      </c>
      <c r="E25" s="1">
        <v>20930</v>
      </c>
      <c r="F25" s="1">
        <v>10</v>
      </c>
      <c r="G25" s="1">
        <f t="shared" si="0"/>
        <v>209300</v>
      </c>
    </row>
    <row r="26" spans="1:7" x14ac:dyDescent="0.3">
      <c r="A26" s="7" t="s">
        <v>13</v>
      </c>
      <c r="B26" s="2" t="s">
        <v>50</v>
      </c>
      <c r="C26" s="2" t="s">
        <v>51</v>
      </c>
      <c r="D26" s="2" t="s">
        <v>39</v>
      </c>
      <c r="E26" s="1">
        <v>32900</v>
      </c>
      <c r="F26" s="1">
        <v>10</v>
      </c>
      <c r="G26" s="1">
        <f t="shared" si="0"/>
        <v>329000</v>
      </c>
    </row>
    <row r="27" spans="1:7" x14ac:dyDescent="0.3">
      <c r="A27" s="7" t="s">
        <v>14</v>
      </c>
      <c r="B27" s="2" t="s">
        <v>50</v>
      </c>
      <c r="C27" s="2" t="s">
        <v>51</v>
      </c>
      <c r="D27" s="2" t="s">
        <v>40</v>
      </c>
      <c r="E27" s="1">
        <v>65300</v>
      </c>
      <c r="F27" s="1">
        <v>4</v>
      </c>
      <c r="G27" s="1">
        <f t="shared" si="0"/>
        <v>261200</v>
      </c>
    </row>
    <row r="28" spans="1:7" x14ac:dyDescent="0.3">
      <c r="A28" s="7" t="s">
        <v>15</v>
      </c>
      <c r="B28" s="2" t="s">
        <v>50</v>
      </c>
      <c r="C28" s="2" t="s">
        <v>51</v>
      </c>
      <c r="D28" s="2" t="s">
        <v>41</v>
      </c>
      <c r="E28" s="1">
        <v>84670</v>
      </c>
      <c r="F28" s="1">
        <v>10</v>
      </c>
      <c r="G28" s="1">
        <f t="shared" si="0"/>
        <v>846700</v>
      </c>
    </row>
    <row r="29" spans="1:7" x14ac:dyDescent="0.3">
      <c r="A29" s="7" t="s">
        <v>16</v>
      </c>
      <c r="B29" s="2" t="s">
        <v>50</v>
      </c>
      <c r="C29" s="2" t="s">
        <v>55</v>
      </c>
      <c r="D29" s="2" t="s">
        <v>37</v>
      </c>
      <c r="E29" s="1">
        <v>20930</v>
      </c>
      <c r="F29" s="1">
        <v>4</v>
      </c>
      <c r="G29" s="1">
        <f t="shared" si="0"/>
        <v>83720</v>
      </c>
    </row>
    <row r="30" spans="1:7" x14ac:dyDescent="0.3">
      <c r="A30" s="7" t="s">
        <v>17</v>
      </c>
      <c r="B30" s="2" t="s">
        <v>50</v>
      </c>
      <c r="C30" s="2" t="s">
        <v>55</v>
      </c>
      <c r="D30" s="2" t="s">
        <v>39</v>
      </c>
      <c r="E30" s="1">
        <v>32900</v>
      </c>
      <c r="F30" s="1">
        <v>4</v>
      </c>
      <c r="G30" s="1">
        <f t="shared" si="0"/>
        <v>131600</v>
      </c>
    </row>
    <row r="31" spans="1:7" x14ac:dyDescent="0.3">
      <c r="A31" s="7" t="s">
        <v>18</v>
      </c>
      <c r="B31" s="2" t="s">
        <v>50</v>
      </c>
      <c r="C31" s="2" t="s">
        <v>55</v>
      </c>
      <c r="D31" s="2" t="s">
        <v>40</v>
      </c>
      <c r="E31" s="1">
        <v>65300</v>
      </c>
      <c r="F31" s="1">
        <v>10</v>
      </c>
      <c r="G31" s="1">
        <f t="shared" si="0"/>
        <v>653000</v>
      </c>
    </row>
    <row r="32" spans="1:7" x14ac:dyDescent="0.3">
      <c r="A32" s="7" t="s">
        <v>19</v>
      </c>
      <c r="B32" s="2" t="s">
        <v>50</v>
      </c>
      <c r="C32" s="2" t="s">
        <v>55</v>
      </c>
      <c r="D32" s="2" t="s">
        <v>41</v>
      </c>
      <c r="E32" s="1">
        <v>84670</v>
      </c>
      <c r="F32" s="5">
        <v>6</v>
      </c>
      <c r="G32" s="1">
        <f t="shared" si="0"/>
        <v>508020</v>
      </c>
    </row>
  </sheetData>
  <dataConsolidate/>
  <phoneticPr fontId="2" type="noConversion"/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2779F-4AB8-41D3-99F5-8788AA316A2A}">
  <dimension ref="A1:G28"/>
  <sheetViews>
    <sheetView zoomScaleNormal="100" workbookViewId="0">
      <selection activeCell="F3" sqref="F3"/>
    </sheetView>
  </sheetViews>
  <sheetFormatPr defaultRowHeight="16.5" x14ac:dyDescent="0.3"/>
  <cols>
    <col min="1" max="1" width="41.375" style="8" bestFit="1" customWidth="1"/>
    <col min="2" max="2" width="9.625" customWidth="1"/>
    <col min="3" max="3" width="10.625" bestFit="1" customWidth="1"/>
    <col min="4" max="4" width="9.625" customWidth="1"/>
    <col min="5" max="5" width="12.125" customWidth="1"/>
    <col min="7" max="7" width="10.875" bestFit="1" customWidth="1"/>
  </cols>
  <sheetData>
    <row r="1" spans="1:7" ht="27" customHeight="1" x14ac:dyDescent="0.3">
      <c r="A1" s="9" t="str">
        <f>G2&amp;" 상품입고표"</f>
        <v>2월 상품입고표</v>
      </c>
      <c r="B1" s="4"/>
      <c r="C1" s="4"/>
      <c r="D1" s="4"/>
      <c r="E1" s="4"/>
      <c r="F1" s="4"/>
      <c r="G1" s="4"/>
    </row>
    <row r="2" spans="1:7" x14ac:dyDescent="0.3">
      <c r="F2" s="10" t="s">
        <v>62</v>
      </c>
      <c r="G2" s="10" t="s">
        <v>61</v>
      </c>
    </row>
    <row r="3" spans="1:7" ht="22.5" customHeight="1" x14ac:dyDescent="0.3">
      <c r="A3" s="3" t="s">
        <v>1</v>
      </c>
      <c r="B3" s="3" t="s">
        <v>4</v>
      </c>
      <c r="C3" s="3" t="s">
        <v>27</v>
      </c>
      <c r="D3" s="3" t="s">
        <v>3</v>
      </c>
      <c r="E3" s="3" t="s">
        <v>0</v>
      </c>
      <c r="F3" s="3" t="str">
        <f>"수량"</f>
        <v>수량</v>
      </c>
      <c r="G3" s="3" t="s">
        <v>2</v>
      </c>
    </row>
    <row r="4" spans="1:7" ht="17.25" customHeight="1" x14ac:dyDescent="0.3">
      <c r="A4" s="6" t="s">
        <v>23</v>
      </c>
      <c r="B4" s="2" t="s">
        <v>35</v>
      </c>
      <c r="C4" s="2" t="s">
        <v>36</v>
      </c>
      <c r="D4" s="2" t="s">
        <v>38</v>
      </c>
      <c r="E4" s="1">
        <v>60200</v>
      </c>
      <c r="F4" s="1">
        <v>5</v>
      </c>
      <c r="G4" s="1">
        <f>E4*F4</f>
        <v>301000</v>
      </c>
    </row>
    <row r="5" spans="1:7" ht="17.25" customHeight="1" x14ac:dyDescent="0.3">
      <c r="A5" s="6" t="s">
        <v>24</v>
      </c>
      <c r="B5" s="2" t="s">
        <v>35</v>
      </c>
      <c r="C5" s="2" t="s">
        <v>51</v>
      </c>
      <c r="D5" s="2" t="s">
        <v>39</v>
      </c>
      <c r="E5" s="1">
        <v>91200</v>
      </c>
      <c r="F5" s="1">
        <v>5</v>
      </c>
      <c r="G5" s="1">
        <f t="shared" ref="G5:G27" si="0">E5*F5</f>
        <v>456000</v>
      </c>
    </row>
    <row r="6" spans="1:7" ht="17.25" customHeight="1" x14ac:dyDescent="0.3">
      <c r="A6" s="6" t="s">
        <v>26</v>
      </c>
      <c r="B6" s="2" t="s">
        <v>45</v>
      </c>
      <c r="C6" s="2" t="s">
        <v>51</v>
      </c>
      <c r="D6" s="2" t="s">
        <v>41</v>
      </c>
      <c r="E6" s="1">
        <v>274000</v>
      </c>
      <c r="F6" s="1">
        <v>20</v>
      </c>
      <c r="G6" s="1">
        <f t="shared" si="0"/>
        <v>5480000</v>
      </c>
    </row>
    <row r="7" spans="1:7" ht="17.25" customHeight="1" x14ac:dyDescent="0.3">
      <c r="A7" s="6" t="s">
        <v>32</v>
      </c>
      <c r="B7" s="2" t="s">
        <v>46</v>
      </c>
      <c r="C7" s="2" t="s">
        <v>57</v>
      </c>
      <c r="D7" s="2" t="s">
        <v>39</v>
      </c>
      <c r="E7" s="1">
        <v>234000</v>
      </c>
      <c r="F7" s="1">
        <v>10</v>
      </c>
      <c r="G7" s="1">
        <f t="shared" si="0"/>
        <v>2340000</v>
      </c>
    </row>
    <row r="8" spans="1:7" ht="17.25" customHeight="1" x14ac:dyDescent="0.3">
      <c r="A8" s="6" t="s">
        <v>34</v>
      </c>
      <c r="B8" s="2" t="s">
        <v>46</v>
      </c>
      <c r="C8" s="2" t="s">
        <v>56</v>
      </c>
      <c r="D8" s="2" t="s">
        <v>41</v>
      </c>
      <c r="E8" s="1">
        <v>560000</v>
      </c>
      <c r="F8" s="1">
        <v>5</v>
      </c>
      <c r="G8" s="1">
        <f t="shared" si="0"/>
        <v>2800000</v>
      </c>
    </row>
    <row r="9" spans="1:7" ht="17.25" customHeight="1" x14ac:dyDescent="0.3">
      <c r="A9" s="6" t="s">
        <v>28</v>
      </c>
      <c r="B9" s="2" t="s">
        <v>47</v>
      </c>
      <c r="C9" s="2" t="s">
        <v>52</v>
      </c>
      <c r="D9" s="2" t="s">
        <v>37</v>
      </c>
      <c r="E9" s="1">
        <v>90000</v>
      </c>
      <c r="F9" s="1">
        <v>5</v>
      </c>
      <c r="G9" s="1">
        <f t="shared" si="0"/>
        <v>450000</v>
      </c>
    </row>
    <row r="10" spans="1:7" ht="17.25" customHeight="1" x14ac:dyDescent="0.3">
      <c r="A10" s="6" t="s">
        <v>30</v>
      </c>
      <c r="B10" s="2" t="s">
        <v>47</v>
      </c>
      <c r="C10" s="2" t="s">
        <v>52</v>
      </c>
      <c r="D10" s="2" t="s">
        <v>40</v>
      </c>
      <c r="E10" s="1">
        <v>267800</v>
      </c>
      <c r="F10" s="1">
        <v>10</v>
      </c>
      <c r="G10" s="1">
        <f t="shared" si="0"/>
        <v>2678000</v>
      </c>
    </row>
    <row r="11" spans="1:7" ht="17.25" customHeight="1" x14ac:dyDescent="0.3">
      <c r="A11" s="6" t="s">
        <v>31</v>
      </c>
      <c r="B11" s="2" t="s">
        <v>47</v>
      </c>
      <c r="C11" s="2" t="s">
        <v>52</v>
      </c>
      <c r="D11" s="2" t="s">
        <v>41</v>
      </c>
      <c r="E11" s="1">
        <v>456000</v>
      </c>
      <c r="F11" s="1">
        <v>3</v>
      </c>
      <c r="G11" s="1">
        <f t="shared" si="0"/>
        <v>1368000</v>
      </c>
    </row>
    <row r="12" spans="1:7" x14ac:dyDescent="0.3">
      <c r="A12" s="6" t="s">
        <v>20</v>
      </c>
      <c r="B12" s="2" t="s">
        <v>48</v>
      </c>
      <c r="C12" s="2" t="s">
        <v>53</v>
      </c>
      <c r="D12" s="2" t="s">
        <v>39</v>
      </c>
      <c r="E12" s="1">
        <v>78900</v>
      </c>
      <c r="F12" s="1">
        <v>3</v>
      </c>
      <c r="G12" s="1">
        <f t="shared" si="0"/>
        <v>236700</v>
      </c>
    </row>
    <row r="13" spans="1:7" x14ac:dyDescent="0.3">
      <c r="A13" s="6" t="s">
        <v>21</v>
      </c>
      <c r="B13" s="2" t="s">
        <v>48</v>
      </c>
      <c r="C13" s="2" t="s">
        <v>53</v>
      </c>
      <c r="D13" s="2" t="s">
        <v>40</v>
      </c>
      <c r="E13" s="1">
        <v>185300</v>
      </c>
      <c r="F13" s="1">
        <v>10</v>
      </c>
      <c r="G13" s="1">
        <f t="shared" si="0"/>
        <v>1853000</v>
      </c>
    </row>
    <row r="14" spans="1:7" x14ac:dyDescent="0.3">
      <c r="A14" s="6" t="s">
        <v>22</v>
      </c>
      <c r="B14" s="2" t="s">
        <v>48</v>
      </c>
      <c r="C14" s="2" t="s">
        <v>53</v>
      </c>
      <c r="D14" s="2" t="s">
        <v>41</v>
      </c>
      <c r="E14" s="1">
        <v>234670</v>
      </c>
      <c r="F14" s="1">
        <v>5</v>
      </c>
      <c r="G14" s="1">
        <f t="shared" si="0"/>
        <v>1173350</v>
      </c>
    </row>
    <row r="15" spans="1:7" x14ac:dyDescent="0.3">
      <c r="A15" s="7" t="s">
        <v>5</v>
      </c>
      <c r="B15" s="2" t="s">
        <v>49</v>
      </c>
      <c r="C15" s="2" t="s">
        <v>54</v>
      </c>
      <c r="D15" s="2" t="s">
        <v>37</v>
      </c>
      <c r="E15" s="5">
        <v>35600</v>
      </c>
      <c r="F15" s="1">
        <v>10</v>
      </c>
      <c r="G15" s="1">
        <f t="shared" si="0"/>
        <v>356000</v>
      </c>
    </row>
    <row r="16" spans="1:7" x14ac:dyDescent="0.3">
      <c r="A16" s="7" t="s">
        <v>6</v>
      </c>
      <c r="B16" s="2" t="s">
        <v>49</v>
      </c>
      <c r="C16" s="2" t="s">
        <v>54</v>
      </c>
      <c r="D16" s="2" t="s">
        <v>39</v>
      </c>
      <c r="E16" s="5">
        <v>78000</v>
      </c>
      <c r="F16" s="1">
        <v>5</v>
      </c>
      <c r="G16" s="1">
        <f t="shared" si="0"/>
        <v>390000</v>
      </c>
    </row>
    <row r="17" spans="1:7" x14ac:dyDescent="0.3">
      <c r="A17" s="7" t="s">
        <v>7</v>
      </c>
      <c r="B17" s="2" t="s">
        <v>49</v>
      </c>
      <c r="C17" s="2" t="s">
        <v>54</v>
      </c>
      <c r="D17" s="2" t="s">
        <v>40</v>
      </c>
      <c r="E17" s="5">
        <v>145000</v>
      </c>
      <c r="F17" s="1">
        <v>3</v>
      </c>
      <c r="G17" s="1">
        <f t="shared" si="0"/>
        <v>435000</v>
      </c>
    </row>
    <row r="18" spans="1:7" x14ac:dyDescent="0.3">
      <c r="A18" s="7" t="s">
        <v>10</v>
      </c>
      <c r="B18" s="2" t="s">
        <v>49</v>
      </c>
      <c r="C18" s="2" t="s">
        <v>52</v>
      </c>
      <c r="D18" s="2" t="s">
        <v>42</v>
      </c>
      <c r="E18" s="1">
        <v>45900</v>
      </c>
      <c r="F18" s="1">
        <v>10</v>
      </c>
      <c r="G18" s="1">
        <f t="shared" si="0"/>
        <v>459000</v>
      </c>
    </row>
    <row r="19" spans="1:7" x14ac:dyDescent="0.3">
      <c r="A19" s="7" t="s">
        <v>11</v>
      </c>
      <c r="B19" s="2" t="s">
        <v>49</v>
      </c>
      <c r="C19" s="2" t="s">
        <v>52</v>
      </c>
      <c r="D19" s="2" t="s">
        <v>43</v>
      </c>
      <c r="E19" s="1">
        <v>98000</v>
      </c>
      <c r="F19" s="1">
        <v>10</v>
      </c>
      <c r="G19" s="1">
        <f t="shared" si="0"/>
        <v>980000</v>
      </c>
    </row>
    <row r="20" spans="1:7" x14ac:dyDescent="0.3">
      <c r="A20" s="7" t="s">
        <v>12</v>
      </c>
      <c r="B20" s="2" t="s">
        <v>49</v>
      </c>
      <c r="C20" s="2" t="s">
        <v>52</v>
      </c>
      <c r="D20" s="2" t="s">
        <v>44</v>
      </c>
      <c r="E20" s="1">
        <v>234000</v>
      </c>
      <c r="F20" s="1">
        <v>20</v>
      </c>
      <c r="G20" s="1">
        <f t="shared" si="0"/>
        <v>4680000</v>
      </c>
    </row>
    <row r="21" spans="1:7" x14ac:dyDescent="0.3">
      <c r="A21" s="7" t="s">
        <v>66</v>
      </c>
      <c r="B21" s="2" t="s">
        <v>67</v>
      </c>
      <c r="C21" s="2" t="s">
        <v>52</v>
      </c>
      <c r="D21" s="2" t="s">
        <v>69</v>
      </c>
      <c r="E21" s="1">
        <v>467800</v>
      </c>
      <c r="F21" s="1">
        <v>5</v>
      </c>
      <c r="G21" s="1">
        <f t="shared" si="0"/>
        <v>2339000</v>
      </c>
    </row>
    <row r="22" spans="1:7" x14ac:dyDescent="0.3">
      <c r="A22" s="7" t="s">
        <v>9</v>
      </c>
      <c r="B22" s="2" t="s">
        <v>50</v>
      </c>
      <c r="C22" s="2" t="s">
        <v>51</v>
      </c>
      <c r="D22" s="2" t="s">
        <v>37</v>
      </c>
      <c r="E22" s="1">
        <v>20930</v>
      </c>
      <c r="F22" s="1">
        <v>5</v>
      </c>
      <c r="G22" s="1">
        <f t="shared" si="0"/>
        <v>104650</v>
      </c>
    </row>
    <row r="23" spans="1:7" x14ac:dyDescent="0.3">
      <c r="A23" s="7" t="s">
        <v>13</v>
      </c>
      <c r="B23" s="2" t="s">
        <v>50</v>
      </c>
      <c r="C23" s="2" t="s">
        <v>51</v>
      </c>
      <c r="D23" s="2" t="s">
        <v>39</v>
      </c>
      <c r="E23" s="1">
        <v>32900</v>
      </c>
      <c r="F23" s="1">
        <v>10</v>
      </c>
      <c r="G23" s="1">
        <f t="shared" si="0"/>
        <v>329000</v>
      </c>
    </row>
    <row r="24" spans="1:7" x14ac:dyDescent="0.3">
      <c r="A24" s="7" t="s">
        <v>15</v>
      </c>
      <c r="B24" s="2" t="s">
        <v>50</v>
      </c>
      <c r="C24" s="2" t="s">
        <v>51</v>
      </c>
      <c r="D24" s="2" t="s">
        <v>41</v>
      </c>
      <c r="E24" s="1">
        <v>84670</v>
      </c>
      <c r="F24" s="1">
        <v>5</v>
      </c>
      <c r="G24" s="1">
        <f t="shared" si="0"/>
        <v>423350</v>
      </c>
    </row>
    <row r="25" spans="1:7" x14ac:dyDescent="0.3">
      <c r="A25" s="7" t="s">
        <v>16</v>
      </c>
      <c r="B25" s="2" t="s">
        <v>50</v>
      </c>
      <c r="C25" s="2" t="s">
        <v>55</v>
      </c>
      <c r="D25" s="2" t="s">
        <v>37</v>
      </c>
      <c r="E25" s="1">
        <v>20930</v>
      </c>
      <c r="F25" s="1">
        <v>5</v>
      </c>
      <c r="G25" s="1">
        <f t="shared" si="0"/>
        <v>104650</v>
      </c>
    </row>
    <row r="26" spans="1:7" x14ac:dyDescent="0.3">
      <c r="A26" s="7" t="s">
        <v>19</v>
      </c>
      <c r="B26" s="2" t="s">
        <v>50</v>
      </c>
      <c r="C26" s="2" t="s">
        <v>55</v>
      </c>
      <c r="D26" s="2" t="s">
        <v>41</v>
      </c>
      <c r="E26" s="1">
        <v>84670</v>
      </c>
      <c r="F26" s="5">
        <v>10</v>
      </c>
      <c r="G26" s="1">
        <f t="shared" si="0"/>
        <v>846700</v>
      </c>
    </row>
    <row r="27" spans="1:7" x14ac:dyDescent="0.3">
      <c r="A27" s="6" t="s">
        <v>77</v>
      </c>
      <c r="B27" s="2" t="s">
        <v>74</v>
      </c>
      <c r="C27" s="2" t="s">
        <v>80</v>
      </c>
      <c r="D27" s="13" t="s">
        <v>38</v>
      </c>
      <c r="E27" s="1">
        <v>31980</v>
      </c>
      <c r="F27" s="5">
        <v>5</v>
      </c>
      <c r="G27" s="5">
        <f t="shared" si="0"/>
        <v>159900</v>
      </c>
    </row>
    <row r="28" spans="1:7" x14ac:dyDescent="0.3">
      <c r="A28" s="6" t="s">
        <v>82</v>
      </c>
      <c r="B28" s="2" t="s">
        <v>74</v>
      </c>
      <c r="C28" s="2" t="s">
        <v>80</v>
      </c>
      <c r="D28" s="13" t="s">
        <v>83</v>
      </c>
      <c r="E28" s="1">
        <v>67500</v>
      </c>
      <c r="F28" s="5">
        <v>10</v>
      </c>
      <c r="G28" s="5">
        <f t="shared" ref="G28" si="1">E28*F28</f>
        <v>675000</v>
      </c>
    </row>
  </sheetData>
  <phoneticPr fontId="2" type="noConversion"/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13402-AEC4-49BE-AE41-7719088AD759}">
  <dimension ref="A1:G32"/>
  <sheetViews>
    <sheetView zoomScaleNormal="100" workbookViewId="0"/>
  </sheetViews>
  <sheetFormatPr defaultRowHeight="16.5" x14ac:dyDescent="0.3"/>
  <cols>
    <col min="1" max="1" width="43" style="8" bestFit="1" customWidth="1"/>
    <col min="2" max="2" width="10.875" customWidth="1"/>
    <col min="3" max="3" width="13.125" bestFit="1" customWidth="1"/>
    <col min="4" max="4" width="9.625" customWidth="1"/>
    <col min="5" max="5" width="12.125" customWidth="1"/>
    <col min="7" max="7" width="10.875" bestFit="1" customWidth="1"/>
  </cols>
  <sheetData>
    <row r="1" spans="1:7" ht="27" customHeight="1" x14ac:dyDescent="0.3">
      <c r="A1" s="9" t="str">
        <f>G2&amp;" 상품입고표"</f>
        <v>3월 상품입고표</v>
      </c>
      <c r="B1" s="4"/>
      <c r="C1" s="4"/>
      <c r="D1" s="4"/>
      <c r="E1" s="4"/>
      <c r="F1" s="4"/>
      <c r="G1" s="4"/>
    </row>
    <row r="2" spans="1:7" x14ac:dyDescent="0.3">
      <c r="F2" s="10" t="s">
        <v>62</v>
      </c>
      <c r="G2" s="10" t="s">
        <v>63</v>
      </c>
    </row>
    <row r="3" spans="1:7" ht="22.5" customHeight="1" x14ac:dyDescent="0.3">
      <c r="A3" s="3" t="s">
        <v>1</v>
      </c>
      <c r="B3" s="3" t="s">
        <v>4</v>
      </c>
      <c r="C3" s="3" t="s">
        <v>27</v>
      </c>
      <c r="D3" s="3" t="s">
        <v>3</v>
      </c>
      <c r="E3" s="3" t="s">
        <v>0</v>
      </c>
      <c r="F3" s="3" t="str">
        <f>"수량"</f>
        <v>수량</v>
      </c>
      <c r="G3" s="3" t="s">
        <v>2</v>
      </c>
    </row>
    <row r="4" spans="1:7" ht="17.25" customHeight="1" x14ac:dyDescent="0.3">
      <c r="A4" s="6" t="s">
        <v>23</v>
      </c>
      <c r="B4" s="2" t="s">
        <v>35</v>
      </c>
      <c r="C4" s="2" t="s">
        <v>36</v>
      </c>
      <c r="D4" s="2" t="s">
        <v>38</v>
      </c>
      <c r="E4" s="1">
        <v>60200</v>
      </c>
      <c r="F4" s="1">
        <v>20</v>
      </c>
      <c r="G4" s="1">
        <f>E4*F4</f>
        <v>1204000</v>
      </c>
    </row>
    <row r="5" spans="1:7" ht="17.25" customHeight="1" x14ac:dyDescent="0.3">
      <c r="A5" s="6" t="s">
        <v>24</v>
      </c>
      <c r="B5" s="2" t="s">
        <v>45</v>
      </c>
      <c r="C5" s="2" t="s">
        <v>51</v>
      </c>
      <c r="D5" s="2" t="s">
        <v>39</v>
      </c>
      <c r="E5" s="1">
        <v>91200</v>
      </c>
      <c r="F5" s="1">
        <v>5</v>
      </c>
      <c r="G5" s="1">
        <f t="shared" ref="G5:G32" si="0">E5*F5</f>
        <v>456000</v>
      </c>
    </row>
    <row r="6" spans="1:7" ht="17.25" customHeight="1" x14ac:dyDescent="0.3">
      <c r="A6" s="6" t="s">
        <v>25</v>
      </c>
      <c r="B6" s="2" t="s">
        <v>45</v>
      </c>
      <c r="C6" s="2" t="s">
        <v>51</v>
      </c>
      <c r="D6" s="2" t="s">
        <v>40</v>
      </c>
      <c r="E6" s="1">
        <v>148000</v>
      </c>
      <c r="F6" s="1">
        <v>10</v>
      </c>
      <c r="G6" s="1">
        <f t="shared" si="0"/>
        <v>1480000</v>
      </c>
    </row>
    <row r="7" spans="1:7" ht="17.25" customHeight="1" x14ac:dyDescent="0.3">
      <c r="A7" s="6" t="s">
        <v>32</v>
      </c>
      <c r="B7" s="2" t="s">
        <v>46</v>
      </c>
      <c r="C7" s="2" t="s">
        <v>57</v>
      </c>
      <c r="D7" s="2" t="s">
        <v>39</v>
      </c>
      <c r="E7" s="1">
        <v>234000</v>
      </c>
      <c r="F7" s="1">
        <v>5</v>
      </c>
      <c r="G7" s="1">
        <f t="shared" si="0"/>
        <v>1170000</v>
      </c>
    </row>
    <row r="8" spans="1:7" ht="17.25" customHeight="1" x14ac:dyDescent="0.3">
      <c r="A8" s="6" t="s">
        <v>33</v>
      </c>
      <c r="B8" s="2" t="s">
        <v>46</v>
      </c>
      <c r="C8" s="2" t="s">
        <v>57</v>
      </c>
      <c r="D8" s="2" t="s">
        <v>40</v>
      </c>
      <c r="E8" s="1">
        <v>345000</v>
      </c>
      <c r="F8" s="1">
        <v>5</v>
      </c>
      <c r="G8" s="1">
        <f t="shared" si="0"/>
        <v>1725000</v>
      </c>
    </row>
    <row r="9" spans="1:7" ht="17.25" customHeight="1" x14ac:dyDescent="0.3">
      <c r="A9" s="6" t="s">
        <v>34</v>
      </c>
      <c r="B9" s="2" t="s">
        <v>46</v>
      </c>
      <c r="C9" s="2" t="s">
        <v>57</v>
      </c>
      <c r="D9" s="2" t="s">
        <v>41</v>
      </c>
      <c r="E9" s="1">
        <v>560000</v>
      </c>
      <c r="F9" s="1">
        <v>10</v>
      </c>
      <c r="G9" s="1">
        <f t="shared" si="0"/>
        <v>5600000</v>
      </c>
    </row>
    <row r="10" spans="1:7" ht="17.25" customHeight="1" x14ac:dyDescent="0.3">
      <c r="A10" s="6" t="s">
        <v>28</v>
      </c>
      <c r="B10" s="2" t="s">
        <v>47</v>
      </c>
      <c r="C10" s="2" t="s">
        <v>52</v>
      </c>
      <c r="D10" s="2" t="s">
        <v>37</v>
      </c>
      <c r="E10" s="1">
        <v>90000</v>
      </c>
      <c r="F10" s="1">
        <v>10</v>
      </c>
      <c r="G10" s="1">
        <f t="shared" si="0"/>
        <v>900000</v>
      </c>
    </row>
    <row r="11" spans="1:7" ht="17.25" customHeight="1" x14ac:dyDescent="0.3">
      <c r="A11" s="6" t="s">
        <v>29</v>
      </c>
      <c r="B11" s="2" t="s">
        <v>47</v>
      </c>
      <c r="C11" s="2" t="s">
        <v>52</v>
      </c>
      <c r="D11" s="2" t="s">
        <v>39</v>
      </c>
      <c r="E11" s="1">
        <v>167000</v>
      </c>
      <c r="F11" s="1">
        <v>10</v>
      </c>
      <c r="G11" s="1">
        <f t="shared" si="0"/>
        <v>1670000</v>
      </c>
    </row>
    <row r="12" spans="1:7" ht="17.25" customHeight="1" x14ac:dyDescent="0.3">
      <c r="A12" s="6" t="s">
        <v>30</v>
      </c>
      <c r="B12" s="2" t="s">
        <v>47</v>
      </c>
      <c r="C12" s="2" t="s">
        <v>52</v>
      </c>
      <c r="D12" s="2" t="s">
        <v>40</v>
      </c>
      <c r="E12" s="1">
        <v>267800</v>
      </c>
      <c r="F12" s="1">
        <v>15</v>
      </c>
      <c r="G12" s="1">
        <f t="shared" si="0"/>
        <v>4017000</v>
      </c>
    </row>
    <row r="13" spans="1:7" ht="17.25" customHeight="1" x14ac:dyDescent="0.3">
      <c r="A13" s="6" t="s">
        <v>31</v>
      </c>
      <c r="B13" s="2" t="s">
        <v>47</v>
      </c>
      <c r="C13" s="2" t="s">
        <v>52</v>
      </c>
      <c r="D13" s="2" t="s">
        <v>41</v>
      </c>
      <c r="E13" s="1">
        <v>456000</v>
      </c>
      <c r="F13" s="1">
        <v>5</v>
      </c>
      <c r="G13" s="1">
        <f t="shared" si="0"/>
        <v>2280000</v>
      </c>
    </row>
    <row r="14" spans="1:7" x14ac:dyDescent="0.3">
      <c r="A14" s="6" t="s">
        <v>20</v>
      </c>
      <c r="B14" s="2" t="s">
        <v>48</v>
      </c>
      <c r="C14" s="2" t="s">
        <v>53</v>
      </c>
      <c r="D14" s="2" t="s">
        <v>39</v>
      </c>
      <c r="E14" s="1">
        <v>78900</v>
      </c>
      <c r="F14" s="1">
        <v>10</v>
      </c>
      <c r="G14" s="1">
        <f t="shared" si="0"/>
        <v>789000</v>
      </c>
    </row>
    <row r="15" spans="1:7" x14ac:dyDescent="0.3">
      <c r="A15" s="6" t="s">
        <v>21</v>
      </c>
      <c r="B15" s="2" t="s">
        <v>48</v>
      </c>
      <c r="C15" s="2" t="s">
        <v>53</v>
      </c>
      <c r="D15" s="2" t="s">
        <v>40</v>
      </c>
      <c r="E15" s="1">
        <v>185300</v>
      </c>
      <c r="F15" s="1">
        <v>15</v>
      </c>
      <c r="G15" s="1">
        <f t="shared" si="0"/>
        <v>2779500</v>
      </c>
    </row>
    <row r="16" spans="1:7" x14ac:dyDescent="0.3">
      <c r="A16" s="7" t="s">
        <v>5</v>
      </c>
      <c r="B16" s="2" t="s">
        <v>49</v>
      </c>
      <c r="C16" s="2" t="s">
        <v>54</v>
      </c>
      <c r="D16" s="2" t="s">
        <v>37</v>
      </c>
      <c r="E16" s="5">
        <v>35600</v>
      </c>
      <c r="F16" s="1">
        <v>5</v>
      </c>
      <c r="G16" s="1">
        <f t="shared" si="0"/>
        <v>178000</v>
      </c>
    </row>
    <row r="17" spans="1:7" x14ac:dyDescent="0.3">
      <c r="A17" s="7" t="s">
        <v>6</v>
      </c>
      <c r="B17" s="2" t="s">
        <v>49</v>
      </c>
      <c r="C17" s="2" t="s">
        <v>54</v>
      </c>
      <c r="D17" s="2" t="s">
        <v>39</v>
      </c>
      <c r="E17" s="5">
        <v>78000</v>
      </c>
      <c r="F17" s="1">
        <v>10</v>
      </c>
      <c r="G17" s="1">
        <f t="shared" si="0"/>
        <v>780000</v>
      </c>
    </row>
    <row r="18" spans="1:7" x14ac:dyDescent="0.3">
      <c r="A18" s="7" t="s">
        <v>7</v>
      </c>
      <c r="B18" s="2" t="s">
        <v>49</v>
      </c>
      <c r="C18" s="2" t="s">
        <v>54</v>
      </c>
      <c r="D18" s="2" t="s">
        <v>40</v>
      </c>
      <c r="E18" s="5">
        <v>145000</v>
      </c>
      <c r="F18" s="1">
        <v>4</v>
      </c>
      <c r="G18" s="1">
        <f t="shared" si="0"/>
        <v>580000</v>
      </c>
    </row>
    <row r="19" spans="1:7" x14ac:dyDescent="0.3">
      <c r="A19" s="7" t="s">
        <v>70</v>
      </c>
      <c r="B19" s="2" t="s">
        <v>49</v>
      </c>
      <c r="C19" s="2" t="s">
        <v>52</v>
      </c>
      <c r="D19" s="2" t="s">
        <v>39</v>
      </c>
      <c r="E19" s="1">
        <v>45900</v>
      </c>
      <c r="F19" s="1">
        <v>5</v>
      </c>
      <c r="G19" s="1">
        <f t="shared" si="0"/>
        <v>229500</v>
      </c>
    </row>
    <row r="20" spans="1:7" x14ac:dyDescent="0.3">
      <c r="A20" s="7" t="s">
        <v>71</v>
      </c>
      <c r="B20" s="2" t="s">
        <v>49</v>
      </c>
      <c r="C20" s="2" t="s">
        <v>52</v>
      </c>
      <c r="D20" s="2" t="s">
        <v>40</v>
      </c>
      <c r="E20" s="1">
        <v>98000</v>
      </c>
      <c r="F20" s="1">
        <v>10</v>
      </c>
      <c r="G20" s="1">
        <f t="shared" si="0"/>
        <v>980000</v>
      </c>
    </row>
    <row r="21" spans="1:7" x14ac:dyDescent="0.3">
      <c r="A21" s="7" t="s">
        <v>72</v>
      </c>
      <c r="B21" s="2" t="s">
        <v>49</v>
      </c>
      <c r="C21" s="2" t="s">
        <v>52</v>
      </c>
      <c r="D21" s="2" t="s">
        <v>41</v>
      </c>
      <c r="E21" s="1">
        <v>234000</v>
      </c>
      <c r="F21" s="1">
        <v>5</v>
      </c>
      <c r="G21" s="1">
        <f t="shared" si="0"/>
        <v>1170000</v>
      </c>
    </row>
    <row r="22" spans="1:7" x14ac:dyDescent="0.3">
      <c r="A22" s="7" t="s">
        <v>73</v>
      </c>
      <c r="B22" s="2" t="s">
        <v>49</v>
      </c>
      <c r="C22" s="2" t="s">
        <v>52</v>
      </c>
      <c r="D22" s="2" t="s">
        <v>68</v>
      </c>
      <c r="E22" s="1">
        <v>467800</v>
      </c>
      <c r="F22" s="1">
        <v>10</v>
      </c>
      <c r="G22" s="1">
        <f t="shared" si="0"/>
        <v>4678000</v>
      </c>
    </row>
    <row r="23" spans="1:7" x14ac:dyDescent="0.3">
      <c r="A23" s="7" t="s">
        <v>9</v>
      </c>
      <c r="B23" s="2" t="s">
        <v>50</v>
      </c>
      <c r="C23" s="2" t="s">
        <v>51</v>
      </c>
      <c r="D23" s="2" t="s">
        <v>37</v>
      </c>
      <c r="E23" s="1">
        <v>20930</v>
      </c>
      <c r="F23" s="1">
        <v>5</v>
      </c>
      <c r="G23" s="1">
        <f t="shared" si="0"/>
        <v>104650</v>
      </c>
    </row>
    <row r="24" spans="1:7" x14ac:dyDescent="0.3">
      <c r="A24" s="7" t="s">
        <v>13</v>
      </c>
      <c r="B24" s="2" t="s">
        <v>50</v>
      </c>
      <c r="C24" s="2" t="s">
        <v>51</v>
      </c>
      <c r="D24" s="2" t="s">
        <v>39</v>
      </c>
      <c r="E24" s="1">
        <v>32900</v>
      </c>
      <c r="F24" s="1">
        <v>10</v>
      </c>
      <c r="G24" s="1">
        <f t="shared" si="0"/>
        <v>329000</v>
      </c>
    </row>
    <row r="25" spans="1:7" x14ac:dyDescent="0.3">
      <c r="A25" s="7" t="s">
        <v>14</v>
      </c>
      <c r="B25" s="2" t="s">
        <v>50</v>
      </c>
      <c r="C25" s="2" t="s">
        <v>51</v>
      </c>
      <c r="D25" s="2" t="s">
        <v>40</v>
      </c>
      <c r="E25" s="1">
        <v>65300</v>
      </c>
      <c r="F25" s="1">
        <v>5</v>
      </c>
      <c r="G25" s="1">
        <f t="shared" si="0"/>
        <v>326500</v>
      </c>
    </row>
    <row r="26" spans="1:7" x14ac:dyDescent="0.3">
      <c r="A26" s="7" t="s">
        <v>15</v>
      </c>
      <c r="B26" s="2" t="s">
        <v>50</v>
      </c>
      <c r="C26" s="2" t="s">
        <v>51</v>
      </c>
      <c r="D26" s="2" t="s">
        <v>41</v>
      </c>
      <c r="E26" s="1">
        <v>84670</v>
      </c>
      <c r="F26" s="1">
        <v>10</v>
      </c>
      <c r="G26" s="1">
        <f t="shared" si="0"/>
        <v>846700</v>
      </c>
    </row>
    <row r="27" spans="1:7" x14ac:dyDescent="0.3">
      <c r="A27" s="7" t="s">
        <v>16</v>
      </c>
      <c r="B27" s="2" t="s">
        <v>50</v>
      </c>
      <c r="C27" s="2" t="s">
        <v>55</v>
      </c>
      <c r="D27" s="2" t="s">
        <v>37</v>
      </c>
      <c r="E27" s="1">
        <v>20930</v>
      </c>
      <c r="F27" s="1">
        <v>10</v>
      </c>
      <c r="G27" s="1">
        <f t="shared" si="0"/>
        <v>209300</v>
      </c>
    </row>
    <row r="28" spans="1:7" x14ac:dyDescent="0.3">
      <c r="A28" s="7" t="s">
        <v>18</v>
      </c>
      <c r="B28" s="2" t="s">
        <v>50</v>
      </c>
      <c r="C28" s="2" t="s">
        <v>55</v>
      </c>
      <c r="D28" s="2" t="s">
        <v>40</v>
      </c>
      <c r="E28" s="1">
        <v>65300</v>
      </c>
      <c r="F28" s="1">
        <v>20</v>
      </c>
      <c r="G28" s="1">
        <f t="shared" si="0"/>
        <v>1306000</v>
      </c>
    </row>
    <row r="29" spans="1:7" x14ac:dyDescent="0.3">
      <c r="A29" s="7" t="s">
        <v>19</v>
      </c>
      <c r="B29" s="2" t="s">
        <v>50</v>
      </c>
      <c r="C29" s="2" t="s">
        <v>55</v>
      </c>
      <c r="D29" s="2" t="s">
        <v>41</v>
      </c>
      <c r="E29" s="1">
        <v>84670</v>
      </c>
      <c r="F29" s="5">
        <v>5</v>
      </c>
      <c r="G29" s="1">
        <f t="shared" si="0"/>
        <v>423350</v>
      </c>
    </row>
    <row r="30" spans="1:7" x14ac:dyDescent="0.3">
      <c r="A30" s="6" t="s">
        <v>77</v>
      </c>
      <c r="B30" s="2" t="s">
        <v>74</v>
      </c>
      <c r="C30" s="2" t="s">
        <v>80</v>
      </c>
      <c r="D30" s="13" t="s">
        <v>38</v>
      </c>
      <c r="E30" s="1">
        <v>31980</v>
      </c>
      <c r="F30" s="5">
        <v>5</v>
      </c>
      <c r="G30" s="5">
        <f t="shared" si="0"/>
        <v>159900</v>
      </c>
    </row>
    <row r="31" spans="1:7" x14ac:dyDescent="0.3">
      <c r="A31" s="6" t="s">
        <v>78</v>
      </c>
      <c r="B31" s="2" t="s">
        <v>76</v>
      </c>
      <c r="C31" s="2" t="s">
        <v>80</v>
      </c>
      <c r="D31" s="13" t="s">
        <v>39</v>
      </c>
      <c r="E31" s="1">
        <v>250000</v>
      </c>
      <c r="F31" s="5">
        <v>10</v>
      </c>
      <c r="G31" s="5">
        <f t="shared" si="0"/>
        <v>2500000</v>
      </c>
    </row>
    <row r="32" spans="1:7" x14ac:dyDescent="0.3">
      <c r="A32" s="6" t="s">
        <v>79</v>
      </c>
      <c r="B32" s="2" t="s">
        <v>75</v>
      </c>
      <c r="C32" s="2" t="s">
        <v>81</v>
      </c>
      <c r="D32" s="13" t="s">
        <v>39</v>
      </c>
      <c r="E32" s="1">
        <v>99000</v>
      </c>
      <c r="F32" s="5">
        <v>5</v>
      </c>
      <c r="G32" s="5">
        <f t="shared" si="0"/>
        <v>495000</v>
      </c>
    </row>
  </sheetData>
  <phoneticPr fontId="2" type="noConversion"/>
  <pageMargins left="0.7" right="0.7" top="0.75" bottom="0.75" header="0.3" footer="0.3"/>
  <pageSetup paperSize="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770E3-53DE-433C-A605-4E025B8BCF0B}">
  <dimension ref="A1:H38"/>
  <sheetViews>
    <sheetView tabSelected="1" zoomScaleNormal="100" workbookViewId="0"/>
  </sheetViews>
  <sheetFormatPr defaultRowHeight="16.5" x14ac:dyDescent="0.3"/>
  <cols>
    <col min="1" max="1" width="36.125" style="8" customWidth="1"/>
    <col min="2" max="2" width="10.125" customWidth="1"/>
    <col min="3" max="4" width="9.625" customWidth="1"/>
    <col min="7" max="7" width="13.25" customWidth="1"/>
    <col min="8" max="8" width="10.875" bestFit="1" customWidth="1"/>
  </cols>
  <sheetData>
    <row r="1" spans="1:8" ht="27" customHeight="1" x14ac:dyDescent="0.3">
      <c r="A1" s="9" t="s">
        <v>65</v>
      </c>
      <c r="B1" s="4"/>
      <c r="C1" s="4"/>
      <c r="D1" s="4"/>
      <c r="E1" s="4"/>
      <c r="F1" s="4"/>
      <c r="G1" s="4"/>
      <c r="H1" s="4"/>
    </row>
    <row r="3" spans="1:8" x14ac:dyDescent="0.3">
      <c r="A3" s="11" t="s">
        <v>1</v>
      </c>
      <c r="B3" s="11" t="s">
        <v>4</v>
      </c>
      <c r="C3" s="11" t="s">
        <v>3</v>
      </c>
      <c r="D3" s="11" t="s">
        <v>58</v>
      </c>
      <c r="E3" s="11" t="s">
        <v>59</v>
      </c>
      <c r="F3" s="11" t="s">
        <v>60</v>
      </c>
      <c r="G3" s="11" t="s">
        <v>2</v>
      </c>
    </row>
    <row r="4" spans="1:8" x14ac:dyDescent="0.3">
      <c r="G4" s="12"/>
    </row>
    <row r="5" spans="1:8" x14ac:dyDescent="0.3">
      <c r="G5" s="12"/>
    </row>
    <row r="6" spans="1:8" x14ac:dyDescent="0.3">
      <c r="G6" s="12"/>
    </row>
    <row r="7" spans="1:8" x14ac:dyDescent="0.3">
      <c r="G7" s="12"/>
    </row>
    <row r="8" spans="1:8" x14ac:dyDescent="0.3">
      <c r="G8" s="12"/>
    </row>
    <row r="9" spans="1:8" x14ac:dyDescent="0.3">
      <c r="G9" s="12"/>
    </row>
    <row r="10" spans="1:8" x14ac:dyDescent="0.3">
      <c r="G10" s="12"/>
    </row>
    <row r="11" spans="1:8" x14ac:dyDescent="0.3">
      <c r="G11" s="12"/>
    </row>
    <row r="12" spans="1:8" x14ac:dyDescent="0.3">
      <c r="G12" s="12"/>
    </row>
    <row r="13" spans="1:8" x14ac:dyDescent="0.3">
      <c r="G13" s="12"/>
    </row>
    <row r="14" spans="1:8" x14ac:dyDescent="0.3">
      <c r="G14" s="12"/>
    </row>
    <row r="15" spans="1:8" x14ac:dyDescent="0.3">
      <c r="G15" s="12"/>
    </row>
    <row r="16" spans="1:8" x14ac:dyDescent="0.3">
      <c r="G16" s="12"/>
    </row>
    <row r="17" spans="7:7" x14ac:dyDescent="0.3">
      <c r="G17" s="12"/>
    </row>
    <row r="18" spans="7:7" x14ac:dyDescent="0.3">
      <c r="G18" s="12"/>
    </row>
    <row r="19" spans="7:7" x14ac:dyDescent="0.3">
      <c r="G19" s="12"/>
    </row>
    <row r="20" spans="7:7" x14ac:dyDescent="0.3">
      <c r="G20" s="12"/>
    </row>
    <row r="21" spans="7:7" x14ac:dyDescent="0.3">
      <c r="G21" s="12"/>
    </row>
    <row r="22" spans="7:7" x14ac:dyDescent="0.3">
      <c r="G22" s="12"/>
    </row>
    <row r="23" spans="7:7" x14ac:dyDescent="0.3">
      <c r="G23" s="12"/>
    </row>
    <row r="24" spans="7:7" x14ac:dyDescent="0.3">
      <c r="G24" s="12"/>
    </row>
    <row r="25" spans="7:7" x14ac:dyDescent="0.3">
      <c r="G25" s="12"/>
    </row>
    <row r="26" spans="7:7" x14ac:dyDescent="0.3">
      <c r="G26" s="12"/>
    </row>
    <row r="27" spans="7:7" x14ac:dyDescent="0.3">
      <c r="G27" s="12"/>
    </row>
    <row r="28" spans="7:7" x14ac:dyDescent="0.3">
      <c r="G28" s="12"/>
    </row>
    <row r="29" spans="7:7" x14ac:dyDescent="0.3">
      <c r="G29" s="12"/>
    </row>
    <row r="30" spans="7:7" x14ac:dyDescent="0.3">
      <c r="G30" s="12"/>
    </row>
    <row r="31" spans="7:7" x14ac:dyDescent="0.3">
      <c r="G31" s="12"/>
    </row>
    <row r="32" spans="7:7" x14ac:dyDescent="0.3">
      <c r="G32" s="12"/>
    </row>
    <row r="33" spans="7:7" x14ac:dyDescent="0.3">
      <c r="G33" s="12"/>
    </row>
    <row r="34" spans="7:7" x14ac:dyDescent="0.3">
      <c r="G34" s="12"/>
    </row>
    <row r="35" spans="7:7" x14ac:dyDescent="0.3">
      <c r="G35" s="12"/>
    </row>
    <row r="36" spans="7:7" x14ac:dyDescent="0.3">
      <c r="G36" s="12"/>
    </row>
    <row r="37" spans="7:7" x14ac:dyDescent="0.3">
      <c r="G37" s="12"/>
    </row>
    <row r="38" spans="7:7" x14ac:dyDescent="0.3">
      <c r="G38" s="12"/>
    </row>
  </sheetData>
  <dataConsolidate>
    <dataRefs count="1">
      <dataRef ref="A3:G32" sheet="1월입고"/>
    </dataRefs>
  </dataConsolidate>
  <phoneticPr fontId="2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1월입고</vt:lpstr>
      <vt:lpstr>2월입고</vt:lpstr>
      <vt:lpstr>3월입고</vt:lpstr>
      <vt:lpstr>1분기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2013-09-02T18:34:07Z</dcterms:created>
  <dcterms:modified xsi:type="dcterms:W3CDTF">2021-12-02T11:45:43Z</dcterms:modified>
</cp:coreProperties>
</file>