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15361CFC-A4B8-4663-9A30-21281D8F91E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제안" sheetId="2" r:id="rId1"/>
    <sheet name="정렬순서" sheetId="3" r:id="rId2"/>
  </sheets>
  <definedNames>
    <definedName name="직급순서">정렬순서!$A$2:$A$7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2" l="1"/>
  <c r="I25" i="2"/>
  <c r="I53" i="2"/>
  <c r="I63" i="2"/>
  <c r="I62" i="2"/>
  <c r="I20" i="2"/>
  <c r="I57" i="2"/>
  <c r="I22" i="2"/>
  <c r="I23" i="2"/>
  <c r="I58" i="2"/>
  <c r="I59" i="2"/>
  <c r="I39" i="2"/>
  <c r="I7" i="2"/>
  <c r="I38" i="2"/>
  <c r="I4" i="2"/>
  <c r="I16" i="2"/>
  <c r="I43" i="2"/>
  <c r="I32" i="2"/>
  <c r="I31" i="2"/>
  <c r="I12" i="2"/>
  <c r="I14" i="2"/>
  <c r="I46" i="2"/>
  <c r="I48" i="2"/>
  <c r="I33" i="2"/>
  <c r="I64" i="2"/>
  <c r="I11" i="2"/>
  <c r="I29" i="2"/>
  <c r="I55" i="2"/>
  <c r="I36" i="2"/>
  <c r="I21" i="2"/>
  <c r="I6" i="2"/>
  <c r="I24" i="2"/>
  <c r="I5" i="2"/>
  <c r="I37" i="2"/>
  <c r="I60" i="2"/>
  <c r="I40" i="2"/>
  <c r="I61" i="2"/>
  <c r="I26" i="2"/>
  <c r="I8" i="2"/>
  <c r="I27" i="2"/>
  <c r="I28" i="2"/>
  <c r="I9" i="2"/>
  <c r="I10" i="2"/>
  <c r="I17" i="2"/>
  <c r="I35" i="2"/>
  <c r="I45" i="2"/>
  <c r="I44" i="2"/>
  <c r="I49" i="2"/>
  <c r="I13" i="2"/>
  <c r="I15" i="2"/>
  <c r="I50" i="2"/>
  <c r="I34" i="2"/>
  <c r="I47" i="2"/>
  <c r="I51" i="2"/>
  <c r="I52" i="2"/>
  <c r="I65" i="2"/>
  <c r="I30" i="2"/>
  <c r="I41" i="2"/>
  <c r="I56" i="2"/>
  <c r="I18" i="2"/>
  <c r="I19" i="2"/>
  <c r="I42" i="2"/>
  <c r="H65" i="2"/>
  <c r="H6" i="2"/>
  <c r="H24" i="2"/>
  <c r="H21" i="2"/>
  <c r="H20" i="2"/>
  <c r="H57" i="2"/>
  <c r="H23" i="2"/>
  <c r="H22" i="2"/>
  <c r="H62" i="2"/>
  <c r="H63" i="2"/>
  <c r="H5" i="2"/>
  <c r="H37" i="2"/>
  <c r="H30" i="2"/>
  <c r="H27" i="2"/>
  <c r="H38" i="2"/>
  <c r="H59" i="2"/>
  <c r="H8" i="2"/>
  <c r="H60" i="2"/>
  <c r="H9" i="2"/>
  <c r="H39" i="2"/>
  <c r="H7" i="2"/>
  <c r="H28" i="2"/>
  <c r="H25" i="2"/>
  <c r="H40" i="2"/>
  <c r="H10" i="2"/>
  <c r="H26" i="2"/>
  <c r="H58" i="2"/>
  <c r="H61" i="2"/>
  <c r="H17" i="2"/>
  <c r="H53" i="2"/>
  <c r="H16" i="2"/>
  <c r="H4" i="2"/>
  <c r="H35" i="2"/>
  <c r="H50" i="2"/>
  <c r="H49" i="2"/>
  <c r="H15" i="2"/>
  <c r="H44" i="2"/>
  <c r="H45" i="2"/>
  <c r="H47" i="2"/>
  <c r="H13" i="2"/>
  <c r="H52" i="2"/>
  <c r="H32" i="2"/>
  <c r="H51" i="2"/>
  <c r="H43" i="2"/>
  <c r="H14" i="2"/>
  <c r="H48" i="2"/>
  <c r="H33" i="2"/>
  <c r="H34" i="2"/>
  <c r="H46" i="2"/>
  <c r="H12" i="2"/>
  <c r="H42" i="2"/>
  <c r="H31" i="2"/>
  <c r="H29" i="2"/>
  <c r="H64" i="2"/>
  <c r="H11" i="2"/>
  <c r="H41" i="2"/>
  <c r="H36" i="2"/>
  <c r="H55" i="2"/>
  <c r="H18" i="2"/>
  <c r="H56" i="2"/>
  <c r="H19" i="2"/>
  <c r="H54" i="2"/>
  <c r="G6" i="2"/>
  <c r="G24" i="2"/>
  <c r="G21" i="2"/>
  <c r="G20" i="2"/>
  <c r="G57" i="2"/>
  <c r="G23" i="2"/>
  <c r="G22" i="2"/>
  <c r="G62" i="2"/>
  <c r="G63" i="2"/>
  <c r="G5" i="2"/>
  <c r="G37" i="2"/>
  <c r="G30" i="2"/>
  <c r="G27" i="2"/>
  <c r="G38" i="2"/>
  <c r="G59" i="2"/>
  <c r="G8" i="2"/>
  <c r="G60" i="2"/>
  <c r="G9" i="2"/>
  <c r="G39" i="2"/>
  <c r="G7" i="2"/>
  <c r="G28" i="2"/>
  <c r="G25" i="2"/>
  <c r="G40" i="2"/>
  <c r="G10" i="2"/>
  <c r="G26" i="2"/>
  <c r="G58" i="2"/>
  <c r="G61" i="2"/>
  <c r="G17" i="2"/>
  <c r="G53" i="2"/>
  <c r="G16" i="2"/>
  <c r="G4" i="2"/>
  <c r="G35" i="2"/>
  <c r="G50" i="2"/>
  <c r="G49" i="2"/>
  <c r="G15" i="2"/>
  <c r="G44" i="2"/>
  <c r="G45" i="2"/>
  <c r="G47" i="2"/>
  <c r="G13" i="2"/>
  <c r="G52" i="2"/>
  <c r="G32" i="2"/>
  <c r="G51" i="2"/>
  <c r="G43" i="2"/>
  <c r="G14" i="2"/>
  <c r="G48" i="2"/>
  <c r="G33" i="2"/>
  <c r="G34" i="2"/>
  <c r="G46" i="2"/>
  <c r="G12" i="2"/>
  <c r="G42" i="2"/>
  <c r="G31" i="2"/>
  <c r="G29" i="2"/>
  <c r="G64" i="2"/>
  <c r="G11" i="2"/>
  <c r="G41" i="2"/>
  <c r="G36" i="2"/>
  <c r="G55" i="2"/>
  <c r="G18" i="2"/>
  <c r="G56" i="2"/>
  <c r="G19" i="2"/>
  <c r="G54" i="2"/>
  <c r="G65" i="2"/>
</calcChain>
</file>

<file path=xl/sharedStrings.xml><?xml version="1.0" encoding="utf-8"?>
<sst xmlns="http://schemas.openxmlformats.org/spreadsheetml/2006/main" count="203" uniqueCount="83">
  <si>
    <t>관리부</t>
  </si>
  <si>
    <t>기획부</t>
  </si>
  <si>
    <t>영업부</t>
  </si>
  <si>
    <t>총무부</t>
  </si>
  <si>
    <t>영업부</t>
    <phoneticPr fontId="3" type="noConversion"/>
  </si>
  <si>
    <t>관리부</t>
    <phoneticPr fontId="3" type="noConversion"/>
  </si>
  <si>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</si>
  <si>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</si>
  <si>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</si>
  <si>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</si>
  <si>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</si>
  <si>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</si>
  <si>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</si>
  <si>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</si>
  <si>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</si>
  <si>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</si>
  <si>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</si>
  <si>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</si>
  <si>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</si>
  <si>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</si>
  <si>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</si>
  <si>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</si>
  <si>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</si>
  <si>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</si>
  <si>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</si>
  <si>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</si>
  <si>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</si>
  <si>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</si>
  <si>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</si>
  <si>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</si>
  <si>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</si>
  <si>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</si>
  <si>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</si>
  <si>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</si>
  <si>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</si>
  <si>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</si>
  <si>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</si>
  <si>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</si>
  <si>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</si>
  <si>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</si>
  <si>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</si>
  <si>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</si>
  <si>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</si>
  <si>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</si>
  <si>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</si>
  <si>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</si>
  <si>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</si>
  <si>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</si>
  <si>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</si>
  <si>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</si>
  <si>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</si>
  <si>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</si>
  <si>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</si>
  <si>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</si>
  <si>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</si>
  <si>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</si>
  <si>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</si>
  <si>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</si>
  <si>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</si>
  <si>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</si>
  <si>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</si>
  <si>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</si>
  <si>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</si>
  <si>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</si>
  <si>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</si>
  <si>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</si>
  <si>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</si>
  <si>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</si>
  <si>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</si>
  <si>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</si>
  <si>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</si>
  <si>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</si>
  <si>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</si>
  <si>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</si>
  <si>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</si>
  <si>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</si>
  <si>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</si>
  <si>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</si>
  <si>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</si>
  <si>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채택율</t>
    <phoneticPr fontId="3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</si>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</sst>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2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  <font>
      <sz val="11"/>
      <name val="Malgun Gothic Semilight"/>
      <family val="2"/>
      <charset val="129"/>
    </font>
    <font>
      <sz val="11"/>
      <name val="Malgun Gothic Semilight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D12" sqref="D12"/>
    </sheetView>
  </sheetViews>
  <sheetFormatPr defaultRowHeight="16.5"/>
  <cols>
    <col min="1" max="1" width="10.125" style="2" customWidth="1"/>
    <col min="2" max="3" width="8.5" style="1" customWidth="1"/>
    <col min="4" max="6" width="9.25" style="1" bestFit="1" customWidth="1"/>
    <col min="7" max="7" width="10" style="1" customWidth="1"/>
    <col min="8" max="8" width="10.5" style="6" bestFit="1" customWidth="1"/>
    <col min="9" max="16384" width="9" style="1"/>
  </cols>
  <sheetData>
    <row r="1" spans="1:9" ht="26.25">
      <c r="A1" s="14" t="s">
        <v>72</v>
      </c>
      <c r="B1" s="14"/>
      <c r="C1" s="14"/>
      <c r="D1" s="14"/>
      <c r="E1" s="14"/>
      <c r="F1" s="14"/>
      <c r="G1" s="14"/>
      <c r="H1" s="14"/>
      <c r="I1" s="14"/>
    </row>
    <row r="2" spans="1:9" ht="18" customHeight="1">
      <c r="A2" s="7"/>
      <c r="B2" s="7"/>
      <c r="C2" s="7"/>
      <c r="D2" s="7"/>
      <c r="E2" s="7"/>
      <c r="F2" s="7"/>
      <c r="G2" s="7"/>
      <c r="H2" s="7"/>
      <c r="I2" s="10"/>
    </row>
    <row r="3" spans="1:9" ht="18" customHeight="1">
      <c r="A3" s="11" t="s">
        <v>73</v>
      </c>
      <c r="B3" s="11" t="s">
        <v>74</v>
      </c>
      <c r="C3" s="11" t="s">
        <v>75</v>
      </c>
      <c r="D3" s="12" t="s">
        <v>76</v>
      </c>
      <c r="E3" s="11" t="s">
        <v>77</v>
      </c>
      <c r="F3" s="11" t="s">
        <v>78</v>
      </c>
      <c r="G3" s="13" t="s">
        <v>79</v>
      </c>
      <c r="H3" s="12" t="s">
        <v>80</v>
      </c>
      <c r="I3" s="12" t="s">
        <v>81</v>
      </c>
    </row>
    <row r="4" spans="1:9">
      <c r="A4" s="3" t="s">
        <v>5</v>
      </c>
      <c r="B4" s="3" t="s">
        <v>68</v>
      </c>
      <c r="C4" s="3" t="s">
        <v>22</v>
      </c>
      <c r="D4" s="9">
        <v>14</v>
      </c>
      <c r="E4" s="9">
        <v>5</v>
      </c>
      <c r="F4" s="9">
        <v>1</v>
      </c>
      <c r="G4" s="8">
        <f>E4/D4</f>
        <v>0.35714285714285715</v>
      </c>
      <c r="H4" s="8">
        <f>IFERROR(F4/E4,0)</f>
        <v>0.2</v>
      </c>
      <c r="I4" s="3" t="str">
        <f>IF(AND(AVERAGE($D$4:$D$65)&gt;D4,E4=0),"미흡",IF(AND(E4&gt;=7,F4&gt;=1),"최우수",IF(AND(E4&gt;=4,F4&gt;=1),"우수","보통")))</f>
        <v>우수</v>
      </c>
    </row>
    <row r="5" spans="1:9">
      <c r="A5" s="3" t="s">
        <v>0</v>
      </c>
      <c r="B5" s="3" t="s">
        <v>69</v>
      </c>
      <c r="C5" s="3" t="s">
        <v>49</v>
      </c>
      <c r="D5" s="9">
        <v>10</v>
      </c>
      <c r="E5" s="9">
        <v>1</v>
      </c>
      <c r="F5" s="9">
        <v>0</v>
      </c>
      <c r="G5" s="8">
        <f>E5/D5</f>
        <v>0.1</v>
      </c>
      <c r="H5" s="8">
        <f>IFERROR(F5/E5,0)</f>
        <v>0</v>
      </c>
      <c r="I5" s="3" t="str">
        <f>IF(AND(AVERAGE($D$4:$D$65)&gt;D5,E5=0),"미흡",IF(AND(E5&gt;=7,F5&gt;=1),"최우수",IF(AND(E5&gt;=4,F5&gt;=1),"우수","보통")))</f>
        <v>보통</v>
      </c>
    </row>
    <row r="6" spans="1:9">
      <c r="A6" s="3" t="s">
        <v>0</v>
      </c>
      <c r="B6" s="3" t="s">
        <v>69</v>
      </c>
      <c r="C6" s="3" t="s">
        <v>10</v>
      </c>
      <c r="D6" s="9">
        <v>5</v>
      </c>
      <c r="E6" s="9">
        <v>0</v>
      </c>
      <c r="F6" s="9">
        <v>0</v>
      </c>
      <c r="G6" s="8">
        <f>E6/D6</f>
        <v>0</v>
      </c>
      <c r="H6" s="8">
        <f>IFERROR(F6/E6,0)</f>
        <v>0</v>
      </c>
      <c r="I6" s="3" t="str">
        <f>IF(AND(AVERAGE($D$4:$D$65)&gt;D6,E6=0),"미흡",IF(AND(E6&gt;=7,F6&gt;=1),"최우수",IF(AND(E6&gt;=4,F6&gt;=1),"우수","보통")))</f>
        <v>미흡</v>
      </c>
    </row>
    <row r="7" spans="1:9">
      <c r="A7" s="3" t="s">
        <v>0</v>
      </c>
      <c r="B7" s="3" t="s">
        <v>66</v>
      </c>
      <c r="C7" s="3" t="s">
        <v>39</v>
      </c>
      <c r="D7" s="9">
        <v>14</v>
      </c>
      <c r="E7" s="9">
        <v>2</v>
      </c>
      <c r="F7" s="9">
        <v>2</v>
      </c>
      <c r="G7" s="8">
        <f>E7/D7</f>
        <v>0.14285714285714285</v>
      </c>
      <c r="H7" s="8">
        <f>IFERROR(F7/E7,0)</f>
        <v>1</v>
      </c>
      <c r="I7" s="3" t="str">
        <f>IF(AND(AVERAGE($D$4:$D$65)&gt;D7,E7=0),"미흡",IF(AND(E7&gt;=7,F7&gt;=1),"최우수",IF(AND(E7&gt;=4,F7&gt;=1),"우수","보통")))</f>
        <v>보통</v>
      </c>
    </row>
    <row r="8" spans="1:9">
      <c r="A8" s="3" t="s">
        <v>0</v>
      </c>
      <c r="B8" s="3" t="s">
        <v>66</v>
      </c>
      <c r="C8" s="3" t="s">
        <v>7</v>
      </c>
      <c r="D8" s="9">
        <v>10</v>
      </c>
      <c r="E8" s="9">
        <v>0</v>
      </c>
      <c r="F8" s="9">
        <v>0</v>
      </c>
      <c r="G8" s="8">
        <f>E8/D8</f>
        <v>0</v>
      </c>
      <c r="H8" s="8">
        <f>IFERROR(F8/E8,0)</f>
        <v>0</v>
      </c>
      <c r="I8" s="3" t="str">
        <f>IF(AND(AVERAGE($D$4:$D$65)&gt;D8,E8=0),"미흡",IF(AND(E8&gt;=7,F8&gt;=1),"최우수",IF(AND(E8&gt;=4,F8&gt;=1),"우수","보통")))</f>
        <v>미흡</v>
      </c>
    </row>
    <row r="9" spans="1:9">
      <c r="A9" s="3" t="s">
        <v>0</v>
      </c>
      <c r="B9" s="3" t="s">
        <v>66</v>
      </c>
      <c r="C9" s="3" t="s">
        <v>29</v>
      </c>
      <c r="D9" s="9">
        <v>10</v>
      </c>
      <c r="E9" s="9">
        <v>0</v>
      </c>
      <c r="F9" s="9">
        <v>0</v>
      </c>
      <c r="G9" s="8">
        <f>E9/D9</f>
        <v>0</v>
      </c>
      <c r="H9" s="8">
        <f>IFERROR(F9/E9,0)</f>
        <v>0</v>
      </c>
      <c r="I9" s="3" t="str">
        <f>IF(AND(AVERAGE($D$4:$D$65)&gt;D9,E9=0),"미흡",IF(AND(E9&gt;=7,F9&gt;=1),"최우수",IF(AND(E9&gt;=4,F9&gt;=1),"우수","보통")))</f>
        <v>미흡</v>
      </c>
    </row>
    <row r="10" spans="1:9">
      <c r="A10" s="3" t="s">
        <v>5</v>
      </c>
      <c r="B10" s="3" t="s">
        <v>66</v>
      </c>
      <c r="C10" s="3" t="s">
        <v>52</v>
      </c>
      <c r="D10" s="9">
        <v>10</v>
      </c>
      <c r="E10" s="9">
        <v>0</v>
      </c>
      <c r="F10" s="9">
        <v>0</v>
      </c>
      <c r="G10" s="8">
        <f>E10/D10</f>
        <v>0</v>
      </c>
      <c r="H10" s="8">
        <f>IFERROR(F10/E10,0)</f>
        <v>0</v>
      </c>
      <c r="I10" s="3" t="str">
        <f>IF(AND(AVERAGE($D$4:$D$65)&gt;D10,E10=0),"미흡",IF(AND(E10&gt;=7,F10&gt;=1),"최우수",IF(AND(E10&gt;=4,F10&gt;=1),"우수","보통")))</f>
        <v>미흡</v>
      </c>
    </row>
    <row r="11" spans="1:9">
      <c r="A11" s="3" t="s">
        <v>0</v>
      </c>
      <c r="B11" s="3" t="s">
        <v>71</v>
      </c>
      <c r="C11" s="3" t="s">
        <v>58</v>
      </c>
      <c r="D11" s="9">
        <v>14</v>
      </c>
      <c r="E11" s="9">
        <v>3</v>
      </c>
      <c r="F11" s="9">
        <v>0</v>
      </c>
      <c r="G11" s="8">
        <f>E11/D11</f>
        <v>0.21428571428571427</v>
      </c>
      <c r="H11" s="8">
        <f>IFERROR(F11/E11,0)</f>
        <v>0</v>
      </c>
      <c r="I11" s="3" t="str">
        <f>IF(AND(AVERAGE($D$4:$D$65)&gt;D11,E11=0),"미흡",IF(AND(E11&gt;=7,F11&gt;=1),"최우수",IF(AND(E11&gt;=4,F11&gt;=1),"우수","보통")))</f>
        <v>보통</v>
      </c>
    </row>
    <row r="12" spans="1:9">
      <c r="A12" s="3" t="s">
        <v>5</v>
      </c>
      <c r="B12" s="3" t="s">
        <v>70</v>
      </c>
      <c r="C12" s="3" t="s">
        <v>61</v>
      </c>
      <c r="D12" s="9">
        <v>10</v>
      </c>
      <c r="E12" s="9">
        <v>6</v>
      </c>
      <c r="F12" s="9">
        <v>2</v>
      </c>
      <c r="G12" s="8">
        <f>E12/D12</f>
        <v>0.6</v>
      </c>
      <c r="H12" s="8">
        <f>IFERROR(F12/E12,0)</f>
        <v>0.33333333333333331</v>
      </c>
      <c r="I12" s="3" t="str">
        <f>IF(AND(AVERAGE($D$4:$D$65)&gt;D12,E12=0),"미흡",IF(AND(E12&gt;=7,F12&gt;=1),"최우수",IF(AND(E12&gt;=4,F12&gt;=1),"우수","보통")))</f>
        <v>우수</v>
      </c>
    </row>
    <row r="13" spans="1:9">
      <c r="A13" s="3" t="s">
        <v>5</v>
      </c>
      <c r="B13" s="3" t="s">
        <v>70</v>
      </c>
      <c r="C13" s="3" t="s">
        <v>32</v>
      </c>
      <c r="D13" s="9">
        <v>10</v>
      </c>
      <c r="E13" s="9">
        <v>1</v>
      </c>
      <c r="F13" s="9">
        <v>0</v>
      </c>
      <c r="G13" s="8">
        <f>E13/D13</f>
        <v>0.1</v>
      </c>
      <c r="H13" s="8">
        <f>IFERROR(F13/E13,0)</f>
        <v>0</v>
      </c>
      <c r="I13" s="3" t="str">
        <f>IF(AND(AVERAGE($D$4:$D$65)&gt;D13,E13=0),"미흡",IF(AND(E13&gt;=7,F13&gt;=1),"최우수",IF(AND(E13&gt;=4,F13&gt;=1),"우수","보통")))</f>
        <v>보통</v>
      </c>
    </row>
    <row r="14" spans="1:9">
      <c r="A14" s="3" t="s">
        <v>5</v>
      </c>
      <c r="B14" s="3" t="s">
        <v>70</v>
      </c>
      <c r="C14" s="3" t="s">
        <v>42</v>
      </c>
      <c r="D14" s="9">
        <v>14</v>
      </c>
      <c r="E14" s="9">
        <v>2</v>
      </c>
      <c r="F14" s="9">
        <v>0</v>
      </c>
      <c r="G14" s="8">
        <f>E14/D14</f>
        <v>0.14285714285714285</v>
      </c>
      <c r="H14" s="8">
        <f>IFERROR(F14/E14,0)</f>
        <v>0</v>
      </c>
      <c r="I14" s="3" t="str">
        <f>IF(AND(AVERAGE($D$4:$D$65)&gt;D14,E14=0),"미흡",IF(AND(E14&gt;=7,F14&gt;=1),"최우수",IF(AND(E14&gt;=4,F14&gt;=1),"우수","보통")))</f>
        <v>보통</v>
      </c>
    </row>
    <row r="15" spans="1:9">
      <c r="A15" s="3" t="s">
        <v>5</v>
      </c>
      <c r="B15" s="3" t="s">
        <v>70</v>
      </c>
      <c r="C15" s="3" t="s">
        <v>13</v>
      </c>
      <c r="D15" s="9">
        <v>10</v>
      </c>
      <c r="E15" s="9">
        <v>0</v>
      </c>
      <c r="F15" s="9">
        <v>0</v>
      </c>
      <c r="G15" s="8">
        <f>E15/D15</f>
        <v>0</v>
      </c>
      <c r="H15" s="8">
        <f>IFERROR(F15/E15,0)</f>
        <v>0</v>
      </c>
      <c r="I15" s="3" t="str">
        <f>IF(AND(AVERAGE($D$4:$D$65)&gt;D15,E15=0),"미흡",IF(AND(E15&gt;=7,F15&gt;=1),"최우수",IF(AND(E15&gt;=4,F15&gt;=1),"우수","보통")))</f>
        <v>미흡</v>
      </c>
    </row>
    <row r="16" spans="1:9">
      <c r="A16" s="3" t="s">
        <v>1</v>
      </c>
      <c r="B16" s="3" t="s">
        <v>68</v>
      </c>
      <c r="C16" s="3" t="s">
        <v>8</v>
      </c>
      <c r="D16" s="9">
        <v>14</v>
      </c>
      <c r="E16" s="9">
        <v>3</v>
      </c>
      <c r="F16" s="9">
        <v>2</v>
      </c>
      <c r="G16" s="8">
        <f>E16/D16</f>
        <v>0.21428571428571427</v>
      </c>
      <c r="H16" s="8">
        <f>IFERROR(F16/E16,0)</f>
        <v>0.66666666666666663</v>
      </c>
      <c r="I16" s="3" t="str">
        <f>IF(AND(AVERAGE($D$4:$D$65)&gt;D16,E16=0),"미흡",IF(AND(E16&gt;=7,F16&gt;=1),"최우수",IF(AND(E16&gt;=4,F16&gt;=1),"우수","보통")))</f>
        <v>보통</v>
      </c>
    </row>
    <row r="17" spans="1:9">
      <c r="A17" s="3" t="s">
        <v>1</v>
      </c>
      <c r="B17" s="3" t="s">
        <v>68</v>
      </c>
      <c r="C17" s="3" t="s">
        <v>35</v>
      </c>
      <c r="D17" s="9">
        <v>10</v>
      </c>
      <c r="E17" s="9">
        <v>0</v>
      </c>
      <c r="F17" s="9">
        <v>0</v>
      </c>
      <c r="G17" s="8">
        <f>E17/D17</f>
        <v>0</v>
      </c>
      <c r="H17" s="8">
        <f>IFERROR(F17/E17,0)</f>
        <v>0</v>
      </c>
      <c r="I17" s="3" t="str">
        <f>IF(AND(AVERAGE($D$4:$D$65)&gt;D17,E17=0),"미흡",IF(AND(E17&gt;=7,F17&gt;=1),"최우수",IF(AND(E17&gt;=4,F17&gt;=1),"우수","보통")))</f>
        <v>미흡</v>
      </c>
    </row>
    <row r="18" spans="1:9">
      <c r="A18" s="3" t="s">
        <v>1</v>
      </c>
      <c r="B18" s="3" t="s">
        <v>67</v>
      </c>
      <c r="C18" s="3" t="s">
        <v>16</v>
      </c>
      <c r="D18" s="9">
        <v>10</v>
      </c>
      <c r="E18" s="9">
        <v>0</v>
      </c>
      <c r="F18" s="9">
        <v>0</v>
      </c>
      <c r="G18" s="8">
        <f>E18/D18</f>
        <v>0</v>
      </c>
      <c r="H18" s="8">
        <f>IFERROR(F18/E18,0)</f>
        <v>0</v>
      </c>
      <c r="I18" s="3" t="str">
        <f>IF(AND(AVERAGE($D$4:$D$65)&gt;D18,E18=0),"미흡",IF(AND(E18&gt;=7,F18&gt;=1),"최우수",IF(AND(E18&gt;=4,F18&gt;=1),"우수","보통")))</f>
        <v>미흡</v>
      </c>
    </row>
    <row r="19" spans="1:9">
      <c r="A19" s="3" t="s">
        <v>1</v>
      </c>
      <c r="B19" s="3" t="s">
        <v>67</v>
      </c>
      <c r="C19" s="3" t="s">
        <v>24</v>
      </c>
      <c r="D19" s="9">
        <v>10</v>
      </c>
      <c r="E19" s="9">
        <v>0</v>
      </c>
      <c r="F19" s="9">
        <v>0</v>
      </c>
      <c r="G19" s="8">
        <f>E19/D19</f>
        <v>0</v>
      </c>
      <c r="H19" s="8">
        <f>IFERROR(F19/E19,0)</f>
        <v>0</v>
      </c>
      <c r="I19" s="3" t="str">
        <f>IF(AND(AVERAGE($D$4:$D$65)&gt;D19,E19=0),"미흡",IF(AND(E19&gt;=7,F19&gt;=1),"최우수",IF(AND(E19&gt;=4,F19&gt;=1),"우수","보통")))</f>
        <v>미흡</v>
      </c>
    </row>
    <row r="20" spans="1:9">
      <c r="A20" s="3" t="s">
        <v>1</v>
      </c>
      <c r="B20" s="3" t="s">
        <v>69</v>
      </c>
      <c r="C20" s="3" t="s">
        <v>25</v>
      </c>
      <c r="D20" s="9">
        <v>12</v>
      </c>
      <c r="E20" s="9">
        <v>4</v>
      </c>
      <c r="F20" s="9">
        <v>1</v>
      </c>
      <c r="G20" s="8">
        <f>E20/D20</f>
        <v>0.33333333333333331</v>
      </c>
      <c r="H20" s="8">
        <f>IFERROR(F20/E20,0)</f>
        <v>0.25</v>
      </c>
      <c r="I20" s="3" t="str">
        <f>IF(AND(AVERAGE($D$4:$D$65)&gt;D20,E20=0),"미흡",IF(AND(E20&gt;=7,F20&gt;=1),"최우수",IF(AND(E20&gt;=4,F20&gt;=1),"우수","보통")))</f>
        <v>우수</v>
      </c>
    </row>
    <row r="21" spans="1:9">
      <c r="A21" s="3" t="s">
        <v>1</v>
      </c>
      <c r="B21" s="3" t="s">
        <v>69</v>
      </c>
      <c r="C21" s="3" t="s">
        <v>18</v>
      </c>
      <c r="D21" s="9">
        <v>12</v>
      </c>
      <c r="E21" s="9">
        <v>5</v>
      </c>
      <c r="F21" s="9">
        <v>2</v>
      </c>
      <c r="G21" s="8">
        <f>E21/D21</f>
        <v>0.41666666666666669</v>
      </c>
      <c r="H21" s="8">
        <f>IFERROR(F21/E21,0)</f>
        <v>0.4</v>
      </c>
      <c r="I21" s="3" t="str">
        <f>IF(AND(AVERAGE($D$4:$D$65)&gt;D21,E21=0),"미흡",IF(AND(E21&gt;=7,F21&gt;=1),"최우수",IF(AND(E21&gt;=4,F21&gt;=1),"우수","보통")))</f>
        <v>우수</v>
      </c>
    </row>
    <row r="22" spans="1:9">
      <c r="A22" s="3" t="s">
        <v>1</v>
      </c>
      <c r="B22" s="3" t="s">
        <v>69</v>
      </c>
      <c r="C22" s="3" t="s">
        <v>37</v>
      </c>
      <c r="D22" s="9">
        <v>10</v>
      </c>
      <c r="E22" s="9">
        <v>4</v>
      </c>
      <c r="F22" s="9">
        <v>0</v>
      </c>
      <c r="G22" s="8">
        <f>E22/D22</f>
        <v>0.4</v>
      </c>
      <c r="H22" s="8">
        <f>IFERROR(F22/E22,0)</f>
        <v>0</v>
      </c>
      <c r="I22" s="3" t="str">
        <f>IF(AND(AVERAGE($D$4:$D$65)&gt;D22,E22=0),"미흡",IF(AND(E22&gt;=7,F22&gt;=1),"최우수",IF(AND(E22&gt;=4,F22&gt;=1),"우수","보통")))</f>
        <v>보통</v>
      </c>
    </row>
    <row r="23" spans="1:9">
      <c r="A23" s="3" t="s">
        <v>1</v>
      </c>
      <c r="B23" s="3" t="s">
        <v>69</v>
      </c>
      <c r="C23" s="3" t="s">
        <v>27</v>
      </c>
      <c r="D23" s="9">
        <v>6</v>
      </c>
      <c r="E23" s="9">
        <v>4</v>
      </c>
      <c r="F23" s="9">
        <v>0</v>
      </c>
      <c r="G23" s="8">
        <f>E23/D23</f>
        <v>0.66666666666666663</v>
      </c>
      <c r="H23" s="8">
        <f>IFERROR(F23/E23,0)</f>
        <v>0</v>
      </c>
      <c r="I23" s="3" t="str">
        <f>IF(AND(AVERAGE($D$4:$D$65)&gt;D23,E23=0),"미흡",IF(AND(E23&gt;=7,F23&gt;=1),"최우수",IF(AND(E23&gt;=4,F23&gt;=1),"우수","보통")))</f>
        <v>보통</v>
      </c>
    </row>
    <row r="24" spans="1:9">
      <c r="A24" s="3" t="s">
        <v>1</v>
      </c>
      <c r="B24" s="3" t="s">
        <v>69</v>
      </c>
      <c r="C24" s="3" t="s">
        <v>15</v>
      </c>
      <c r="D24" s="9">
        <v>10</v>
      </c>
      <c r="E24" s="9">
        <v>0</v>
      </c>
      <c r="F24" s="9">
        <v>0</v>
      </c>
      <c r="G24" s="8">
        <f>E24/D24</f>
        <v>0</v>
      </c>
      <c r="H24" s="8">
        <f>IFERROR(F24/E24,0)</f>
        <v>0</v>
      </c>
      <c r="I24" s="3" t="str">
        <f>IF(AND(AVERAGE($D$4:$D$65)&gt;D24,E24=0),"미흡",IF(AND(E24&gt;=7,F24&gt;=1),"최우수",IF(AND(E24&gt;=4,F24&gt;=1),"우수","보통")))</f>
        <v>미흡</v>
      </c>
    </row>
    <row r="25" spans="1:9">
      <c r="A25" s="3" t="s">
        <v>1</v>
      </c>
      <c r="B25" s="3" t="s">
        <v>66</v>
      </c>
      <c r="C25" s="3" t="s">
        <v>47</v>
      </c>
      <c r="D25" s="9">
        <v>14</v>
      </c>
      <c r="E25" s="9">
        <v>5</v>
      </c>
      <c r="F25" s="9">
        <v>4</v>
      </c>
      <c r="G25" s="8">
        <f>E25/D25</f>
        <v>0.35714285714285715</v>
      </c>
      <c r="H25" s="8">
        <f>IFERROR(F25/E25,0)</f>
        <v>0.8</v>
      </c>
      <c r="I25" s="3" t="str">
        <f>IF(AND(AVERAGE($D$4:$D$65)&gt;D25,E25=0),"미흡",IF(AND(E25&gt;=7,F25&gt;=1),"최우수",IF(AND(E25&gt;=4,F25&gt;=1),"우수","보통")))</f>
        <v>우수</v>
      </c>
    </row>
    <row r="26" spans="1:9">
      <c r="A26" s="3" t="s">
        <v>1</v>
      </c>
      <c r="B26" s="3" t="s">
        <v>66</v>
      </c>
      <c r="C26" s="3" t="s">
        <v>55</v>
      </c>
      <c r="D26" s="9">
        <v>10</v>
      </c>
      <c r="E26" s="9">
        <v>0</v>
      </c>
      <c r="F26" s="9">
        <v>0</v>
      </c>
      <c r="G26" s="8">
        <f>E26/D26</f>
        <v>0</v>
      </c>
      <c r="H26" s="8">
        <f>IFERROR(F26/E26,0)</f>
        <v>0</v>
      </c>
      <c r="I26" s="3" t="str">
        <f>IF(AND(AVERAGE($D$4:$D$65)&gt;D26,E26=0),"미흡",IF(AND(E26&gt;=7,F26&gt;=1),"최우수",IF(AND(E26&gt;=4,F26&gt;=1),"우수","보통")))</f>
        <v>미흡</v>
      </c>
    </row>
    <row r="27" spans="1:9">
      <c r="A27" s="3" t="s">
        <v>1</v>
      </c>
      <c r="B27" s="3" t="s">
        <v>66</v>
      </c>
      <c r="C27" s="3" t="s">
        <v>6</v>
      </c>
      <c r="D27" s="9">
        <v>10</v>
      </c>
      <c r="E27" s="9">
        <v>0</v>
      </c>
      <c r="F27" s="9">
        <v>0</v>
      </c>
      <c r="G27" s="8">
        <f>E27/D27</f>
        <v>0</v>
      </c>
      <c r="H27" s="8">
        <f>IFERROR(F27/E27,0)</f>
        <v>0</v>
      </c>
      <c r="I27" s="3" t="str">
        <f>IF(AND(AVERAGE($D$4:$D$65)&gt;D27,E27=0),"미흡",IF(AND(E27&gt;=7,F27&gt;=1),"최우수",IF(AND(E27&gt;=4,F27&gt;=1),"우수","보통")))</f>
        <v>미흡</v>
      </c>
    </row>
    <row r="28" spans="1:9">
      <c r="A28" s="3" t="s">
        <v>1</v>
      </c>
      <c r="B28" s="3" t="s">
        <v>66</v>
      </c>
      <c r="C28" s="3" t="s">
        <v>45</v>
      </c>
      <c r="D28" s="9">
        <v>10</v>
      </c>
      <c r="E28" s="9">
        <v>0</v>
      </c>
      <c r="F28" s="9">
        <v>0</v>
      </c>
      <c r="G28" s="8">
        <f>E28/D28</f>
        <v>0</v>
      </c>
      <c r="H28" s="8">
        <f>IFERROR(F28/E28,0)</f>
        <v>0</v>
      </c>
      <c r="I28" s="3" t="str">
        <f>IF(AND(AVERAGE($D$4:$D$65)&gt;D28,E28=0),"미흡",IF(AND(E28&gt;=7,F28&gt;=1),"최우수",IF(AND(E28&gt;=4,F28&gt;=1),"우수","보통")))</f>
        <v>미흡</v>
      </c>
    </row>
    <row r="29" spans="1:9">
      <c r="A29" s="3" t="s">
        <v>1</v>
      </c>
      <c r="B29" s="3" t="s">
        <v>71</v>
      </c>
      <c r="C29" s="3" t="s">
        <v>56</v>
      </c>
      <c r="D29" s="9">
        <v>17</v>
      </c>
      <c r="E29" s="9">
        <v>7</v>
      </c>
      <c r="F29" s="9">
        <v>0</v>
      </c>
      <c r="G29" s="8">
        <f>E29/D29</f>
        <v>0.41176470588235292</v>
      </c>
      <c r="H29" s="8">
        <f>IFERROR(F29/E29,0)</f>
        <v>0</v>
      </c>
      <c r="I29" s="3" t="str">
        <f>IF(AND(AVERAGE($D$4:$D$65)&gt;D29,E29=0),"미흡",IF(AND(E29&gt;=7,F29&gt;=1),"최우수",IF(AND(E29&gt;=4,F29&gt;=1),"우수","보통")))</f>
        <v>보통</v>
      </c>
    </row>
    <row r="30" spans="1:9">
      <c r="A30" s="3" t="s">
        <v>1</v>
      </c>
      <c r="B30" s="3" t="s">
        <v>71</v>
      </c>
      <c r="C30" s="3" t="s">
        <v>64</v>
      </c>
      <c r="D30" s="9">
        <v>10</v>
      </c>
      <c r="E30" s="9">
        <v>0</v>
      </c>
      <c r="F30" s="9">
        <v>0</v>
      </c>
      <c r="G30" s="8">
        <f>E30/D30</f>
        <v>0</v>
      </c>
      <c r="H30" s="8">
        <f>IFERROR(F30/E30,0)</f>
        <v>0</v>
      </c>
      <c r="I30" s="3" t="str">
        <f>IF(AND(AVERAGE($D$4:$D$65)&gt;D30,E30=0),"미흡",IF(AND(E30&gt;=7,F30&gt;=1),"최우수",IF(AND(E30&gt;=4,F30&gt;=1),"우수","보통")))</f>
        <v>미흡</v>
      </c>
    </row>
    <row r="31" spans="1:9">
      <c r="A31" s="3" t="s">
        <v>1</v>
      </c>
      <c r="B31" s="3" t="s">
        <v>70</v>
      </c>
      <c r="C31" s="3" t="s">
        <v>63</v>
      </c>
      <c r="D31" s="9">
        <v>14</v>
      </c>
      <c r="E31" s="9">
        <v>4</v>
      </c>
      <c r="F31" s="9">
        <v>1</v>
      </c>
      <c r="G31" s="8">
        <f>E31/D31</f>
        <v>0.2857142857142857</v>
      </c>
      <c r="H31" s="8">
        <f>IFERROR(F31/E31,0)</f>
        <v>0.25</v>
      </c>
      <c r="I31" s="3" t="str">
        <f>IF(AND(AVERAGE($D$4:$D$65)&gt;D31,E31=0),"미흡",IF(AND(E31&gt;=7,F31&gt;=1),"최우수",IF(AND(E31&gt;=4,F31&gt;=1),"우수","보통")))</f>
        <v>우수</v>
      </c>
    </row>
    <row r="32" spans="1:9">
      <c r="A32" s="3" t="s">
        <v>1</v>
      </c>
      <c r="B32" s="3" t="s">
        <v>70</v>
      </c>
      <c r="C32" s="3" t="s">
        <v>34</v>
      </c>
      <c r="D32" s="9">
        <v>14</v>
      </c>
      <c r="E32" s="9">
        <v>2</v>
      </c>
      <c r="F32" s="9">
        <v>1</v>
      </c>
      <c r="G32" s="8">
        <f>E32/D32</f>
        <v>0.14285714285714285</v>
      </c>
      <c r="H32" s="8">
        <f>IFERROR(F32/E32,0)</f>
        <v>0.5</v>
      </c>
      <c r="I32" s="3" t="str">
        <f>IF(AND(AVERAGE($D$4:$D$65)&gt;D32,E32=0),"미흡",IF(AND(E32&gt;=7,F32&gt;=1),"최우수",IF(AND(E32&gt;=4,F32&gt;=1),"우수","보통")))</f>
        <v>보통</v>
      </c>
    </row>
    <row r="33" spans="1:9">
      <c r="A33" s="3" t="s">
        <v>1</v>
      </c>
      <c r="B33" s="3" t="s">
        <v>70</v>
      </c>
      <c r="C33" s="3" t="s">
        <v>44</v>
      </c>
      <c r="D33" s="9">
        <v>14</v>
      </c>
      <c r="E33" s="9">
        <v>4</v>
      </c>
      <c r="F33" s="9">
        <v>0</v>
      </c>
      <c r="G33" s="8">
        <f>E33/D33</f>
        <v>0.2857142857142857</v>
      </c>
      <c r="H33" s="8">
        <f>IFERROR(F33/E33,0)</f>
        <v>0</v>
      </c>
      <c r="I33" s="3" t="str">
        <f>IF(AND(AVERAGE($D$4:$D$65)&gt;D33,E33=0),"미흡",IF(AND(E33&gt;=7,F33&gt;=1),"최우수",IF(AND(E33&gt;=4,F33&gt;=1),"우수","보통")))</f>
        <v>보통</v>
      </c>
    </row>
    <row r="34" spans="1:9">
      <c r="A34" s="3" t="s">
        <v>1</v>
      </c>
      <c r="B34" s="3" t="s">
        <v>70</v>
      </c>
      <c r="C34" s="3" t="s">
        <v>54</v>
      </c>
      <c r="D34" s="9">
        <v>10</v>
      </c>
      <c r="E34" s="9">
        <v>0</v>
      </c>
      <c r="F34" s="9">
        <v>0</v>
      </c>
      <c r="G34" s="8">
        <f>E34/D34</f>
        <v>0</v>
      </c>
      <c r="H34" s="8">
        <f>IFERROR(F34/E34,0)</f>
        <v>0</v>
      </c>
      <c r="I34" s="3" t="str">
        <f>IF(AND(AVERAGE($D$4:$D$65)&gt;D34,E34=0),"미흡",IF(AND(E34&gt;=7,F34&gt;=1),"최우수",IF(AND(E34&gt;=4,F34&gt;=1),"우수","보통")))</f>
        <v>미흡</v>
      </c>
    </row>
    <row r="35" spans="1:9">
      <c r="A35" s="3" t="s">
        <v>2</v>
      </c>
      <c r="B35" s="3" t="s">
        <v>68</v>
      </c>
      <c r="C35" s="3" t="s">
        <v>23</v>
      </c>
      <c r="D35" s="9">
        <v>10</v>
      </c>
      <c r="E35" s="9">
        <v>0</v>
      </c>
      <c r="F35" s="9">
        <v>0</v>
      </c>
      <c r="G35" s="8">
        <f>E35/D35</f>
        <v>0</v>
      </c>
      <c r="H35" s="8">
        <f>IFERROR(F35/E35,0)</f>
        <v>0</v>
      </c>
      <c r="I35" s="3" t="str">
        <f>IF(AND(AVERAGE($D$4:$D$65)&gt;D35,E35=0),"미흡",IF(AND(E35&gt;=7,F35&gt;=1),"최우수",IF(AND(E35&gt;=4,F35&gt;=1),"우수","보통")))</f>
        <v>미흡</v>
      </c>
    </row>
    <row r="36" spans="1:9">
      <c r="A36" s="3" t="s">
        <v>2</v>
      </c>
      <c r="B36" s="3" t="s">
        <v>67</v>
      </c>
      <c r="C36" s="3" t="s">
        <v>50</v>
      </c>
      <c r="D36" s="9">
        <v>17</v>
      </c>
      <c r="E36" s="9">
        <v>7</v>
      </c>
      <c r="F36" s="9">
        <v>0</v>
      </c>
      <c r="G36" s="8">
        <f>E36/D36</f>
        <v>0.41176470588235292</v>
      </c>
      <c r="H36" s="8">
        <f>IFERROR(F36/E36,0)</f>
        <v>0</v>
      </c>
      <c r="I36" s="3" t="str">
        <f>IF(AND(AVERAGE($D$4:$D$65)&gt;D36,E36=0),"미흡",IF(AND(E36&gt;=7,F36&gt;=1),"최우수",IF(AND(E36&gt;=4,F36&gt;=1),"우수","보통")))</f>
        <v>보통</v>
      </c>
    </row>
    <row r="37" spans="1:9">
      <c r="A37" s="3" t="s">
        <v>2</v>
      </c>
      <c r="B37" s="3" t="s">
        <v>69</v>
      </c>
      <c r="C37" s="3" t="s">
        <v>53</v>
      </c>
      <c r="D37" s="9">
        <v>10</v>
      </c>
      <c r="E37" s="9">
        <v>0</v>
      </c>
      <c r="F37" s="9">
        <v>0</v>
      </c>
      <c r="G37" s="8">
        <f>E37/D37</f>
        <v>0</v>
      </c>
      <c r="H37" s="8">
        <f>IFERROR(F37/E37,0)</f>
        <v>0</v>
      </c>
      <c r="I37" s="3" t="str">
        <f>IF(AND(AVERAGE($D$4:$D$65)&gt;D37,E37=0),"미흡",IF(AND(E37&gt;=7,F37&gt;=1),"최우수",IF(AND(E37&gt;=4,F37&gt;=1),"우수","보통")))</f>
        <v>미흡</v>
      </c>
    </row>
    <row r="38" spans="1:9">
      <c r="A38" s="3" t="s">
        <v>2</v>
      </c>
      <c r="B38" s="3" t="s">
        <v>66</v>
      </c>
      <c r="C38" s="3" t="s">
        <v>14</v>
      </c>
      <c r="D38" s="9">
        <v>17</v>
      </c>
      <c r="E38" s="9">
        <v>5</v>
      </c>
      <c r="F38" s="9">
        <v>2</v>
      </c>
      <c r="G38" s="8">
        <f>E38/D38</f>
        <v>0.29411764705882354</v>
      </c>
      <c r="H38" s="8">
        <f>IFERROR(F38/E38,0)</f>
        <v>0.4</v>
      </c>
      <c r="I38" s="3" t="str">
        <f>IF(AND(AVERAGE($D$4:$D$65)&gt;D38,E38=0),"미흡",IF(AND(E38&gt;=7,F38&gt;=1),"최우수",IF(AND(E38&gt;=4,F38&gt;=1),"우수","보통")))</f>
        <v>우수</v>
      </c>
    </row>
    <row r="39" spans="1:9">
      <c r="A39" s="3" t="s">
        <v>2</v>
      </c>
      <c r="B39" s="3" t="s">
        <v>66</v>
      </c>
      <c r="C39" s="3" t="s">
        <v>30</v>
      </c>
      <c r="D39" s="9">
        <v>14</v>
      </c>
      <c r="E39" s="9">
        <v>3</v>
      </c>
      <c r="F39" s="9">
        <v>1</v>
      </c>
      <c r="G39" s="8">
        <f>E39/D39</f>
        <v>0.21428571428571427</v>
      </c>
      <c r="H39" s="8">
        <f>IFERROR(F39/E39,0)</f>
        <v>0.33333333333333331</v>
      </c>
      <c r="I39" s="3" t="str">
        <f>IF(AND(AVERAGE($D$4:$D$65)&gt;D39,E39=0),"미흡",IF(AND(E39&gt;=7,F39&gt;=1),"최우수",IF(AND(E39&gt;=4,F39&gt;=1),"우수","보통")))</f>
        <v>보통</v>
      </c>
    </row>
    <row r="40" spans="1:9">
      <c r="A40" s="3" t="s">
        <v>4</v>
      </c>
      <c r="B40" s="3" t="s">
        <v>66</v>
      </c>
      <c r="C40" s="3" t="s">
        <v>51</v>
      </c>
      <c r="D40" s="9">
        <v>10</v>
      </c>
      <c r="E40" s="9">
        <v>0</v>
      </c>
      <c r="F40" s="9">
        <v>0</v>
      </c>
      <c r="G40" s="8">
        <f>E40/D40</f>
        <v>0</v>
      </c>
      <c r="H40" s="8">
        <f>IFERROR(F40/E40,0)</f>
        <v>0</v>
      </c>
      <c r="I40" s="3" t="str">
        <f>IF(AND(AVERAGE($D$4:$D$65)&gt;D40,E40=0),"미흡",IF(AND(E40&gt;=7,F40&gt;=1),"최우수",IF(AND(E40&gt;=4,F40&gt;=1),"우수","보통")))</f>
        <v>미흡</v>
      </c>
    </row>
    <row r="41" spans="1:9">
      <c r="A41" s="3" t="s">
        <v>2</v>
      </c>
      <c r="B41" s="3" t="s">
        <v>71</v>
      </c>
      <c r="C41" s="3" t="s">
        <v>59</v>
      </c>
      <c r="D41" s="9">
        <v>8</v>
      </c>
      <c r="E41" s="9">
        <v>2</v>
      </c>
      <c r="F41" s="9">
        <v>0</v>
      </c>
      <c r="G41" s="8">
        <f>E41/D41</f>
        <v>0.25</v>
      </c>
      <c r="H41" s="8">
        <f>IFERROR(F41/E41,0)</f>
        <v>0</v>
      </c>
      <c r="I41" s="3" t="str">
        <f>IF(AND(AVERAGE($D$4:$D$65)&gt;D41,E41=0),"미흡",IF(AND(E41&gt;=7,F41&gt;=1),"최우수",IF(AND(E41&gt;=4,F41&gt;=1),"우수","보통")))</f>
        <v>보통</v>
      </c>
    </row>
    <row r="42" spans="1:9">
      <c r="A42" s="3" t="s">
        <v>2</v>
      </c>
      <c r="B42" s="3" t="s">
        <v>70</v>
      </c>
      <c r="C42" s="3" t="s">
        <v>62</v>
      </c>
      <c r="D42" s="9">
        <v>17</v>
      </c>
      <c r="E42" s="9">
        <v>7</v>
      </c>
      <c r="F42" s="9">
        <v>5</v>
      </c>
      <c r="G42" s="8">
        <f>E42/D42</f>
        <v>0.41176470588235292</v>
      </c>
      <c r="H42" s="8">
        <f>IFERROR(F42/E42,0)</f>
        <v>0.7142857142857143</v>
      </c>
      <c r="I42" s="3" t="str">
        <f>IF(AND(AVERAGE($D$4:$D$65)&gt;D42,E42=0),"미흡",IF(AND(E42&gt;=7,F42&gt;=1),"최우수",IF(AND(E42&gt;=4,F42&gt;=1),"우수","보통")))</f>
        <v>최우수</v>
      </c>
    </row>
    <row r="43" spans="1:9">
      <c r="A43" s="3" t="s">
        <v>4</v>
      </c>
      <c r="B43" s="3" t="s">
        <v>70</v>
      </c>
      <c r="C43" s="3" t="s">
        <v>41</v>
      </c>
      <c r="D43" s="9">
        <v>14</v>
      </c>
      <c r="E43" s="9">
        <v>4</v>
      </c>
      <c r="F43" s="9">
        <v>2</v>
      </c>
      <c r="G43" s="8">
        <f>E43/D43</f>
        <v>0.2857142857142857</v>
      </c>
      <c r="H43" s="8">
        <f>IFERROR(F43/E43,0)</f>
        <v>0.5</v>
      </c>
      <c r="I43" s="3" t="str">
        <f>IF(AND(AVERAGE($D$4:$D$65)&gt;D43,E43=0),"미흡",IF(AND(E43&gt;=7,F43&gt;=1),"최우수",IF(AND(E43&gt;=4,F43&gt;=1),"우수","보통")))</f>
        <v>우수</v>
      </c>
    </row>
    <row r="44" spans="1:9">
      <c r="A44" s="3" t="s">
        <v>2</v>
      </c>
      <c r="B44" s="3" t="s">
        <v>70</v>
      </c>
      <c r="C44" s="3" t="s">
        <v>20</v>
      </c>
      <c r="D44" s="9">
        <v>12</v>
      </c>
      <c r="E44" s="9">
        <v>4</v>
      </c>
      <c r="F44" s="9">
        <v>1</v>
      </c>
      <c r="G44" s="8">
        <f>E44/D44</f>
        <v>0.33333333333333331</v>
      </c>
      <c r="H44" s="8">
        <f>IFERROR(F44/E44,0)</f>
        <v>0.25</v>
      </c>
      <c r="I44" s="3" t="str">
        <f>IF(AND(AVERAGE($D$4:$D$65)&gt;D44,E44=0),"미흡",IF(AND(E44&gt;=7,F44&gt;=1),"최우수",IF(AND(E44&gt;=4,F44&gt;=1),"우수","보통")))</f>
        <v>우수</v>
      </c>
    </row>
    <row r="45" spans="1:9">
      <c r="A45" s="3" t="s">
        <v>4</v>
      </c>
      <c r="B45" s="3" t="s">
        <v>70</v>
      </c>
      <c r="C45" s="3" t="s">
        <v>21</v>
      </c>
      <c r="D45" s="9">
        <v>10</v>
      </c>
      <c r="E45" s="9">
        <v>2</v>
      </c>
      <c r="F45" s="9">
        <v>1</v>
      </c>
      <c r="G45" s="8">
        <f>E45/D45</f>
        <v>0.2</v>
      </c>
      <c r="H45" s="8">
        <f>IFERROR(F45/E45,0)</f>
        <v>0.5</v>
      </c>
      <c r="I45" s="3" t="str">
        <f>IF(AND(AVERAGE($D$4:$D$65)&gt;D45,E45=0),"미흡",IF(AND(E45&gt;=7,F45&gt;=1),"최우수",IF(AND(E45&gt;=4,F45&gt;=1),"우수","보통")))</f>
        <v>보통</v>
      </c>
    </row>
    <row r="46" spans="1:9">
      <c r="A46" s="3" t="s">
        <v>4</v>
      </c>
      <c r="B46" s="3" t="s">
        <v>70</v>
      </c>
      <c r="C46" s="3" t="s">
        <v>60</v>
      </c>
      <c r="D46" s="9">
        <v>14</v>
      </c>
      <c r="E46" s="9">
        <v>4</v>
      </c>
      <c r="F46" s="9">
        <v>0</v>
      </c>
      <c r="G46" s="8">
        <f>E46/D46</f>
        <v>0.2857142857142857</v>
      </c>
      <c r="H46" s="8">
        <f>IFERROR(F46/E46,0)</f>
        <v>0</v>
      </c>
      <c r="I46" s="3" t="str">
        <f>IF(AND(AVERAGE($D$4:$D$65)&gt;D46,E46=0),"미흡",IF(AND(E46&gt;=7,F46&gt;=1),"최우수",IF(AND(E46&gt;=4,F46&gt;=1),"우수","보통")))</f>
        <v>보통</v>
      </c>
    </row>
    <row r="47" spans="1:9">
      <c r="A47" s="3" t="s">
        <v>4</v>
      </c>
      <c r="B47" s="3" t="s">
        <v>70</v>
      </c>
      <c r="C47" s="3" t="s">
        <v>31</v>
      </c>
      <c r="D47" s="9">
        <v>10</v>
      </c>
      <c r="E47" s="9">
        <v>1</v>
      </c>
      <c r="F47" s="9">
        <v>0</v>
      </c>
      <c r="G47" s="8">
        <f>E47/D47</f>
        <v>0.1</v>
      </c>
      <c r="H47" s="8">
        <f>IFERROR(F47/E47,0)</f>
        <v>0</v>
      </c>
      <c r="I47" s="3" t="str">
        <f>IF(AND(AVERAGE($D$4:$D$65)&gt;D47,E47=0),"미흡",IF(AND(E47&gt;=7,F47&gt;=1),"최우수",IF(AND(E47&gt;=4,F47&gt;=1),"우수","보통")))</f>
        <v>보통</v>
      </c>
    </row>
    <row r="48" spans="1:9">
      <c r="A48" s="3" t="s">
        <v>2</v>
      </c>
      <c r="B48" s="3" t="s">
        <v>70</v>
      </c>
      <c r="C48" s="3" t="s">
        <v>43</v>
      </c>
      <c r="D48" s="9">
        <v>14</v>
      </c>
      <c r="E48" s="9">
        <v>4</v>
      </c>
      <c r="F48" s="9">
        <v>0</v>
      </c>
      <c r="G48" s="8">
        <f>E48/D48</f>
        <v>0.2857142857142857</v>
      </c>
      <c r="H48" s="8">
        <f>IFERROR(F48/E48,0)</f>
        <v>0</v>
      </c>
      <c r="I48" s="3" t="str">
        <f>IF(AND(AVERAGE($D$4:$D$65)&gt;D48,E48=0),"미흡",IF(AND(E48&gt;=7,F48&gt;=1),"최우수",IF(AND(E48&gt;=4,F48&gt;=1),"우수","보통")))</f>
        <v>보통</v>
      </c>
    </row>
    <row r="49" spans="1:9">
      <c r="A49" s="3" t="s">
        <v>4</v>
      </c>
      <c r="B49" s="3" t="s">
        <v>70</v>
      </c>
      <c r="C49" s="3" t="s">
        <v>12</v>
      </c>
      <c r="D49" s="9">
        <v>10</v>
      </c>
      <c r="E49" s="9">
        <v>0</v>
      </c>
      <c r="F49" s="9">
        <v>0</v>
      </c>
      <c r="G49" s="8">
        <f>E49/D49</f>
        <v>0</v>
      </c>
      <c r="H49" s="8">
        <f>IFERROR(F49/E49,0)</f>
        <v>0</v>
      </c>
      <c r="I49" s="3" t="str">
        <f>IF(AND(AVERAGE($D$4:$D$65)&gt;D49,E49=0),"미흡",IF(AND(E49&gt;=7,F49&gt;=1),"최우수",IF(AND(E49&gt;=4,F49&gt;=1),"우수","보통")))</f>
        <v>미흡</v>
      </c>
    </row>
    <row r="50" spans="1:9">
      <c r="A50" s="3" t="s">
        <v>2</v>
      </c>
      <c r="B50" s="3" t="s">
        <v>70</v>
      </c>
      <c r="C50" s="3" t="s">
        <v>11</v>
      </c>
      <c r="D50" s="9">
        <v>10</v>
      </c>
      <c r="E50" s="9">
        <v>0</v>
      </c>
      <c r="F50" s="9">
        <v>0</v>
      </c>
      <c r="G50" s="8">
        <f>E50/D50</f>
        <v>0</v>
      </c>
      <c r="H50" s="8">
        <f>IFERROR(F50/E50,0)</f>
        <v>0</v>
      </c>
      <c r="I50" s="3" t="str">
        <f>IF(AND(AVERAGE($D$4:$D$65)&gt;D50,E50=0),"미흡",IF(AND(E50&gt;=7,F50&gt;=1),"최우수",IF(AND(E50&gt;=4,F50&gt;=1),"우수","보통")))</f>
        <v>미흡</v>
      </c>
    </row>
    <row r="51" spans="1:9">
      <c r="A51" s="3" t="s">
        <v>2</v>
      </c>
      <c r="B51" s="3" t="s">
        <v>70</v>
      </c>
      <c r="C51" s="3" t="s">
        <v>40</v>
      </c>
      <c r="D51" s="9">
        <v>10</v>
      </c>
      <c r="E51" s="9">
        <v>0</v>
      </c>
      <c r="F51" s="9">
        <v>0</v>
      </c>
      <c r="G51" s="8">
        <f>E51/D51</f>
        <v>0</v>
      </c>
      <c r="H51" s="8">
        <f>IFERROR(F51/E51,0)</f>
        <v>0</v>
      </c>
      <c r="I51" s="3" t="str">
        <f>IF(AND(AVERAGE($D$4:$D$65)&gt;D51,E51=0),"미흡",IF(AND(E51&gt;=7,F51&gt;=1),"최우수",IF(AND(E51&gt;=4,F51&gt;=1),"우수","보통")))</f>
        <v>미흡</v>
      </c>
    </row>
    <row r="52" spans="1:9">
      <c r="A52" s="3" t="s">
        <v>2</v>
      </c>
      <c r="B52" s="3" t="s">
        <v>70</v>
      </c>
      <c r="C52" s="3" t="s">
        <v>33</v>
      </c>
      <c r="D52" s="9">
        <v>10</v>
      </c>
      <c r="E52" s="9">
        <v>0</v>
      </c>
      <c r="F52" s="9">
        <v>0</v>
      </c>
      <c r="G52" s="8">
        <f>E52/D52</f>
        <v>0</v>
      </c>
      <c r="H52" s="8">
        <f>IFERROR(F52/E52,0)</f>
        <v>0</v>
      </c>
      <c r="I52" s="3" t="str">
        <f>IF(AND(AVERAGE($D$4:$D$65)&gt;D52,E52=0),"미흡",IF(AND(E52&gt;=7,F52&gt;=1),"최우수",IF(AND(E52&gt;=4,F52&gt;=1),"우수","보통")))</f>
        <v>미흡</v>
      </c>
    </row>
    <row r="53" spans="1:9">
      <c r="A53" s="3" t="s">
        <v>3</v>
      </c>
      <c r="B53" s="3" t="s">
        <v>68</v>
      </c>
      <c r="C53" s="3" t="s">
        <v>36</v>
      </c>
      <c r="D53" s="9">
        <v>14</v>
      </c>
      <c r="E53" s="9">
        <v>4</v>
      </c>
      <c r="F53" s="9">
        <v>3</v>
      </c>
      <c r="G53" s="8">
        <f>E53/D53</f>
        <v>0.2857142857142857</v>
      </c>
      <c r="H53" s="8">
        <f>IFERROR(F53/E53,0)</f>
        <v>0.75</v>
      </c>
      <c r="I53" s="3" t="str">
        <f>IF(AND(AVERAGE($D$4:$D$65)&gt;D53,E53=0),"미흡",IF(AND(E53&gt;=7,F53&gt;=1),"최우수",IF(AND(E53&gt;=4,F53&gt;=1),"우수","보통")))</f>
        <v>우수</v>
      </c>
    </row>
    <row r="54" spans="1:9">
      <c r="A54" s="3" t="s">
        <v>3</v>
      </c>
      <c r="B54" s="3" t="s">
        <v>67</v>
      </c>
      <c r="C54" s="3" t="s">
        <v>48</v>
      </c>
      <c r="D54" s="9">
        <v>17</v>
      </c>
      <c r="E54" s="9">
        <v>8</v>
      </c>
      <c r="F54" s="9">
        <v>6</v>
      </c>
      <c r="G54" s="8">
        <f>E54/D54</f>
        <v>0.47058823529411764</v>
      </c>
      <c r="H54" s="8">
        <f>IFERROR(F54/E54,0)</f>
        <v>0.75</v>
      </c>
      <c r="I54" s="3" t="str">
        <f>IF(AND(AVERAGE($D$4:$D$65)&gt;D54,E54=0),"미흡",IF(AND(E54&gt;=7,F54&gt;=1),"최우수",IF(AND(E54&gt;=4,F54&gt;=1),"우수","보통")))</f>
        <v>최우수</v>
      </c>
    </row>
    <row r="55" spans="1:9">
      <c r="A55" s="3" t="s">
        <v>3</v>
      </c>
      <c r="B55" s="3" t="s">
        <v>67</v>
      </c>
      <c r="C55" s="3" t="s">
        <v>7</v>
      </c>
      <c r="D55" s="9">
        <v>17</v>
      </c>
      <c r="E55" s="9">
        <v>4</v>
      </c>
      <c r="F55" s="9">
        <v>0</v>
      </c>
      <c r="G55" s="8">
        <f>E55/D55</f>
        <v>0.23529411764705882</v>
      </c>
      <c r="H55" s="8">
        <f>IFERROR(F55/E55,0)</f>
        <v>0</v>
      </c>
      <c r="I55" s="3" t="str">
        <f>IF(AND(AVERAGE($D$4:$D$65)&gt;D55,E55=0),"미흡",IF(AND(E55&gt;=7,F55&gt;=1),"최우수",IF(AND(E55&gt;=4,F55&gt;=1),"우수","보통")))</f>
        <v>보통</v>
      </c>
    </row>
    <row r="56" spans="1:9">
      <c r="A56" s="3" t="s">
        <v>3</v>
      </c>
      <c r="B56" s="3" t="s">
        <v>67</v>
      </c>
      <c r="C56" s="3" t="s">
        <v>17</v>
      </c>
      <c r="D56" s="9">
        <v>10</v>
      </c>
      <c r="E56" s="9">
        <v>0</v>
      </c>
      <c r="F56" s="9">
        <v>0</v>
      </c>
      <c r="G56" s="8">
        <f>E56/D56</f>
        <v>0</v>
      </c>
      <c r="H56" s="8">
        <f>IFERROR(F56/E56,0)</f>
        <v>0</v>
      </c>
      <c r="I56" s="3" t="str">
        <f>IF(AND(AVERAGE($D$4:$D$65)&gt;D56,E56=0),"미흡",IF(AND(E56&gt;=7,F56&gt;=1),"최우수",IF(AND(E56&gt;=4,F56&gt;=1),"우수","보통")))</f>
        <v>미흡</v>
      </c>
    </row>
    <row r="57" spans="1:9">
      <c r="A57" s="3" t="s">
        <v>3</v>
      </c>
      <c r="B57" s="3" t="s">
        <v>69</v>
      </c>
      <c r="C57" s="3" t="s">
        <v>26</v>
      </c>
      <c r="D57" s="9">
        <v>10</v>
      </c>
      <c r="E57" s="9">
        <v>6</v>
      </c>
      <c r="F57" s="9">
        <v>2</v>
      </c>
      <c r="G57" s="8">
        <f>E57/D57</f>
        <v>0.6</v>
      </c>
      <c r="H57" s="8">
        <f>IFERROR(F57/E57,0)</f>
        <v>0.33333333333333331</v>
      </c>
      <c r="I57" s="3" t="str">
        <f>IF(AND(AVERAGE($D$4:$D$65)&gt;D57,E57=0),"미흡",IF(AND(E57&gt;=7,F57&gt;=1),"최우수",IF(AND(E57&gt;=4,F57&gt;=1),"우수","보통")))</f>
        <v>우수</v>
      </c>
    </row>
    <row r="58" spans="1:9">
      <c r="A58" s="3" t="s">
        <v>3</v>
      </c>
      <c r="B58" s="3" t="s">
        <v>66</v>
      </c>
      <c r="C58" s="3" t="s">
        <v>82</v>
      </c>
      <c r="D58" s="9">
        <v>14</v>
      </c>
      <c r="E58" s="9">
        <v>2</v>
      </c>
      <c r="F58" s="9">
        <v>1</v>
      </c>
      <c r="G58" s="8">
        <f>E58/D58</f>
        <v>0.14285714285714285</v>
      </c>
      <c r="H58" s="8">
        <f>IFERROR(F58/E58,0)</f>
        <v>0.5</v>
      </c>
      <c r="I58" s="3" t="str">
        <f>IF(AND(AVERAGE($D$4:$D$65)&gt;D58,E58=0),"미흡",IF(AND(E58&gt;=7,F58&gt;=1),"최우수",IF(AND(E58&gt;=4,F58&gt;=1),"우수","보통")))</f>
        <v>보통</v>
      </c>
    </row>
    <row r="59" spans="1:9">
      <c r="A59" s="3" t="s">
        <v>3</v>
      </c>
      <c r="B59" s="3" t="s">
        <v>66</v>
      </c>
      <c r="C59" s="3" t="s">
        <v>19</v>
      </c>
      <c r="D59" s="9">
        <v>17</v>
      </c>
      <c r="E59" s="9">
        <v>2</v>
      </c>
      <c r="F59" s="9">
        <v>1</v>
      </c>
      <c r="G59" s="8">
        <f>E59/D59</f>
        <v>0.11764705882352941</v>
      </c>
      <c r="H59" s="8">
        <f>IFERROR(F59/E59,0)</f>
        <v>0.5</v>
      </c>
      <c r="I59" s="3" t="str">
        <f>IF(AND(AVERAGE($D$4:$D$65)&gt;D59,E59=0),"미흡",IF(AND(E59&gt;=7,F59&gt;=1),"최우수",IF(AND(E59&gt;=4,F59&gt;=1),"우수","보통")))</f>
        <v>보통</v>
      </c>
    </row>
    <row r="60" spans="1:9">
      <c r="A60" s="3" t="s">
        <v>3</v>
      </c>
      <c r="B60" s="3" t="s">
        <v>66</v>
      </c>
      <c r="C60" s="3" t="s">
        <v>28</v>
      </c>
      <c r="D60" s="9">
        <v>10</v>
      </c>
      <c r="E60" s="9">
        <v>0</v>
      </c>
      <c r="F60" s="9">
        <v>0</v>
      </c>
      <c r="G60" s="8">
        <f>E60/D60</f>
        <v>0</v>
      </c>
      <c r="H60" s="8">
        <f>IFERROR(F60/E60,0)</f>
        <v>0</v>
      </c>
      <c r="I60" s="3" t="str">
        <f>IF(AND(AVERAGE($D$4:$D$65)&gt;D60,E60=0),"미흡",IF(AND(E60&gt;=7,F60&gt;=1),"최우수",IF(AND(E60&gt;=4,F60&gt;=1),"우수","보통")))</f>
        <v>미흡</v>
      </c>
    </row>
    <row r="61" spans="1:9">
      <c r="A61" s="3" t="s">
        <v>3</v>
      </c>
      <c r="B61" s="3" t="s">
        <v>66</v>
      </c>
      <c r="C61" s="3" t="s">
        <v>65</v>
      </c>
      <c r="D61" s="9">
        <v>10</v>
      </c>
      <c r="E61" s="9">
        <v>0</v>
      </c>
      <c r="F61" s="9">
        <v>0</v>
      </c>
      <c r="G61" s="8">
        <f>E61/D61</f>
        <v>0</v>
      </c>
      <c r="H61" s="8">
        <f>IFERROR(F61/E61,0)</f>
        <v>0</v>
      </c>
      <c r="I61" s="3" t="str">
        <f>IF(AND(AVERAGE($D$4:$D$65)&gt;D61,E61=0),"미흡",IF(AND(E61&gt;=7,F61&gt;=1),"최우수",IF(AND(E61&gt;=4,F61&gt;=1),"우수","보통")))</f>
        <v>미흡</v>
      </c>
    </row>
    <row r="62" spans="1:9">
      <c r="A62" s="3" t="s">
        <v>3</v>
      </c>
      <c r="B62" s="3" t="s">
        <v>71</v>
      </c>
      <c r="C62" s="3" t="s">
        <v>38</v>
      </c>
      <c r="D62" s="9">
        <v>17</v>
      </c>
      <c r="E62" s="9">
        <v>7</v>
      </c>
      <c r="F62" s="9">
        <v>4</v>
      </c>
      <c r="G62" s="8">
        <f>E62/D62</f>
        <v>0.41176470588235292</v>
      </c>
      <c r="H62" s="8">
        <f>IFERROR(F62/E62,0)</f>
        <v>0.5714285714285714</v>
      </c>
      <c r="I62" s="3" t="str">
        <f>IF(AND(AVERAGE($D$4:$D$65)&gt;D62,E62=0),"미흡",IF(AND(E62&gt;=7,F62&gt;=1),"최우수",IF(AND(E62&gt;=4,F62&gt;=1),"우수","보통")))</f>
        <v>최우수</v>
      </c>
    </row>
    <row r="63" spans="1:9">
      <c r="A63" s="3" t="s">
        <v>3</v>
      </c>
      <c r="B63" s="3" t="s">
        <v>71</v>
      </c>
      <c r="C63" s="3" t="s">
        <v>46</v>
      </c>
      <c r="D63" s="9">
        <v>14</v>
      </c>
      <c r="E63" s="9">
        <v>4</v>
      </c>
      <c r="F63" s="9">
        <v>4</v>
      </c>
      <c r="G63" s="8">
        <f>E63/D63</f>
        <v>0.2857142857142857</v>
      </c>
      <c r="H63" s="8">
        <f>IFERROR(F63/E63,0)</f>
        <v>1</v>
      </c>
      <c r="I63" s="3" t="str">
        <f>IF(AND(AVERAGE($D$4:$D$65)&gt;D63,E63=0),"미흡",IF(AND(E63&gt;=7,F63&gt;=1),"최우수",IF(AND(E63&gt;=4,F63&gt;=1),"우수","보통")))</f>
        <v>우수</v>
      </c>
    </row>
    <row r="64" spans="1:9">
      <c r="A64" s="3" t="s">
        <v>3</v>
      </c>
      <c r="B64" s="3" t="s">
        <v>71</v>
      </c>
      <c r="C64" s="3" t="s">
        <v>57</v>
      </c>
      <c r="D64" s="9">
        <v>14</v>
      </c>
      <c r="E64" s="9">
        <v>4</v>
      </c>
      <c r="F64" s="9">
        <v>0</v>
      </c>
      <c r="G64" s="8">
        <f>E64/D64</f>
        <v>0.2857142857142857</v>
      </c>
      <c r="H64" s="8">
        <f>IFERROR(F64/E64,0)</f>
        <v>0</v>
      </c>
      <c r="I64" s="3" t="str">
        <f>IF(AND(AVERAGE($D$4:$D$65)&gt;D64,E64=0),"미흡",IF(AND(E64&gt;=7,F64&gt;=1),"최우수",IF(AND(E64&gt;=4,F64&gt;=1),"우수","보통")))</f>
        <v>보통</v>
      </c>
    </row>
    <row r="65" spans="1:9">
      <c r="A65" s="3" t="s">
        <v>3</v>
      </c>
      <c r="B65" s="3" t="s">
        <v>71</v>
      </c>
      <c r="C65" s="3" t="s">
        <v>9</v>
      </c>
      <c r="D65" s="9">
        <v>8</v>
      </c>
      <c r="E65" s="9">
        <v>3</v>
      </c>
      <c r="F65" s="9">
        <v>2</v>
      </c>
      <c r="G65" s="8">
        <f>E65/D65</f>
        <v>0.375</v>
      </c>
      <c r="H65" s="8">
        <f>IFERROR(F65/E65,0)</f>
        <v>0.66666666666666663</v>
      </c>
      <c r="I65" s="3" t="str">
        <f>IF(AND(AVERAGE($D$4:$D$65)&gt;D65,E65=0),"미흡",IF(AND(E65&gt;=7,F65&gt;=1),"최우수",IF(AND(E65&gt;=4,F65&gt;=1),"우수","보통")))</f>
        <v>보통</v>
      </c>
    </row>
    <row r="66" spans="1:9">
      <c r="B66" s="4"/>
      <c r="C66" s="4"/>
      <c r="D66" s="4"/>
      <c r="E66" s="4"/>
      <c r="F66" s="4"/>
      <c r="G66" s="5"/>
    </row>
    <row r="67" spans="1:9">
      <c r="B67" s="4"/>
      <c r="C67" s="4"/>
      <c r="D67" s="4"/>
      <c r="E67" s="4"/>
      <c r="F67" s="4"/>
      <c r="G67" s="5"/>
    </row>
    <row r="68" spans="1:9">
      <c r="B68" s="4"/>
      <c r="C68" s="4"/>
      <c r="D68" s="4"/>
      <c r="E68" s="4"/>
      <c r="F68" s="4"/>
      <c r="G68" s="5"/>
    </row>
    <row r="69" spans="1:9">
      <c r="B69" s="4"/>
      <c r="C69" s="4"/>
      <c r="D69" s="4"/>
      <c r="E69" s="4"/>
      <c r="F69" s="4"/>
      <c r="G69" s="5"/>
    </row>
    <row r="70" spans="1:9">
      <c r="B70" s="4"/>
      <c r="C70" s="4"/>
      <c r="D70" s="4"/>
      <c r="E70" s="4"/>
      <c r="F70" s="4"/>
      <c r="G70" s="5"/>
    </row>
    <row r="71" spans="1:9">
      <c r="B71" s="4"/>
      <c r="C71" s="4"/>
      <c r="D71" s="4"/>
      <c r="E71" s="4"/>
      <c r="F71" s="4"/>
      <c r="G71" s="5"/>
    </row>
    <row r="72" spans="1:9">
      <c r="B72" s="4"/>
      <c r="C72" s="4"/>
      <c r="D72" s="4"/>
      <c r="E72" s="4"/>
      <c r="F72" s="4"/>
      <c r="G72" s="5"/>
    </row>
    <row r="73" spans="1:9">
      <c r="B73" s="4"/>
      <c r="C73" s="4"/>
      <c r="D73" s="4"/>
      <c r="E73" s="4"/>
      <c r="F73" s="4"/>
      <c r="G73" s="5"/>
    </row>
    <row r="74" spans="1:9">
      <c r="B74" s="4"/>
      <c r="C74" s="4"/>
      <c r="D74" s="4"/>
      <c r="E74" s="4"/>
      <c r="F74" s="4"/>
      <c r="G74" s="5"/>
    </row>
    <row r="75" spans="1:9">
      <c r="B75" s="4"/>
      <c r="C75" s="4"/>
      <c r="D75" s="4"/>
      <c r="E75" s="4"/>
      <c r="F75" s="4"/>
      <c r="G75" s="5"/>
    </row>
    <row r="76" spans="1:9">
      <c r="B76" s="4"/>
      <c r="C76" s="4"/>
      <c r="D76" s="4"/>
      <c r="E76" s="4"/>
      <c r="F76" s="4"/>
      <c r="G76" s="5"/>
    </row>
    <row r="77" spans="1:9">
      <c r="B77" s="4"/>
      <c r="C77" s="4"/>
      <c r="D77" s="4"/>
      <c r="E77" s="4"/>
      <c r="F77" s="4"/>
      <c r="G77" s="5"/>
    </row>
    <row r="78" spans="1:9">
      <c r="B78" s="4"/>
      <c r="C78" s="4"/>
      <c r="D78" s="4"/>
      <c r="E78" s="4"/>
      <c r="F78" s="4"/>
      <c r="G78" s="5"/>
    </row>
    <row r="79" spans="1:9">
      <c r="B79" s="4"/>
      <c r="C79" s="4"/>
      <c r="D79" s="4"/>
      <c r="E79" s="4"/>
      <c r="F79" s="4"/>
      <c r="G79" s="5"/>
    </row>
    <row r="80" spans="1:9">
      <c r="B80" s="4"/>
      <c r="C80" s="4"/>
      <c r="D80" s="4"/>
      <c r="E80" s="4"/>
      <c r="F80" s="4"/>
      <c r="G80" s="5"/>
    </row>
    <row r="81" spans="2:7">
      <c r="B81" s="4"/>
      <c r="C81" s="4"/>
      <c r="D81" s="4"/>
      <c r="E81" s="4"/>
      <c r="F81" s="4"/>
      <c r="G81" s="5"/>
    </row>
    <row r="82" spans="2:7">
      <c r="B82" s="4"/>
      <c r="C82" s="4"/>
      <c r="D82" s="4"/>
      <c r="E82" s="4"/>
      <c r="F82" s="4"/>
      <c r="G82" s="5"/>
    </row>
    <row r="83" spans="2:7">
      <c r="B83" s="4"/>
      <c r="C83" s="4"/>
      <c r="D83" s="4"/>
      <c r="E83" s="4"/>
      <c r="F83" s="4"/>
      <c r="G83" s="5"/>
    </row>
    <row r="84" spans="2:7">
      <c r="B84" s="4"/>
      <c r="C84" s="4"/>
      <c r="D84" s="4"/>
      <c r="E84" s="4"/>
      <c r="F84" s="4"/>
      <c r="G84" s="5"/>
    </row>
    <row r="85" spans="2:7">
      <c r="B85" s="4"/>
      <c r="C85" s="4"/>
      <c r="D85" s="4"/>
      <c r="E85" s="4"/>
      <c r="F85" s="4"/>
      <c r="G85" s="5"/>
    </row>
    <row r="86" spans="2:7">
      <c r="B86" s="4"/>
      <c r="C86" s="4"/>
      <c r="D86" s="4"/>
      <c r="E86" s="4"/>
      <c r="F86" s="4"/>
      <c r="G86" s="5"/>
    </row>
    <row r="87" spans="2:7">
      <c r="B87" s="4"/>
      <c r="C87" s="4"/>
      <c r="D87" s="4"/>
      <c r="E87" s="4"/>
      <c r="F87" s="4"/>
      <c r="G87" s="5"/>
    </row>
    <row r="88" spans="2:7">
      <c r="B88" s="4"/>
      <c r="C88" s="4"/>
      <c r="D88" s="4"/>
      <c r="E88" s="4"/>
      <c r="F88" s="4"/>
      <c r="G88" s="5"/>
    </row>
    <row r="89" spans="2:7">
      <c r="B89" s="4"/>
      <c r="C89" s="4"/>
      <c r="D89" s="4"/>
      <c r="E89" s="4"/>
      <c r="F89" s="4"/>
      <c r="G89" s="5"/>
    </row>
    <row r="90" spans="2:7">
      <c r="B90" s="4"/>
      <c r="C90" s="4"/>
      <c r="D90" s="4"/>
      <c r="E90" s="4"/>
      <c r="F90" s="4"/>
      <c r="G90" s="5"/>
    </row>
    <row r="91" spans="2:7">
      <c r="B91" s="4"/>
      <c r="C91" s="4"/>
      <c r="D91" s="4"/>
      <c r="E91" s="4"/>
      <c r="F91" s="4"/>
      <c r="G91" s="5"/>
    </row>
    <row r="92" spans="2:7">
      <c r="B92" s="4"/>
      <c r="C92" s="4"/>
      <c r="D92" s="4"/>
      <c r="E92" s="4"/>
      <c r="F92" s="4"/>
      <c r="G92" s="5"/>
    </row>
    <row r="93" spans="2:7">
      <c r="B93" s="4"/>
      <c r="C93" s="4"/>
      <c r="D93" s="4"/>
      <c r="E93" s="4"/>
      <c r="F93" s="4"/>
      <c r="G93" s="5"/>
    </row>
    <row r="94" spans="2:7">
      <c r="B94" s="4"/>
      <c r="C94" s="4"/>
      <c r="D94" s="4"/>
      <c r="E94" s="4"/>
      <c r="F94" s="4"/>
      <c r="G94" s="5"/>
    </row>
    <row r="95" spans="2:7">
      <c r="B95" s="4"/>
      <c r="C95" s="4"/>
      <c r="D95" s="4"/>
      <c r="E95" s="4"/>
      <c r="F95" s="4"/>
      <c r="G95" s="5"/>
    </row>
    <row r="96" spans="2:7">
      <c r="B96" s="4"/>
      <c r="C96" s="4"/>
      <c r="D96" s="4"/>
      <c r="E96" s="4"/>
      <c r="F96" s="4"/>
      <c r="G96" s="5"/>
    </row>
    <row r="97" spans="2:7">
      <c r="B97" s="4"/>
      <c r="C97" s="4"/>
      <c r="D97" s="4"/>
      <c r="E97" s="4"/>
      <c r="F97" s="4"/>
      <c r="G97" s="5"/>
    </row>
    <row r="98" spans="2:7">
      <c r="B98" s="4"/>
      <c r="C98" s="4"/>
      <c r="D98" s="4"/>
      <c r="E98" s="4"/>
      <c r="F98" s="4"/>
      <c r="G98" s="5"/>
    </row>
    <row r="99" spans="2:7">
      <c r="B99" s="4"/>
      <c r="C99" s="4"/>
      <c r="D99" s="4"/>
      <c r="E99" s="4"/>
      <c r="F99" s="4"/>
      <c r="G99" s="5"/>
    </row>
    <row r="100" spans="2:7">
      <c r="B100" s="4"/>
      <c r="C100" s="4"/>
      <c r="D100" s="4"/>
      <c r="E100" s="4"/>
      <c r="F100" s="4"/>
      <c r="G100" s="5"/>
    </row>
    <row r="101" spans="2:7">
      <c r="B101" s="4"/>
      <c r="C101" s="4"/>
      <c r="D101" s="4"/>
      <c r="E101" s="4"/>
      <c r="F101" s="4"/>
      <c r="G101" s="5"/>
    </row>
    <row r="102" spans="2:7">
      <c r="B102" s="4"/>
      <c r="C102" s="4"/>
      <c r="D102" s="4"/>
      <c r="E102" s="4"/>
      <c r="F102" s="4"/>
      <c r="G102" s="5"/>
    </row>
    <row r="103" spans="2:7">
      <c r="B103" s="4"/>
      <c r="C103" s="4"/>
      <c r="D103" s="4"/>
      <c r="E103" s="4"/>
      <c r="F103" s="4"/>
      <c r="G103" s="5"/>
    </row>
    <row r="104" spans="2:7">
      <c r="B104" s="4"/>
      <c r="C104" s="4"/>
      <c r="D104" s="4"/>
      <c r="E104" s="4"/>
      <c r="F104" s="4"/>
      <c r="G104" s="5"/>
    </row>
    <row r="105" spans="2:7">
      <c r="B105" s="4"/>
      <c r="C105" s="4"/>
      <c r="D105" s="4"/>
      <c r="E105" s="4"/>
      <c r="F105" s="4"/>
      <c r="G105" s="5"/>
    </row>
    <row r="106" spans="2:7">
      <c r="B106" s="4"/>
      <c r="C106" s="4"/>
      <c r="D106" s="4"/>
      <c r="E106" s="4"/>
      <c r="F106" s="4"/>
      <c r="G106" s="5"/>
    </row>
    <row r="107" spans="2:7">
      <c r="B107" s="4"/>
      <c r="C107" s="4"/>
      <c r="D107" s="4"/>
      <c r="E107" s="4"/>
      <c r="F107" s="4"/>
      <c r="G107" s="5"/>
    </row>
    <row r="108" spans="2:7">
      <c r="B108" s="4"/>
      <c r="C108" s="4"/>
      <c r="D108" s="4"/>
      <c r="E108" s="4"/>
      <c r="F108" s="4"/>
      <c r="G108" s="5"/>
    </row>
    <row r="109" spans="2:7">
      <c r="B109" s="4"/>
      <c r="C109" s="4"/>
      <c r="D109" s="4"/>
      <c r="E109" s="4"/>
      <c r="F109" s="4"/>
      <c r="G109" s="5"/>
    </row>
    <row r="110" spans="2:7">
      <c r="B110" s="4"/>
      <c r="C110" s="4"/>
      <c r="D110" s="4"/>
      <c r="E110" s="4"/>
      <c r="F110" s="4"/>
      <c r="G110" s="5"/>
    </row>
    <row r="111" spans="2:7">
      <c r="B111" s="4"/>
      <c r="C111" s="4"/>
      <c r="D111" s="4"/>
      <c r="E111" s="4"/>
      <c r="F111" s="4"/>
      <c r="G111" s="5"/>
    </row>
    <row r="112" spans="2:7">
      <c r="B112" s="4"/>
      <c r="C112" s="4"/>
      <c r="D112" s="4"/>
      <c r="E112" s="4"/>
      <c r="F112" s="4"/>
      <c r="G112" s="5"/>
    </row>
  </sheetData>
  <sortState xmlns:xlrd2="http://schemas.microsoft.com/office/spreadsheetml/2017/richdata2" ref="A4:I65">
    <sortCondition ref="A4:A65"/>
    <sortCondition ref="B4:B65" customList="부장,차장,과장,대리,주임,사원"/>
    <sortCondition descending="1" ref="I4:I65"/>
  </sortState>
  <mergeCells count="1">
    <mergeCell ref="A1:I1"/>
  </mergeCells>
  <phoneticPr fontId="2" type="noConversion"/>
  <pageMargins left="0.25" right="0.25" top="0.75" bottom="0.75" header="0.3" footer="0.3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F36A6-DD61-4032-B97C-6A1BC7CAA08F}">
  <dimension ref="A1:A7"/>
  <sheetViews>
    <sheetView workbookViewId="0">
      <selection activeCell="A3" sqref="A3"/>
    </sheetView>
  </sheetViews>
  <sheetFormatPr defaultRowHeight="16.5"/>
  <cols>
    <col min="1" max="16384" width="9" style="16"/>
  </cols>
  <sheetData>
    <row r="1" spans="1:1">
      <c r="A1" s="15" t="s">
        <v>74</v>
      </c>
    </row>
    <row r="2" spans="1:1">
      <c r="A2" s="17" t="s">
        <v>68</v>
      </c>
    </row>
    <row r="3" spans="1:1">
      <c r="A3" s="17" t="s">
        <v>67</v>
      </c>
    </row>
    <row r="4" spans="1:1">
      <c r="A4" s="17" t="s">
        <v>69</v>
      </c>
    </row>
    <row r="5" spans="1:1">
      <c r="A5" s="17" t="s">
        <v>66</v>
      </c>
    </row>
    <row r="6" spans="1:1">
      <c r="A6" s="17" t="s">
        <v>71</v>
      </c>
    </row>
    <row r="7" spans="1:1">
      <c r="A7" s="17" t="s">
        <v>70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제안</vt:lpstr>
      <vt:lpstr>정렬순서</vt:lpstr>
      <vt:lpstr>직급순서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2010-09-05T23:21:08Z</cp:lastPrinted>
  <dcterms:created xsi:type="dcterms:W3CDTF">1999-10-05T09:08:48Z</dcterms:created>
  <dcterms:modified xsi:type="dcterms:W3CDTF">2021-12-02T15:48:50Z</dcterms:modified>
</cp:coreProperties>
</file>