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2021엑셀 LEARNERS\실습파일\7장\"/>
    </mc:Choice>
  </mc:AlternateContent>
  <xr:revisionPtr revIDLastSave="0" documentId="13_ncr:1_{4F0E6345-86A0-4394-8000-BDDEA7DF94A1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1분기" sheetId="1" r:id="rId1"/>
    <sheet name="부분합요약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8" i="1"/>
  <c r="G13" i="1"/>
  <c r="G19" i="1"/>
  <c r="G25" i="1"/>
  <c r="G30" i="1"/>
  <c r="G34" i="1"/>
  <c r="G37" i="1"/>
  <c r="G42" i="1"/>
  <c r="G44" i="1"/>
  <c r="G48" i="1"/>
  <c r="G50" i="1"/>
  <c r="G54" i="1"/>
  <c r="G60" i="1"/>
  <c r="G63" i="1"/>
  <c r="G70" i="1"/>
  <c r="G74" i="1"/>
  <c r="G79" i="1"/>
  <c r="G81" i="1"/>
  <c r="G84" i="1"/>
  <c r="G87" i="1"/>
  <c r="G89" i="1"/>
  <c r="G91" i="1"/>
  <c r="G94" i="1"/>
  <c r="G99" i="1"/>
  <c r="G101" i="1"/>
  <c r="G105" i="1"/>
  <c r="G108" i="1"/>
  <c r="G117" i="1"/>
  <c r="G121" i="1"/>
  <c r="G125" i="1"/>
  <c r="G128" i="1"/>
  <c r="G130" i="1"/>
  <c r="G138" i="1"/>
  <c r="G143" i="1"/>
  <c r="G145" i="1"/>
  <c r="G150" i="1"/>
  <c r="G152" i="1"/>
  <c r="G154" i="1"/>
  <c r="G158" i="1"/>
  <c r="G161" i="1"/>
  <c r="G163" i="1"/>
  <c r="G167" i="1"/>
  <c r="G169" i="1"/>
  <c r="G171" i="1"/>
  <c r="B55" i="1"/>
  <c r="B170" i="1"/>
  <c r="B146" i="1"/>
  <c r="B82" i="1"/>
  <c r="B88" i="1"/>
  <c r="B51" i="1"/>
  <c r="B64" i="1"/>
  <c r="B122" i="1"/>
  <c r="B109" i="1"/>
  <c r="B131" i="1"/>
  <c r="B26" i="1"/>
  <c r="B168" i="1"/>
  <c r="B155" i="1"/>
  <c r="B75" i="1"/>
  <c r="B95" i="1"/>
  <c r="B102" i="1"/>
  <c r="B65" i="1"/>
  <c r="B110" i="1"/>
  <c r="B118" i="1"/>
  <c r="B14" i="1"/>
  <c r="B9" i="1"/>
  <c r="B38" i="1"/>
  <c r="B159" i="1"/>
  <c r="B153" i="1"/>
  <c r="B71" i="1"/>
  <c r="B85" i="1"/>
  <c r="B126" i="1"/>
  <c r="B31" i="1"/>
  <c r="B111" i="1"/>
  <c r="B132" i="1"/>
  <c r="B139" i="1"/>
  <c r="B6" i="1"/>
  <c r="B10" i="1"/>
  <c r="B164" i="1"/>
  <c r="B147" i="1"/>
  <c r="B76" i="1"/>
  <c r="B92" i="1"/>
  <c r="B15" i="1"/>
  <c r="B21" i="1"/>
  <c r="B56" i="1"/>
  <c r="B133" i="1"/>
  <c r="B106" i="1"/>
  <c r="B22" i="1"/>
  <c r="B35" i="1"/>
  <c r="B52" i="1"/>
  <c r="B172" i="1"/>
  <c r="B156" i="1"/>
  <c r="B80" i="1"/>
  <c r="B96" i="1"/>
  <c r="B27" i="1"/>
  <c r="B39" i="1"/>
  <c r="B45" i="1"/>
  <c r="B57" i="1"/>
  <c r="B61" i="1"/>
  <c r="B103" i="1"/>
  <c r="B66" i="1"/>
  <c r="B112" i="1"/>
  <c r="B119" i="1"/>
  <c r="B16" i="1"/>
  <c r="B11" i="1"/>
  <c r="B40" i="1"/>
  <c r="B32" i="1"/>
  <c r="B43" i="1"/>
  <c r="B160" i="1"/>
  <c r="B144" i="1"/>
  <c r="B72" i="1"/>
  <c r="B86" i="1"/>
  <c r="B113" i="1"/>
  <c r="B134" i="1"/>
  <c r="B140" i="1"/>
  <c r="B7" i="1"/>
  <c r="B12" i="1"/>
  <c r="B165" i="1"/>
  <c r="B148" i="1"/>
  <c r="B77" i="1"/>
  <c r="B93" i="1"/>
  <c r="B23" i="1"/>
  <c r="B58" i="1"/>
  <c r="B135" i="1"/>
  <c r="B107" i="1"/>
  <c r="B24" i="1"/>
  <c r="B36" i="1"/>
  <c r="B53" i="1"/>
  <c r="B67" i="1"/>
  <c r="B123" i="1"/>
  <c r="B114" i="1"/>
  <c r="B136" i="1"/>
  <c r="B28" i="1"/>
  <c r="B41" i="1"/>
  <c r="B46" i="1"/>
  <c r="B59" i="1"/>
  <c r="B62" i="1"/>
  <c r="B104" i="1"/>
  <c r="B68" i="1"/>
  <c r="B115" i="1"/>
  <c r="B120" i="1"/>
  <c r="B17" i="1"/>
  <c r="B166" i="1"/>
  <c r="B151" i="1"/>
  <c r="B73" i="1"/>
  <c r="B97" i="1"/>
  <c r="B49" i="1"/>
  <c r="B100" i="1"/>
  <c r="B127" i="1"/>
  <c r="B33" i="1"/>
  <c r="B116" i="1"/>
  <c r="B137" i="1"/>
  <c r="B141" i="1"/>
  <c r="B162" i="1"/>
  <c r="B149" i="1"/>
  <c r="B78" i="1"/>
  <c r="B90" i="1"/>
  <c r="B129" i="1"/>
  <c r="B18" i="1"/>
  <c r="B20" i="1"/>
  <c r="G69" i="1" l="1"/>
  <c r="G124" i="1"/>
  <c r="G83" i="1"/>
  <c r="G4" i="1"/>
  <c r="G157" i="1"/>
  <c r="G142" i="1"/>
  <c r="G98" i="1"/>
  <c r="G47" i="1"/>
  <c r="G29" i="1"/>
  <c r="G3" i="1" l="1"/>
</calcChain>
</file>

<file path=xl/sharedStrings.xml><?xml version="1.0" encoding="utf-8"?>
<sst xmlns="http://schemas.openxmlformats.org/spreadsheetml/2006/main" count="582" uniqueCount="87">
  <si>
    <t>관리부</t>
  </si>
  <si>
    <t>영업부</t>
  </si>
  <si>
    <t>접대비</t>
  </si>
  <si>
    <t>경영지원팀</t>
  </si>
  <si>
    <t>구매관리부</t>
  </si>
  <si>
    <t>인사팀</t>
  </si>
  <si>
    <t>회식비</t>
  </si>
  <si>
    <t>소모품비</t>
  </si>
  <si>
    <t>기타경비</t>
  </si>
  <si>
    <t>통신비</t>
  </si>
  <si>
    <t>교육훈련비</t>
  </si>
  <si>
    <t>기타경비</t>
    <phoneticPr fontId="2" type="noConversion"/>
  </si>
  <si>
    <t>영업부</t>
    <phoneticPr fontId="2" type="noConversion"/>
  </si>
  <si>
    <t>접대비</t>
    <phoneticPr fontId="2" type="noConversion"/>
  </si>
  <si>
    <t>영업부</t>
    <phoneticPr fontId="2" type="noConversion"/>
  </si>
  <si>
    <t>인사팀</t>
    <phoneticPr fontId="2" type="noConversion"/>
  </si>
  <si>
    <t>부서</t>
    <phoneticPr fontId="2" type="noConversion"/>
  </si>
  <si>
    <t>지출비용</t>
    <phoneticPr fontId="2" type="noConversion"/>
  </si>
  <si>
    <t>경영지원팀</t>
    <phoneticPr fontId="2" type="noConversion"/>
  </si>
  <si>
    <t>회식비</t>
    <phoneticPr fontId="2" type="noConversion"/>
  </si>
  <si>
    <t>관리부</t>
    <phoneticPr fontId="2" type="noConversion"/>
  </si>
  <si>
    <t>접대비</t>
    <phoneticPr fontId="2" type="noConversion"/>
  </si>
  <si>
    <t>구매관리부</t>
    <phoneticPr fontId="2" type="noConversion"/>
  </si>
  <si>
    <t>소모품비</t>
    <phoneticPr fontId="2" type="noConversion"/>
  </si>
  <si>
    <t>부서별 비용 지출 내역서</t>
    <phoneticPr fontId="2" type="noConversion"/>
  </si>
  <si>
    <t>일자</t>
    <phoneticPr fontId="2" type="noConversion"/>
  </si>
  <si>
    <t>관리부</t>
    <phoneticPr fontId="2" type="noConversion"/>
  </si>
  <si>
    <t>영업부</t>
    <phoneticPr fontId="2" type="noConversion"/>
  </si>
  <si>
    <t>인사팀</t>
    <phoneticPr fontId="2" type="noConversion"/>
  </si>
  <si>
    <t>구매관리부</t>
    <phoneticPr fontId="2" type="noConversion"/>
  </si>
  <si>
    <t>회식비</t>
    <phoneticPr fontId="2" type="noConversion"/>
  </si>
  <si>
    <t>통신비</t>
    <phoneticPr fontId="2" type="noConversion"/>
  </si>
  <si>
    <t>담당자</t>
    <phoneticPr fontId="2" type="noConversion"/>
  </si>
  <si>
    <t>계정코드</t>
    <phoneticPr fontId="2" type="noConversion"/>
  </si>
  <si>
    <t>CA010</t>
  </si>
  <si>
    <t>CA020</t>
  </si>
  <si>
    <t>CA090</t>
  </si>
  <si>
    <t>CA030</t>
  </si>
  <si>
    <t>CA040</t>
  </si>
  <si>
    <t>CA050</t>
  </si>
  <si>
    <t>이정호</t>
  </si>
  <si>
    <t>김상민</t>
  </si>
  <si>
    <t>박정수</t>
  </si>
  <si>
    <t>임성미</t>
  </si>
  <si>
    <t>송진아</t>
  </si>
  <si>
    <t>홍보팀</t>
    <phoneticPr fontId="2" type="noConversion"/>
  </si>
  <si>
    <t>재무팀</t>
    <phoneticPr fontId="2" type="noConversion"/>
  </si>
  <si>
    <t>기획실</t>
    <phoneticPr fontId="2" type="noConversion"/>
  </si>
  <si>
    <t>정수진</t>
  </si>
  <si>
    <t>남선미</t>
  </si>
  <si>
    <t>홍성수</t>
  </si>
  <si>
    <t>강민정</t>
  </si>
  <si>
    <t>보안팀</t>
  </si>
  <si>
    <t>월</t>
    <phoneticPr fontId="2" type="noConversion"/>
  </si>
  <si>
    <t>1분기 부서별 비용 지출</t>
    <phoneticPr fontId="2" type="noConversion"/>
  </si>
  <si>
    <t>항목</t>
    <phoneticPr fontId="2" type="noConversion"/>
  </si>
  <si>
    <t>홍보팀 요약</t>
  </si>
  <si>
    <t>재무팀 요약</t>
  </si>
  <si>
    <t>인사팀 요약</t>
  </si>
  <si>
    <t>영업부 요약</t>
  </si>
  <si>
    <t>보안팀 요약</t>
  </si>
  <si>
    <t>기획실 요약</t>
  </si>
  <si>
    <t>구매관리부 요약</t>
  </si>
  <si>
    <t>관리부 요약</t>
  </si>
  <si>
    <t>경영지원팀 요약</t>
  </si>
  <si>
    <t>총합계</t>
  </si>
  <si>
    <t>회식비 요약</t>
  </si>
  <si>
    <t>통신비 요약</t>
  </si>
  <si>
    <t>접대비 요약</t>
  </si>
  <si>
    <t>소모품비 요약</t>
  </si>
  <si>
    <t>기타경비 요약</t>
  </si>
  <si>
    <t>교육훈련비 요약</t>
  </si>
  <si>
    <t xml:space="preserve">경영지원팀 </t>
  </si>
  <si>
    <t xml:space="preserve">기타경비 </t>
  </si>
  <si>
    <t xml:space="preserve">소모품비 </t>
  </si>
  <si>
    <t xml:space="preserve">접대비 </t>
  </si>
  <si>
    <t xml:space="preserve">통신비 </t>
  </si>
  <si>
    <t xml:space="preserve">회식비 </t>
  </si>
  <si>
    <t xml:space="preserve">관리부 </t>
  </si>
  <si>
    <t xml:space="preserve">교육훈련비 </t>
  </si>
  <si>
    <t xml:space="preserve">구매관리부 </t>
  </si>
  <si>
    <t xml:space="preserve">기획실 </t>
  </si>
  <si>
    <t xml:space="preserve">보안팀 </t>
  </si>
  <si>
    <t xml:space="preserve">영업부 </t>
  </si>
  <si>
    <t xml:space="preserve">인사팀 </t>
  </si>
  <si>
    <t xml:space="preserve">재무팀 </t>
  </si>
  <si>
    <t xml:space="preserve">홍보팀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</si>
</sst>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41" fontId="6" fillId="0" borderId="1" xfId="1" applyFont="1" applyFill="1" applyBorder="1" applyAlignment="1"/>
    <xf numFmtId="41" fontId="3" fillId="0" borderId="0" xfId="1" applyFont="1" applyAlignment="1"/>
    <xf numFmtId="0" fontId="7" fillId="0" borderId="0" xfId="0" applyFont="1" applyAlignment="1">
      <alignment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5" xfId="0" applyFont="1" applyFill="1" applyBorder="1" applyAlignment="1">
      <alignment horizontal="center"/>
    </xf>
    <xf numFmtId="0" fontId="4" fillId="0" borderId="4" xfId="0" applyFont="1" applyFill="1" applyBorder="1" applyAlignment="1"/>
    <xf numFmtId="0" fontId="4" fillId="0" borderId="6" xfId="0" applyFont="1" applyFill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72"/>
  <sheetViews>
    <sheetView tabSelected="1" zoomScaleNormal="100" workbookViewId="0">
      <selection activeCell="E29" sqref="E29"/>
    </sheetView>
  </sheetViews>
  <sheetFormatPr defaultColWidth="8.8984375" defaultRowHeight="17.399999999999999" outlineLevelRow="3"/>
  <cols>
    <col min="1" max="3" width="8.8984375" style="5"/>
    <col min="4" max="4" width="9.69921875" style="1" bestFit="1" customWidth="1"/>
    <col min="5" max="5" width="8.19921875" style="5" bestFit="1" customWidth="1"/>
    <col min="6" max="6" width="9.69921875" style="1" bestFit="1" customWidth="1"/>
    <col min="7" max="7" width="12.796875" style="10" customWidth="1"/>
    <col min="8" max="8" width="9.59765625" style="1" bestFit="1" customWidth="1"/>
    <col min="9" max="16384" width="8.8984375" style="1"/>
  </cols>
  <sheetData>
    <row r="1" spans="1:7" s="2" customFormat="1" ht="35.25" customHeight="1">
      <c r="A1" s="14" t="s">
        <v>24</v>
      </c>
      <c r="B1" s="14"/>
      <c r="C1" s="14"/>
      <c r="D1" s="14"/>
      <c r="E1" s="14"/>
      <c r="F1" s="14"/>
      <c r="G1" s="14"/>
    </row>
    <row r="2" spans="1:7" s="2" customFormat="1" ht="21" customHeight="1">
      <c r="A2" s="7" t="s">
        <v>25</v>
      </c>
      <c r="B2" s="7" t="s">
        <v>53</v>
      </c>
      <c r="C2" s="7" t="s">
        <v>32</v>
      </c>
      <c r="D2" s="7" t="s">
        <v>16</v>
      </c>
      <c r="E2" s="7" t="s">
        <v>33</v>
      </c>
      <c r="F2" s="7" t="s">
        <v>55</v>
      </c>
      <c r="G2" s="8" t="s">
        <v>17</v>
      </c>
    </row>
    <row r="3" spans="1:7" s="2" customFormat="1" ht="19.2">
      <c r="A3" s="6"/>
      <c r="B3" s="6"/>
      <c r="C3" s="6"/>
      <c r="D3" s="12" t="s">
        <v>65</v>
      </c>
      <c r="E3" s="4"/>
      <c r="F3" s="4"/>
      <c r="G3" s="9">
        <f>SUBTOTAL(9,G6:G172)</f>
        <v>16187560</v>
      </c>
    </row>
    <row r="4" spans="1:7" s="2" customFormat="1" ht="19.2" outlineLevel="1">
      <c r="A4" s="6"/>
      <c r="B4" s="6"/>
      <c r="C4" s="6"/>
      <c r="D4" s="12" t="s">
        <v>64</v>
      </c>
      <c r="E4" s="4"/>
      <c r="F4" s="4"/>
      <c r="G4" s="9">
        <f>SUBTOTAL(9,G6:G28)</f>
        <v>3369880</v>
      </c>
    </row>
    <row r="5" spans="1:7" s="2" customFormat="1" ht="19.2" outlineLevel="2">
      <c r="A5" s="6"/>
      <c r="B5" s="6"/>
      <c r="C5" s="6"/>
      <c r="D5" s="3"/>
      <c r="E5" s="4"/>
      <c r="F5" s="13" t="s">
        <v>70</v>
      </c>
      <c r="G5" s="9">
        <f>SUBTOTAL(9,G6:G7)</f>
        <v>555040</v>
      </c>
    </row>
    <row r="6" spans="1:7" s="2" customFormat="1" ht="19.2" outlineLevel="3">
      <c r="A6" s="6">
        <v>43124</v>
      </c>
      <c r="B6" s="6" t="str">
        <f>MONTH(A6)&amp;"월"</f>
        <v>1월</v>
      </c>
      <c r="C6" s="6" t="s">
        <v>40</v>
      </c>
      <c r="D6" s="3" t="s">
        <v>3</v>
      </c>
      <c r="E6" s="4" t="s">
        <v>36</v>
      </c>
      <c r="F6" s="4" t="s">
        <v>8</v>
      </c>
      <c r="G6" s="9">
        <v>154000</v>
      </c>
    </row>
    <row r="7" spans="1:7" s="2" customFormat="1" ht="19.2" outlineLevel="3">
      <c r="A7" s="6">
        <v>43155</v>
      </c>
      <c r="B7" s="6" t="str">
        <f>MONTH(A7)&amp;"월"</f>
        <v>2월</v>
      </c>
      <c r="C7" s="6" t="s">
        <v>40</v>
      </c>
      <c r="D7" s="3" t="s">
        <v>3</v>
      </c>
      <c r="E7" s="4" t="s">
        <v>36</v>
      </c>
      <c r="F7" s="4" t="s">
        <v>8</v>
      </c>
      <c r="G7" s="9">
        <v>401040</v>
      </c>
    </row>
    <row r="8" spans="1:7" s="2" customFormat="1" ht="19.2" outlineLevel="2">
      <c r="A8" s="6"/>
      <c r="B8" s="6"/>
      <c r="C8" s="6"/>
      <c r="D8" s="3"/>
      <c r="E8" s="4"/>
      <c r="F8" s="13" t="s">
        <v>69</v>
      </c>
      <c r="G8" s="9">
        <f>SUBTOTAL(9,G9:G12)</f>
        <v>188500</v>
      </c>
    </row>
    <row r="9" spans="1:7" s="2" customFormat="1" ht="19.2" outlineLevel="3">
      <c r="A9" s="6">
        <v>43118</v>
      </c>
      <c r="B9" s="6" t="str">
        <f>MONTH(A9)&amp;"월"</f>
        <v>1월</v>
      </c>
      <c r="C9" s="6" t="s">
        <v>40</v>
      </c>
      <c r="D9" s="3" t="s">
        <v>3</v>
      </c>
      <c r="E9" s="4" t="s">
        <v>35</v>
      </c>
      <c r="F9" s="4" t="s">
        <v>7</v>
      </c>
      <c r="G9" s="9">
        <v>45000</v>
      </c>
    </row>
    <row r="10" spans="1:7" s="2" customFormat="1" ht="19.2" outlineLevel="3">
      <c r="A10" s="6">
        <v>43125</v>
      </c>
      <c r="B10" s="6" t="str">
        <f>MONTH(A10)&amp;"월"</f>
        <v>1월</v>
      </c>
      <c r="C10" s="6" t="s">
        <v>40</v>
      </c>
      <c r="D10" s="3" t="s">
        <v>3</v>
      </c>
      <c r="E10" s="4" t="s">
        <v>35</v>
      </c>
      <c r="F10" s="4" t="s">
        <v>7</v>
      </c>
      <c r="G10" s="9">
        <v>45000</v>
      </c>
    </row>
    <row r="11" spans="1:7" s="2" customFormat="1" ht="19.2" outlineLevel="3">
      <c r="A11" s="6">
        <v>43149</v>
      </c>
      <c r="B11" s="6" t="str">
        <f>MONTH(A11)&amp;"월"</f>
        <v>2월</v>
      </c>
      <c r="C11" s="6" t="s">
        <v>40</v>
      </c>
      <c r="D11" s="3" t="s">
        <v>3</v>
      </c>
      <c r="E11" s="4" t="s">
        <v>35</v>
      </c>
      <c r="F11" s="4" t="s">
        <v>7</v>
      </c>
      <c r="G11" s="9">
        <v>44500</v>
      </c>
    </row>
    <row r="12" spans="1:7" s="2" customFormat="1" ht="19.2" outlineLevel="3">
      <c r="A12" s="6">
        <v>43156</v>
      </c>
      <c r="B12" s="6" t="str">
        <f>MONTH(A12)&amp;"월"</f>
        <v>2월</v>
      </c>
      <c r="C12" s="6" t="s">
        <v>40</v>
      </c>
      <c r="D12" s="3" t="s">
        <v>3</v>
      </c>
      <c r="E12" s="4" t="s">
        <v>35</v>
      </c>
      <c r="F12" s="4" t="s">
        <v>7</v>
      </c>
      <c r="G12" s="9">
        <v>54000</v>
      </c>
    </row>
    <row r="13" spans="1:7" s="2" customFormat="1" ht="19.2" outlineLevel="2">
      <c r="A13" s="6"/>
      <c r="B13" s="6"/>
      <c r="C13" s="6"/>
      <c r="D13" s="3"/>
      <c r="E13" s="4"/>
      <c r="F13" s="13" t="s">
        <v>68</v>
      </c>
      <c r="G13" s="9">
        <f>SUBTOTAL(9,G14:G18)</f>
        <v>582840</v>
      </c>
    </row>
    <row r="14" spans="1:7" s="2" customFormat="1" ht="19.2" outlineLevel="3">
      <c r="A14" s="6">
        <v>43118</v>
      </c>
      <c r="B14" s="6" t="str">
        <f>MONTH(A14)&amp;"월"</f>
        <v>1월</v>
      </c>
      <c r="C14" s="6" t="s">
        <v>40</v>
      </c>
      <c r="D14" s="3" t="s">
        <v>3</v>
      </c>
      <c r="E14" s="4" t="s">
        <v>38</v>
      </c>
      <c r="F14" s="4" t="s">
        <v>2</v>
      </c>
      <c r="G14" s="9">
        <v>54000</v>
      </c>
    </row>
    <row r="15" spans="1:7" s="2" customFormat="1" ht="19.2" outlineLevel="3">
      <c r="A15" s="6">
        <v>43134</v>
      </c>
      <c r="B15" s="6" t="str">
        <f>MONTH(A15)&amp;"월"</f>
        <v>2월</v>
      </c>
      <c r="C15" s="6" t="s">
        <v>40</v>
      </c>
      <c r="D15" s="3" t="s">
        <v>3</v>
      </c>
      <c r="E15" s="4" t="s">
        <v>38</v>
      </c>
      <c r="F15" s="4" t="s">
        <v>2</v>
      </c>
      <c r="G15" s="9">
        <v>18500</v>
      </c>
    </row>
    <row r="16" spans="1:7" s="2" customFormat="1" ht="19.2" outlineLevel="3">
      <c r="A16" s="6">
        <v>43149</v>
      </c>
      <c r="B16" s="6" t="str">
        <f>MONTH(A16)&amp;"월"</f>
        <v>2월</v>
      </c>
      <c r="C16" s="6" t="s">
        <v>40</v>
      </c>
      <c r="D16" s="3" t="s">
        <v>3</v>
      </c>
      <c r="E16" s="4" t="s">
        <v>38</v>
      </c>
      <c r="F16" s="4" t="s">
        <v>2</v>
      </c>
      <c r="G16" s="9">
        <v>44500</v>
      </c>
    </row>
    <row r="17" spans="1:8" s="2" customFormat="1" ht="19.2" outlineLevel="3">
      <c r="A17" s="6">
        <v>43177</v>
      </c>
      <c r="B17" s="6" t="str">
        <f>MONTH(A17)&amp;"월"</f>
        <v>3월</v>
      </c>
      <c r="C17" s="6" t="s">
        <v>40</v>
      </c>
      <c r="D17" s="3" t="s">
        <v>3</v>
      </c>
      <c r="E17" s="4" t="s">
        <v>38</v>
      </c>
      <c r="F17" s="4" t="s">
        <v>2</v>
      </c>
      <c r="G17" s="9">
        <v>64800</v>
      </c>
    </row>
    <row r="18" spans="1:8" s="2" customFormat="1" ht="19.2" outlineLevel="3">
      <c r="A18" s="6">
        <v>43189</v>
      </c>
      <c r="B18" s="6" t="str">
        <f>MONTH(A18)&amp;"월"</f>
        <v>3월</v>
      </c>
      <c r="C18" s="6" t="s">
        <v>40</v>
      </c>
      <c r="D18" s="3" t="s">
        <v>3</v>
      </c>
      <c r="E18" s="4" t="s">
        <v>38</v>
      </c>
      <c r="F18" s="4" t="s">
        <v>2</v>
      </c>
      <c r="G18" s="9">
        <v>401040</v>
      </c>
    </row>
    <row r="19" spans="1:8" s="2" customFormat="1" ht="19.2" outlineLevel="2">
      <c r="A19" s="6"/>
      <c r="B19" s="6"/>
      <c r="C19" s="6"/>
      <c r="D19" s="3"/>
      <c r="E19" s="4"/>
      <c r="F19" s="13" t="s">
        <v>67</v>
      </c>
      <c r="G19" s="9">
        <f>SUBTOTAL(9,G20:G24)</f>
        <v>1405000</v>
      </c>
    </row>
    <row r="20" spans="1:8" s="2" customFormat="1" ht="19.2" outlineLevel="3">
      <c r="A20" s="6">
        <v>43103</v>
      </c>
      <c r="B20" s="6" t="str">
        <f>MONTH(A20)&amp;"월"</f>
        <v>1월</v>
      </c>
      <c r="C20" s="6" t="s">
        <v>40</v>
      </c>
      <c r="D20" s="3" t="s">
        <v>3</v>
      </c>
      <c r="E20" s="4" t="s">
        <v>34</v>
      </c>
      <c r="F20" s="4" t="s">
        <v>9</v>
      </c>
      <c r="G20" s="9">
        <v>195000</v>
      </c>
    </row>
    <row r="21" spans="1:8" s="2" customFormat="1" ht="19.2" outlineLevel="3">
      <c r="A21" s="6">
        <v>43134</v>
      </c>
      <c r="B21" s="6" t="str">
        <f>MONTH(A21)&amp;"월"</f>
        <v>2월</v>
      </c>
      <c r="C21" s="6" t="s">
        <v>40</v>
      </c>
      <c r="D21" s="3" t="s">
        <v>3</v>
      </c>
      <c r="E21" s="4" t="s">
        <v>34</v>
      </c>
      <c r="F21" s="4" t="s">
        <v>9</v>
      </c>
      <c r="G21" s="9">
        <v>495000</v>
      </c>
    </row>
    <row r="22" spans="1:8" s="2" customFormat="1" ht="19.2" outlineLevel="3">
      <c r="A22" s="6">
        <v>43136</v>
      </c>
      <c r="B22" s="6" t="str">
        <f>MONTH(A22)&amp;"월"</f>
        <v>2월</v>
      </c>
      <c r="C22" s="6" t="s">
        <v>40</v>
      </c>
      <c r="D22" s="3" t="s">
        <v>3</v>
      </c>
      <c r="E22" s="4" t="s">
        <v>34</v>
      </c>
      <c r="F22" s="4" t="s">
        <v>9</v>
      </c>
      <c r="G22" s="9">
        <v>55000</v>
      </c>
    </row>
    <row r="23" spans="1:8" s="2" customFormat="1" ht="19.2" outlineLevel="3">
      <c r="A23" s="6">
        <v>43162</v>
      </c>
      <c r="B23" s="6" t="str">
        <f>MONTH(A23)&amp;"월"</f>
        <v>3월</v>
      </c>
      <c r="C23" s="6" t="s">
        <v>40</v>
      </c>
      <c r="D23" s="3" t="s">
        <v>3</v>
      </c>
      <c r="E23" s="4" t="s">
        <v>34</v>
      </c>
      <c r="F23" s="4" t="s">
        <v>9</v>
      </c>
      <c r="G23" s="9">
        <v>594000</v>
      </c>
      <c r="H23" s="1"/>
    </row>
    <row r="24" spans="1:8" s="2" customFormat="1" ht="19.2" outlineLevel="3">
      <c r="A24" s="6">
        <v>43164</v>
      </c>
      <c r="B24" s="6" t="str">
        <f>MONTH(A24)&amp;"월"</f>
        <v>3월</v>
      </c>
      <c r="C24" s="6" t="s">
        <v>40</v>
      </c>
      <c r="D24" s="3" t="s">
        <v>3</v>
      </c>
      <c r="E24" s="4" t="s">
        <v>34</v>
      </c>
      <c r="F24" s="4" t="s">
        <v>9</v>
      </c>
      <c r="G24" s="9">
        <v>66000</v>
      </c>
      <c r="H24" s="1"/>
    </row>
    <row r="25" spans="1:8" s="2" customFormat="1" ht="19.2" outlineLevel="2">
      <c r="A25" s="6"/>
      <c r="B25" s="6"/>
      <c r="C25" s="6"/>
      <c r="D25" s="3"/>
      <c r="E25" s="4"/>
      <c r="F25" s="13" t="s">
        <v>66</v>
      </c>
      <c r="G25" s="9">
        <f>SUBTOTAL(9,G26:G28)</f>
        <v>638500</v>
      </c>
      <c r="H25" s="1"/>
    </row>
    <row r="26" spans="1:8" s="2" customFormat="1" ht="19.2" outlineLevel="3">
      <c r="A26" s="6">
        <v>43108</v>
      </c>
      <c r="B26" s="6" t="str">
        <f>MONTH(A26)&amp;"월"</f>
        <v>1월</v>
      </c>
      <c r="C26" s="6" t="s">
        <v>40</v>
      </c>
      <c r="D26" s="3" t="s">
        <v>18</v>
      </c>
      <c r="E26" s="4" t="s">
        <v>37</v>
      </c>
      <c r="F26" s="4" t="s">
        <v>19</v>
      </c>
      <c r="G26" s="9">
        <v>240000</v>
      </c>
      <c r="H26" s="1"/>
    </row>
    <row r="27" spans="1:8" s="2" customFormat="1" ht="19.2" outlineLevel="3">
      <c r="A27" s="6">
        <v>43139</v>
      </c>
      <c r="B27" s="6" t="str">
        <f>MONTH(A27)&amp;"월"</f>
        <v>2월</v>
      </c>
      <c r="C27" s="6" t="s">
        <v>40</v>
      </c>
      <c r="D27" s="3" t="s">
        <v>18</v>
      </c>
      <c r="E27" s="4" t="s">
        <v>37</v>
      </c>
      <c r="F27" s="4" t="s">
        <v>19</v>
      </c>
      <c r="G27" s="9">
        <v>110500</v>
      </c>
      <c r="H27" s="1"/>
    </row>
    <row r="28" spans="1:8" s="2" customFormat="1" ht="19.2" outlineLevel="3">
      <c r="A28" s="6">
        <v>43167</v>
      </c>
      <c r="B28" s="6" t="str">
        <f>MONTH(A28)&amp;"월"</f>
        <v>3월</v>
      </c>
      <c r="C28" s="6" t="s">
        <v>40</v>
      </c>
      <c r="D28" s="3" t="s">
        <v>18</v>
      </c>
      <c r="E28" s="4" t="s">
        <v>37</v>
      </c>
      <c r="F28" s="4" t="s">
        <v>19</v>
      </c>
      <c r="G28" s="9">
        <v>288000</v>
      </c>
      <c r="H28" s="1"/>
    </row>
    <row r="29" spans="1:8" s="2" customFormat="1" ht="19.2" outlineLevel="1">
      <c r="A29" s="6"/>
      <c r="B29" s="6"/>
      <c r="C29" s="6"/>
      <c r="D29" s="12" t="s">
        <v>63</v>
      </c>
      <c r="E29" s="4"/>
      <c r="F29" s="4"/>
      <c r="G29" s="9">
        <f>SUBTOTAL(9,G31:G46)</f>
        <v>1699680</v>
      </c>
      <c r="H29" s="1"/>
    </row>
    <row r="30" spans="1:8" s="2" customFormat="1" ht="19.2" outlineLevel="2">
      <c r="A30" s="6"/>
      <c r="B30" s="6"/>
      <c r="C30" s="6"/>
      <c r="D30" s="3"/>
      <c r="E30" s="4"/>
      <c r="F30" s="13" t="s">
        <v>71</v>
      </c>
      <c r="G30" s="9">
        <f>SUBTOTAL(9,G31:G33)</f>
        <v>142400</v>
      </c>
      <c r="H30" s="1"/>
    </row>
    <row r="31" spans="1:8" s="2" customFormat="1" ht="19.2" outlineLevel="3">
      <c r="A31" s="6">
        <v>43120</v>
      </c>
      <c r="B31" s="6" t="str">
        <f>MONTH(A31)&amp;"월"</f>
        <v>1월</v>
      </c>
      <c r="C31" s="6" t="s">
        <v>44</v>
      </c>
      <c r="D31" s="3" t="s">
        <v>26</v>
      </c>
      <c r="E31" s="4" t="s">
        <v>39</v>
      </c>
      <c r="F31" s="4" t="s">
        <v>10</v>
      </c>
      <c r="G31" s="9">
        <v>44500</v>
      </c>
      <c r="H31" s="1"/>
    </row>
    <row r="32" spans="1:8" s="2" customFormat="1" ht="19.2" outlineLevel="3">
      <c r="A32" s="6">
        <v>43150</v>
      </c>
      <c r="B32" s="6" t="str">
        <f>MONTH(A32)&amp;"월"</f>
        <v>2월</v>
      </c>
      <c r="C32" s="6" t="s">
        <v>44</v>
      </c>
      <c r="D32" s="3" t="s">
        <v>20</v>
      </c>
      <c r="E32" s="4" t="s">
        <v>39</v>
      </c>
      <c r="F32" s="4" t="s">
        <v>10</v>
      </c>
      <c r="G32" s="9">
        <v>44500</v>
      </c>
      <c r="H32" s="1"/>
    </row>
    <row r="33" spans="1:8" s="2" customFormat="1" ht="19.2" outlineLevel="3">
      <c r="A33" s="6">
        <v>43179</v>
      </c>
      <c r="B33" s="6" t="str">
        <f>MONTH(A33)&amp;"월"</f>
        <v>3월</v>
      </c>
      <c r="C33" s="6" t="s">
        <v>44</v>
      </c>
      <c r="D33" s="3" t="s">
        <v>20</v>
      </c>
      <c r="E33" s="4" t="s">
        <v>39</v>
      </c>
      <c r="F33" s="4" t="s">
        <v>10</v>
      </c>
      <c r="G33" s="9">
        <v>53400</v>
      </c>
      <c r="H33" s="1"/>
    </row>
    <row r="34" spans="1:8" s="2" customFormat="1" ht="19.2" outlineLevel="2">
      <c r="A34" s="6"/>
      <c r="B34" s="6"/>
      <c r="C34" s="6"/>
      <c r="D34" s="3"/>
      <c r="E34" s="4"/>
      <c r="F34" s="13" t="s">
        <v>70</v>
      </c>
      <c r="G34" s="9">
        <f>SUBTOTAL(9,G35:G36)</f>
        <v>65780</v>
      </c>
      <c r="H34" s="1"/>
    </row>
    <row r="35" spans="1:8" s="2" customFormat="1" ht="19.2" outlineLevel="3">
      <c r="A35" s="6">
        <v>43137</v>
      </c>
      <c r="B35" s="6" t="str">
        <f>MONTH(A35)&amp;"월"</f>
        <v>2월</v>
      </c>
      <c r="C35" s="6" t="s">
        <v>44</v>
      </c>
      <c r="D35" s="3" t="s">
        <v>0</v>
      </c>
      <c r="E35" s="4" t="s">
        <v>36</v>
      </c>
      <c r="F35" s="4" t="s">
        <v>8</v>
      </c>
      <c r="G35" s="9">
        <v>29900</v>
      </c>
      <c r="H35" s="1"/>
    </row>
    <row r="36" spans="1:8" s="2" customFormat="1" ht="19.2" outlineLevel="3">
      <c r="A36" s="6">
        <v>43165</v>
      </c>
      <c r="B36" s="6" t="str">
        <f>MONTH(A36)&amp;"월"</f>
        <v>3월</v>
      </c>
      <c r="C36" s="6" t="s">
        <v>44</v>
      </c>
      <c r="D36" s="3" t="s">
        <v>0</v>
      </c>
      <c r="E36" s="4" t="s">
        <v>36</v>
      </c>
      <c r="F36" s="4" t="s">
        <v>8</v>
      </c>
      <c r="G36" s="9">
        <v>35880</v>
      </c>
      <c r="H36" s="1"/>
    </row>
    <row r="37" spans="1:8" ht="19.2" outlineLevel="2">
      <c r="A37" s="6"/>
      <c r="B37" s="6"/>
      <c r="C37" s="6"/>
      <c r="D37" s="3"/>
      <c r="E37" s="4"/>
      <c r="F37" s="13" t="s">
        <v>68</v>
      </c>
      <c r="G37" s="9">
        <f>SUBTOTAL(9,G38:G41)</f>
        <v>1179000</v>
      </c>
    </row>
    <row r="38" spans="1:8" ht="19.2" outlineLevel="3">
      <c r="A38" s="6">
        <v>43119</v>
      </c>
      <c r="B38" s="6" t="str">
        <f>MONTH(A38)&amp;"월"</f>
        <v>1월</v>
      </c>
      <c r="C38" s="6" t="s">
        <v>44</v>
      </c>
      <c r="D38" s="3" t="s">
        <v>0</v>
      </c>
      <c r="E38" s="4" t="s">
        <v>38</v>
      </c>
      <c r="F38" s="4" t="s">
        <v>2</v>
      </c>
      <c r="G38" s="9">
        <v>550000</v>
      </c>
    </row>
    <row r="39" spans="1:8" ht="19.2" outlineLevel="3">
      <c r="A39" s="6">
        <v>43140</v>
      </c>
      <c r="B39" s="6" t="str">
        <f>MONTH(A39)&amp;"월"</f>
        <v>2월</v>
      </c>
      <c r="C39" s="6" t="s">
        <v>44</v>
      </c>
      <c r="D39" s="3" t="s">
        <v>20</v>
      </c>
      <c r="E39" s="4" t="s">
        <v>38</v>
      </c>
      <c r="F39" s="4" t="s">
        <v>13</v>
      </c>
      <c r="G39" s="9">
        <v>44500</v>
      </c>
    </row>
    <row r="40" spans="1:8" ht="19.2" outlineLevel="3">
      <c r="A40" s="6">
        <v>43150</v>
      </c>
      <c r="B40" s="6" t="str">
        <f>MONTH(A40)&amp;"월"</f>
        <v>2월</v>
      </c>
      <c r="C40" s="6" t="s">
        <v>44</v>
      </c>
      <c r="D40" s="3" t="s">
        <v>0</v>
      </c>
      <c r="E40" s="4" t="s">
        <v>38</v>
      </c>
      <c r="F40" s="4" t="s">
        <v>2</v>
      </c>
      <c r="G40" s="9">
        <v>44500</v>
      </c>
    </row>
    <row r="41" spans="1:8" ht="19.2" outlineLevel="3">
      <c r="A41" s="6">
        <v>43168</v>
      </c>
      <c r="B41" s="6" t="str">
        <f>MONTH(A41)&amp;"월"</f>
        <v>3월</v>
      </c>
      <c r="C41" s="6" t="s">
        <v>44</v>
      </c>
      <c r="D41" s="3" t="s">
        <v>20</v>
      </c>
      <c r="E41" s="4" t="s">
        <v>38</v>
      </c>
      <c r="F41" s="4" t="s">
        <v>13</v>
      </c>
      <c r="G41" s="9">
        <v>540000</v>
      </c>
    </row>
    <row r="42" spans="1:8" ht="19.2" outlineLevel="2">
      <c r="A42" s="6"/>
      <c r="B42" s="6"/>
      <c r="C42" s="6"/>
      <c r="D42" s="3"/>
      <c r="E42" s="4"/>
      <c r="F42" s="13" t="s">
        <v>67</v>
      </c>
      <c r="G42" s="9">
        <f>SUBTOTAL(9,G43:G43)</f>
        <v>100000</v>
      </c>
    </row>
    <row r="43" spans="1:8" ht="19.2" outlineLevel="3">
      <c r="A43" s="6">
        <v>43151</v>
      </c>
      <c r="B43" s="6" t="str">
        <f>MONTH(A43)&amp;"월"</f>
        <v>2월</v>
      </c>
      <c r="C43" s="6" t="s">
        <v>44</v>
      </c>
      <c r="D43" s="3" t="s">
        <v>0</v>
      </c>
      <c r="E43" s="4" t="s">
        <v>34</v>
      </c>
      <c r="F43" s="4" t="s">
        <v>9</v>
      </c>
      <c r="G43" s="9">
        <v>100000</v>
      </c>
    </row>
    <row r="44" spans="1:8" ht="19.2" outlineLevel="2">
      <c r="A44" s="6"/>
      <c r="B44" s="6"/>
      <c r="C44" s="6"/>
      <c r="D44" s="3"/>
      <c r="E44" s="4"/>
      <c r="F44" s="13" t="s">
        <v>66</v>
      </c>
      <c r="G44" s="9">
        <f>SUBTOTAL(9,G45:G46)</f>
        <v>212500</v>
      </c>
    </row>
    <row r="45" spans="1:8" ht="19.2" outlineLevel="3">
      <c r="A45" s="6">
        <v>43141</v>
      </c>
      <c r="B45" s="6" t="str">
        <f>MONTH(A45)&amp;"월"</f>
        <v>2월</v>
      </c>
      <c r="C45" s="6" t="s">
        <v>44</v>
      </c>
      <c r="D45" s="3" t="s">
        <v>20</v>
      </c>
      <c r="E45" s="4" t="s">
        <v>37</v>
      </c>
      <c r="F45" s="4" t="s">
        <v>19</v>
      </c>
      <c r="G45" s="9">
        <v>44500</v>
      </c>
    </row>
    <row r="46" spans="1:8" ht="19.2" outlineLevel="3">
      <c r="A46" s="6">
        <v>43169</v>
      </c>
      <c r="B46" s="6" t="str">
        <f>MONTH(A46)&amp;"월"</f>
        <v>3월</v>
      </c>
      <c r="C46" s="6" t="s">
        <v>44</v>
      </c>
      <c r="D46" s="3" t="s">
        <v>20</v>
      </c>
      <c r="E46" s="4" t="s">
        <v>37</v>
      </c>
      <c r="F46" s="4" t="s">
        <v>19</v>
      </c>
      <c r="G46" s="9">
        <v>168000</v>
      </c>
    </row>
    <row r="47" spans="1:8" ht="19.2" outlineLevel="1">
      <c r="A47" s="6"/>
      <c r="B47" s="6"/>
      <c r="C47" s="6"/>
      <c r="D47" s="12" t="s">
        <v>62</v>
      </c>
      <c r="E47" s="4"/>
      <c r="F47" s="4"/>
      <c r="G47" s="9">
        <f>SUBTOTAL(9,G49:G68)</f>
        <v>2087400</v>
      </c>
    </row>
    <row r="48" spans="1:8" ht="19.2" outlineLevel="2">
      <c r="A48" s="6"/>
      <c r="B48" s="6"/>
      <c r="C48" s="6"/>
      <c r="D48" s="3"/>
      <c r="E48" s="4"/>
      <c r="F48" s="13" t="s">
        <v>71</v>
      </c>
      <c r="G48" s="9">
        <f>SUBTOTAL(9,G49:G49)</f>
        <v>53400</v>
      </c>
    </row>
    <row r="49" spans="1:7" ht="19.2" outlineLevel="3">
      <c r="A49" s="6">
        <v>43179</v>
      </c>
      <c r="B49" s="6" t="str">
        <f>MONTH(A49)&amp;"월"</f>
        <v>3월</v>
      </c>
      <c r="C49" s="6" t="s">
        <v>41</v>
      </c>
      <c r="D49" s="3" t="s">
        <v>4</v>
      </c>
      <c r="E49" s="4" t="s">
        <v>39</v>
      </c>
      <c r="F49" s="4" t="s">
        <v>10</v>
      </c>
      <c r="G49" s="9">
        <v>53400</v>
      </c>
    </row>
    <row r="50" spans="1:7" ht="19.2" outlineLevel="2">
      <c r="A50" s="6"/>
      <c r="B50" s="6"/>
      <c r="C50" s="6"/>
      <c r="D50" s="3"/>
      <c r="E50" s="4"/>
      <c r="F50" s="13" t="s">
        <v>70</v>
      </c>
      <c r="G50" s="9">
        <f>SUBTOTAL(9,G51:G53)</f>
        <v>144000</v>
      </c>
    </row>
    <row r="51" spans="1:7" ht="19.2" outlineLevel="3">
      <c r="A51" s="6">
        <v>43106</v>
      </c>
      <c r="B51" s="6" t="str">
        <f>MONTH(A51)&amp;"월"</f>
        <v>1월</v>
      </c>
      <c r="C51" s="6" t="s">
        <v>41</v>
      </c>
      <c r="D51" s="3" t="s">
        <v>4</v>
      </c>
      <c r="E51" s="4" t="s">
        <v>36</v>
      </c>
      <c r="F51" s="4" t="s">
        <v>11</v>
      </c>
      <c r="G51" s="9">
        <v>45000</v>
      </c>
    </row>
    <row r="52" spans="1:7" ht="19.2" outlineLevel="3">
      <c r="A52" s="6">
        <v>43137</v>
      </c>
      <c r="B52" s="6" t="str">
        <f>MONTH(A52)&amp;"월"</f>
        <v>2월</v>
      </c>
      <c r="C52" s="6" t="s">
        <v>41</v>
      </c>
      <c r="D52" s="3" t="s">
        <v>4</v>
      </c>
      <c r="E52" s="4" t="s">
        <v>36</v>
      </c>
      <c r="F52" s="4" t="s">
        <v>11</v>
      </c>
      <c r="G52" s="9">
        <v>45000</v>
      </c>
    </row>
    <row r="53" spans="1:7" ht="19.2" outlineLevel="3">
      <c r="A53" s="6">
        <v>43165</v>
      </c>
      <c r="B53" s="6" t="str">
        <f>MONTH(A53)&amp;"월"</f>
        <v>3월</v>
      </c>
      <c r="C53" s="6" t="s">
        <v>41</v>
      </c>
      <c r="D53" s="3" t="s">
        <v>4</v>
      </c>
      <c r="E53" s="4" t="s">
        <v>36</v>
      </c>
      <c r="F53" s="4" t="s">
        <v>11</v>
      </c>
      <c r="G53" s="9">
        <v>54000</v>
      </c>
    </row>
    <row r="54" spans="1:7" ht="19.2" outlineLevel="2">
      <c r="A54" s="6"/>
      <c r="B54" s="6"/>
      <c r="C54" s="6"/>
      <c r="D54" s="3"/>
      <c r="E54" s="4"/>
      <c r="F54" s="13" t="s">
        <v>69</v>
      </c>
      <c r="G54" s="9">
        <f>SUBTOTAL(9,G55:G59)</f>
        <v>541900</v>
      </c>
    </row>
    <row r="55" spans="1:7" ht="19.2" outlineLevel="3">
      <c r="A55" s="6">
        <v>43104</v>
      </c>
      <c r="B55" s="6" t="str">
        <f>MONTH(A55)&amp;"월"</f>
        <v>1월</v>
      </c>
      <c r="C55" s="6" t="s">
        <v>41</v>
      </c>
      <c r="D55" s="3" t="s">
        <v>29</v>
      </c>
      <c r="E55" s="4" t="s">
        <v>35</v>
      </c>
      <c r="F55" s="4" t="s">
        <v>23</v>
      </c>
      <c r="G55" s="9">
        <v>150000</v>
      </c>
    </row>
    <row r="56" spans="1:7" ht="19.2" outlineLevel="3">
      <c r="A56" s="6">
        <v>43135</v>
      </c>
      <c r="B56" s="6" t="str">
        <f>MONTH(A56)&amp;"월"</f>
        <v>2월</v>
      </c>
      <c r="C56" s="6" t="s">
        <v>41</v>
      </c>
      <c r="D56" s="3" t="s">
        <v>22</v>
      </c>
      <c r="E56" s="4" t="s">
        <v>35</v>
      </c>
      <c r="F56" s="4" t="s">
        <v>23</v>
      </c>
      <c r="G56" s="9">
        <v>150000</v>
      </c>
    </row>
    <row r="57" spans="1:7" ht="19.2" outlineLevel="3">
      <c r="A57" s="6">
        <v>43141</v>
      </c>
      <c r="B57" s="6" t="str">
        <f>MONTH(A57)&amp;"월"</f>
        <v>2월</v>
      </c>
      <c r="C57" s="6" t="s">
        <v>41</v>
      </c>
      <c r="D57" s="3" t="s">
        <v>22</v>
      </c>
      <c r="E57" s="4" t="s">
        <v>35</v>
      </c>
      <c r="F57" s="4" t="s">
        <v>23</v>
      </c>
      <c r="G57" s="9">
        <v>44500</v>
      </c>
    </row>
    <row r="58" spans="1:7" ht="19.2" outlineLevel="3">
      <c r="A58" s="6">
        <v>43163</v>
      </c>
      <c r="B58" s="6" t="str">
        <f>MONTH(A58)&amp;"월"</f>
        <v>3월</v>
      </c>
      <c r="C58" s="6" t="s">
        <v>41</v>
      </c>
      <c r="D58" s="3" t="s">
        <v>22</v>
      </c>
      <c r="E58" s="4" t="s">
        <v>35</v>
      </c>
      <c r="F58" s="4" t="s">
        <v>23</v>
      </c>
      <c r="G58" s="9">
        <v>180000</v>
      </c>
    </row>
    <row r="59" spans="1:7" ht="19.2" outlineLevel="3">
      <c r="A59" s="6">
        <v>43169</v>
      </c>
      <c r="B59" s="6" t="str">
        <f>MONTH(A59)&amp;"월"</f>
        <v>3월</v>
      </c>
      <c r="C59" s="6" t="s">
        <v>41</v>
      </c>
      <c r="D59" s="3" t="s">
        <v>22</v>
      </c>
      <c r="E59" s="4" t="s">
        <v>35</v>
      </c>
      <c r="F59" s="4" t="s">
        <v>23</v>
      </c>
      <c r="G59" s="9">
        <v>17400</v>
      </c>
    </row>
    <row r="60" spans="1:7" ht="19.2" outlineLevel="2">
      <c r="A60" s="6"/>
      <c r="B60" s="6"/>
      <c r="C60" s="6"/>
      <c r="D60" s="3"/>
      <c r="E60" s="4"/>
      <c r="F60" s="13" t="s">
        <v>67</v>
      </c>
      <c r="G60" s="9">
        <f>SUBTOTAL(9,G61:G62)</f>
        <v>138100</v>
      </c>
    </row>
    <row r="61" spans="1:7" ht="19.2" outlineLevel="3">
      <c r="A61" s="6">
        <v>43142</v>
      </c>
      <c r="B61" s="6" t="str">
        <f>MONTH(A61)&amp;"월"</f>
        <v>2월</v>
      </c>
      <c r="C61" s="6" t="s">
        <v>41</v>
      </c>
      <c r="D61" s="3" t="s">
        <v>22</v>
      </c>
      <c r="E61" s="4" t="s">
        <v>34</v>
      </c>
      <c r="F61" s="4" t="s">
        <v>9</v>
      </c>
      <c r="G61" s="9">
        <v>44500</v>
      </c>
    </row>
    <row r="62" spans="1:7" ht="19.2" outlineLevel="3">
      <c r="A62" s="6">
        <v>43170</v>
      </c>
      <c r="B62" s="6" t="str">
        <f>MONTH(A62)&amp;"월"</f>
        <v>3월</v>
      </c>
      <c r="C62" s="6" t="s">
        <v>41</v>
      </c>
      <c r="D62" s="3" t="s">
        <v>22</v>
      </c>
      <c r="E62" s="4" t="s">
        <v>34</v>
      </c>
      <c r="F62" s="4" t="s">
        <v>9</v>
      </c>
      <c r="G62" s="9">
        <v>93600</v>
      </c>
    </row>
    <row r="63" spans="1:7" ht="19.2" outlineLevel="2">
      <c r="A63" s="6"/>
      <c r="B63" s="6"/>
      <c r="C63" s="6"/>
      <c r="D63" s="3"/>
      <c r="E63" s="4"/>
      <c r="F63" s="13" t="s">
        <v>66</v>
      </c>
      <c r="G63" s="9">
        <f>SUBTOTAL(9,G64:G68)</f>
        <v>1210000</v>
      </c>
    </row>
    <row r="64" spans="1:7" ht="19.2" outlineLevel="3">
      <c r="A64" s="6">
        <v>43107</v>
      </c>
      <c r="B64" s="6" t="str">
        <f>MONTH(A64)&amp;"월"</f>
        <v>1월</v>
      </c>
      <c r="C64" s="6" t="s">
        <v>41</v>
      </c>
      <c r="D64" s="3" t="s">
        <v>4</v>
      </c>
      <c r="E64" s="4" t="s">
        <v>37</v>
      </c>
      <c r="F64" s="4" t="s">
        <v>6</v>
      </c>
      <c r="G64" s="9">
        <v>150000</v>
      </c>
    </row>
    <row r="65" spans="1:7" ht="19.2" outlineLevel="3">
      <c r="A65" s="6">
        <v>43115</v>
      </c>
      <c r="B65" s="6" t="str">
        <f>MONTH(A65)&amp;"월"</f>
        <v>1월</v>
      </c>
      <c r="C65" s="6" t="s">
        <v>41</v>
      </c>
      <c r="D65" s="3" t="s">
        <v>4</v>
      </c>
      <c r="E65" s="4" t="s">
        <v>37</v>
      </c>
      <c r="F65" s="4" t="s">
        <v>6</v>
      </c>
      <c r="G65" s="9">
        <v>150000</v>
      </c>
    </row>
    <row r="66" spans="1:7" ht="19.2" outlineLevel="3">
      <c r="A66" s="6">
        <v>43146</v>
      </c>
      <c r="B66" s="6" t="str">
        <f>MONTH(A66)&amp;"월"</f>
        <v>2월</v>
      </c>
      <c r="C66" s="6" t="s">
        <v>41</v>
      </c>
      <c r="D66" s="3" t="s">
        <v>4</v>
      </c>
      <c r="E66" s="4" t="s">
        <v>37</v>
      </c>
      <c r="F66" s="4" t="s">
        <v>6</v>
      </c>
      <c r="G66" s="9">
        <v>550000</v>
      </c>
    </row>
    <row r="67" spans="1:7" ht="19.2" outlineLevel="3">
      <c r="A67" s="6">
        <v>43166</v>
      </c>
      <c r="B67" s="6" t="str">
        <f>MONTH(A67)&amp;"월"</f>
        <v>3월</v>
      </c>
      <c r="C67" s="6" t="s">
        <v>41</v>
      </c>
      <c r="D67" s="3" t="s">
        <v>4</v>
      </c>
      <c r="E67" s="4" t="s">
        <v>37</v>
      </c>
      <c r="F67" s="4" t="s">
        <v>6</v>
      </c>
      <c r="G67" s="9">
        <v>180000</v>
      </c>
    </row>
    <row r="68" spans="1:7" ht="19.2" outlineLevel="3">
      <c r="A68" s="6">
        <v>43174</v>
      </c>
      <c r="B68" s="6" t="str">
        <f>MONTH(A68)&amp;"월"</f>
        <v>3월</v>
      </c>
      <c r="C68" s="6" t="s">
        <v>41</v>
      </c>
      <c r="D68" s="3" t="s">
        <v>4</v>
      </c>
      <c r="E68" s="4" t="s">
        <v>37</v>
      </c>
      <c r="F68" s="4" t="s">
        <v>6</v>
      </c>
      <c r="G68" s="9">
        <v>180000</v>
      </c>
    </row>
    <row r="69" spans="1:7" ht="19.2" outlineLevel="1">
      <c r="A69" s="6"/>
      <c r="B69" s="6"/>
      <c r="C69" s="6"/>
      <c r="D69" s="12" t="s">
        <v>61</v>
      </c>
      <c r="E69" s="4"/>
      <c r="F69" s="4"/>
      <c r="G69" s="9">
        <f>SUBTOTAL(9,G71:G82)</f>
        <v>1079400</v>
      </c>
    </row>
    <row r="70" spans="1:7" ht="19.2" outlineLevel="2">
      <c r="A70" s="6"/>
      <c r="B70" s="6"/>
      <c r="C70" s="6"/>
      <c r="D70" s="3"/>
      <c r="E70" s="4"/>
      <c r="F70" s="13" t="s">
        <v>71</v>
      </c>
      <c r="G70" s="9">
        <f>SUBTOTAL(9,G71:G73)</f>
        <v>251900</v>
      </c>
    </row>
    <row r="71" spans="1:7" ht="19.2" outlineLevel="3">
      <c r="A71" s="6">
        <v>43120</v>
      </c>
      <c r="B71" s="6" t="str">
        <f>MONTH(A71)&amp;"월"</f>
        <v>1월</v>
      </c>
      <c r="C71" s="6" t="s">
        <v>50</v>
      </c>
      <c r="D71" s="3" t="s">
        <v>47</v>
      </c>
      <c r="E71" s="4" t="s">
        <v>39</v>
      </c>
      <c r="F71" s="4" t="s">
        <v>10</v>
      </c>
      <c r="G71" s="9">
        <v>44500</v>
      </c>
    </row>
    <row r="72" spans="1:7" ht="19.2" outlineLevel="3">
      <c r="A72" s="6">
        <v>43151</v>
      </c>
      <c r="B72" s="6" t="str">
        <f>MONTH(A72)&amp;"월"</f>
        <v>2월</v>
      </c>
      <c r="C72" s="6" t="s">
        <v>50</v>
      </c>
      <c r="D72" s="3" t="s">
        <v>47</v>
      </c>
      <c r="E72" s="4" t="s">
        <v>39</v>
      </c>
      <c r="F72" s="4" t="s">
        <v>10</v>
      </c>
      <c r="G72" s="9">
        <v>154000</v>
      </c>
    </row>
    <row r="73" spans="1:7" ht="19.2" outlineLevel="3">
      <c r="A73" s="6">
        <v>43178</v>
      </c>
      <c r="B73" s="6" t="str">
        <f>MONTH(A73)&amp;"월"</f>
        <v>3월</v>
      </c>
      <c r="C73" s="6" t="s">
        <v>50</v>
      </c>
      <c r="D73" s="3" t="s">
        <v>47</v>
      </c>
      <c r="E73" s="4" t="s">
        <v>39</v>
      </c>
      <c r="F73" s="4" t="s">
        <v>10</v>
      </c>
      <c r="G73" s="9">
        <v>53400</v>
      </c>
    </row>
    <row r="74" spans="1:7" ht="19.2" outlineLevel="2">
      <c r="A74" s="6"/>
      <c r="B74" s="6"/>
      <c r="C74" s="6"/>
      <c r="D74" s="3"/>
      <c r="E74" s="4"/>
      <c r="F74" s="13" t="s">
        <v>69</v>
      </c>
      <c r="G74" s="9">
        <f>SUBTOTAL(9,G75:G78)</f>
        <v>222500</v>
      </c>
    </row>
    <row r="75" spans="1:7" ht="19.2" outlineLevel="3">
      <c r="A75" s="6">
        <v>43110</v>
      </c>
      <c r="B75" s="6" t="str">
        <f>MONTH(A75)&amp;"월"</f>
        <v>1월</v>
      </c>
      <c r="C75" s="6" t="s">
        <v>50</v>
      </c>
      <c r="D75" s="3" t="s">
        <v>47</v>
      </c>
      <c r="E75" s="4" t="s">
        <v>35</v>
      </c>
      <c r="F75" s="4" t="s">
        <v>23</v>
      </c>
      <c r="G75" s="9">
        <v>14500</v>
      </c>
    </row>
    <row r="76" spans="1:7" ht="19.2" outlineLevel="3">
      <c r="A76" s="6">
        <v>43125</v>
      </c>
      <c r="B76" s="6" t="str">
        <f>MONTH(A76)&amp;"월"</f>
        <v>1월</v>
      </c>
      <c r="C76" s="6" t="s">
        <v>50</v>
      </c>
      <c r="D76" s="3" t="s">
        <v>47</v>
      </c>
      <c r="E76" s="4" t="s">
        <v>35</v>
      </c>
      <c r="F76" s="4" t="s">
        <v>7</v>
      </c>
      <c r="G76" s="9">
        <v>70000</v>
      </c>
    </row>
    <row r="77" spans="1:7" ht="19.2" outlineLevel="3">
      <c r="A77" s="6">
        <v>43156</v>
      </c>
      <c r="B77" s="6" t="str">
        <f>MONTH(A77)&amp;"월"</f>
        <v>2월</v>
      </c>
      <c r="C77" s="6" t="s">
        <v>50</v>
      </c>
      <c r="D77" s="3" t="s">
        <v>47</v>
      </c>
      <c r="E77" s="4" t="s">
        <v>35</v>
      </c>
      <c r="F77" s="4" t="s">
        <v>7</v>
      </c>
      <c r="G77" s="9">
        <v>84000</v>
      </c>
    </row>
    <row r="78" spans="1:7" ht="19.2" outlineLevel="3">
      <c r="A78" s="6">
        <v>43184</v>
      </c>
      <c r="B78" s="6" t="str">
        <f>MONTH(A78)&amp;"월"</f>
        <v>3월</v>
      </c>
      <c r="C78" s="6" t="s">
        <v>50</v>
      </c>
      <c r="D78" s="3" t="s">
        <v>47</v>
      </c>
      <c r="E78" s="4" t="s">
        <v>35</v>
      </c>
      <c r="F78" s="4" t="s">
        <v>7</v>
      </c>
      <c r="G78" s="9">
        <v>54000</v>
      </c>
    </row>
    <row r="79" spans="1:7" ht="19.2" outlineLevel="2">
      <c r="A79" s="6"/>
      <c r="B79" s="6"/>
      <c r="C79" s="6"/>
      <c r="D79" s="3"/>
      <c r="E79" s="4"/>
      <c r="F79" s="13" t="s">
        <v>68</v>
      </c>
      <c r="G79" s="9">
        <f>SUBTOTAL(9,G80:G80)</f>
        <v>550000</v>
      </c>
    </row>
    <row r="80" spans="1:7" ht="19.2" outlineLevel="3">
      <c r="A80" s="6">
        <v>43139</v>
      </c>
      <c r="B80" s="6" t="str">
        <f>MONTH(A80)&amp;"월"</f>
        <v>2월</v>
      </c>
      <c r="C80" s="6" t="s">
        <v>50</v>
      </c>
      <c r="D80" s="3" t="s">
        <v>47</v>
      </c>
      <c r="E80" s="4" t="s">
        <v>38</v>
      </c>
      <c r="F80" s="4" t="s">
        <v>2</v>
      </c>
      <c r="G80" s="9">
        <v>550000</v>
      </c>
    </row>
    <row r="81" spans="1:7" ht="19.2" outlineLevel="2">
      <c r="A81" s="6"/>
      <c r="B81" s="6"/>
      <c r="C81" s="6"/>
      <c r="D81" s="3"/>
      <c r="E81" s="4"/>
      <c r="F81" s="13" t="s">
        <v>67</v>
      </c>
      <c r="G81" s="9">
        <f>SUBTOTAL(9,G82:G82)</f>
        <v>55000</v>
      </c>
    </row>
    <row r="82" spans="1:7" ht="19.2" outlineLevel="3">
      <c r="A82" s="6">
        <v>43105</v>
      </c>
      <c r="B82" s="6" t="str">
        <f>MONTH(A82)&amp;"월"</f>
        <v>1월</v>
      </c>
      <c r="C82" s="6" t="s">
        <v>50</v>
      </c>
      <c r="D82" s="3" t="s">
        <v>47</v>
      </c>
      <c r="E82" s="4" t="s">
        <v>34</v>
      </c>
      <c r="F82" s="4" t="s">
        <v>9</v>
      </c>
      <c r="G82" s="9">
        <v>55000</v>
      </c>
    </row>
    <row r="83" spans="1:7" ht="19.2" outlineLevel="1">
      <c r="A83" s="6"/>
      <c r="B83" s="6"/>
      <c r="C83" s="6"/>
      <c r="D83" s="12" t="s">
        <v>60</v>
      </c>
      <c r="E83" s="4"/>
      <c r="F83" s="4"/>
      <c r="G83" s="9">
        <f>SUBTOTAL(9,G85:G97)</f>
        <v>808900</v>
      </c>
    </row>
    <row r="84" spans="1:7" ht="19.2" outlineLevel="2">
      <c r="A84" s="6"/>
      <c r="B84" s="6"/>
      <c r="C84" s="6"/>
      <c r="D84" s="3"/>
      <c r="E84" s="4"/>
      <c r="F84" s="13" t="s">
        <v>71</v>
      </c>
      <c r="G84" s="9">
        <f>SUBTOTAL(9,G85:G86)</f>
        <v>89500</v>
      </c>
    </row>
    <row r="85" spans="1:7" ht="19.2" outlineLevel="3">
      <c r="A85" s="6">
        <v>43120</v>
      </c>
      <c r="B85" s="6" t="str">
        <f>MONTH(A85)&amp;"월"</f>
        <v>1월</v>
      </c>
      <c r="C85" s="6" t="s">
        <v>51</v>
      </c>
      <c r="D85" s="3" t="s">
        <v>52</v>
      </c>
      <c r="E85" s="4" t="s">
        <v>39</v>
      </c>
      <c r="F85" s="4" t="s">
        <v>10</v>
      </c>
      <c r="G85" s="9">
        <v>44500</v>
      </c>
    </row>
    <row r="86" spans="1:7" ht="19.2" outlineLevel="3">
      <c r="A86" s="6">
        <v>43151</v>
      </c>
      <c r="B86" s="6" t="str">
        <f>MONTH(A86)&amp;"월"</f>
        <v>2월</v>
      </c>
      <c r="C86" s="6" t="s">
        <v>51</v>
      </c>
      <c r="D86" s="3" t="s">
        <v>52</v>
      </c>
      <c r="E86" s="4" t="s">
        <v>39</v>
      </c>
      <c r="F86" s="4" t="s">
        <v>10</v>
      </c>
      <c r="G86" s="9">
        <v>45000</v>
      </c>
    </row>
    <row r="87" spans="1:7" ht="19.2" outlineLevel="2">
      <c r="A87" s="6"/>
      <c r="B87" s="6"/>
      <c r="C87" s="6"/>
      <c r="D87" s="3"/>
      <c r="E87" s="4"/>
      <c r="F87" s="13" t="s">
        <v>70</v>
      </c>
      <c r="G87" s="9">
        <f>SUBTOTAL(9,G88:G88)</f>
        <v>29900</v>
      </c>
    </row>
    <row r="88" spans="1:7" ht="19.2" outlineLevel="3">
      <c r="A88" s="6">
        <v>43106</v>
      </c>
      <c r="B88" s="6" t="str">
        <f>MONTH(A88)&amp;"월"</f>
        <v>1월</v>
      </c>
      <c r="C88" s="6" t="s">
        <v>51</v>
      </c>
      <c r="D88" s="3" t="s">
        <v>52</v>
      </c>
      <c r="E88" s="4" t="s">
        <v>36</v>
      </c>
      <c r="F88" s="4" t="s">
        <v>8</v>
      </c>
      <c r="G88" s="9">
        <v>29900</v>
      </c>
    </row>
    <row r="89" spans="1:7" ht="19.2" outlineLevel="2">
      <c r="A89" s="6"/>
      <c r="B89" s="6"/>
      <c r="C89" s="6"/>
      <c r="D89" s="3"/>
      <c r="E89" s="4"/>
      <c r="F89" s="13" t="s">
        <v>69</v>
      </c>
      <c r="G89" s="9">
        <f>SUBTOTAL(9,G90:G90)</f>
        <v>78000</v>
      </c>
    </row>
    <row r="90" spans="1:7" ht="19.2" outlineLevel="3">
      <c r="A90" s="6">
        <v>43184</v>
      </c>
      <c r="B90" s="6" t="str">
        <f>MONTH(A90)&amp;"월"</f>
        <v>3월</v>
      </c>
      <c r="C90" s="6" t="s">
        <v>51</v>
      </c>
      <c r="D90" s="3" t="s">
        <v>52</v>
      </c>
      <c r="E90" s="4" t="s">
        <v>35</v>
      </c>
      <c r="F90" s="4" t="s">
        <v>7</v>
      </c>
      <c r="G90" s="9">
        <v>78000</v>
      </c>
    </row>
    <row r="91" spans="1:7" ht="19.2" outlineLevel="2">
      <c r="A91" s="6"/>
      <c r="B91" s="6"/>
      <c r="C91" s="6"/>
      <c r="D91" s="3"/>
      <c r="E91" s="4"/>
      <c r="F91" s="13" t="s">
        <v>68</v>
      </c>
      <c r="G91" s="9">
        <f>SUBTOTAL(9,G92:G93)</f>
        <v>356400</v>
      </c>
    </row>
    <row r="92" spans="1:7" ht="19.2" outlineLevel="3">
      <c r="A92" s="6">
        <v>43130</v>
      </c>
      <c r="B92" s="6" t="str">
        <f>MONTH(A92)&amp;"월"</f>
        <v>1월</v>
      </c>
      <c r="C92" s="6" t="s">
        <v>51</v>
      </c>
      <c r="D92" s="3" t="s">
        <v>52</v>
      </c>
      <c r="E92" s="4" t="s">
        <v>38</v>
      </c>
      <c r="F92" s="4" t="s">
        <v>2</v>
      </c>
      <c r="G92" s="9">
        <v>334200</v>
      </c>
    </row>
    <row r="93" spans="1:7" ht="19.2" outlineLevel="3">
      <c r="A93" s="6">
        <v>43162</v>
      </c>
      <c r="B93" s="6" t="str">
        <f>MONTH(A93)&amp;"월"</f>
        <v>3월</v>
      </c>
      <c r="C93" s="6" t="s">
        <v>51</v>
      </c>
      <c r="D93" s="3" t="s">
        <v>52</v>
      </c>
      <c r="E93" s="4" t="s">
        <v>38</v>
      </c>
      <c r="F93" s="4" t="s">
        <v>2</v>
      </c>
      <c r="G93" s="9">
        <v>22200</v>
      </c>
    </row>
    <row r="94" spans="1:7" ht="19.2" outlineLevel="2">
      <c r="A94" s="6"/>
      <c r="B94" s="6"/>
      <c r="C94" s="6"/>
      <c r="D94" s="3"/>
      <c r="E94" s="4"/>
      <c r="F94" s="13" t="s">
        <v>67</v>
      </c>
      <c r="G94" s="9">
        <f>SUBTOTAL(9,G95:G97)</f>
        <v>255100</v>
      </c>
    </row>
    <row r="95" spans="1:7" ht="19.2" outlineLevel="3">
      <c r="A95" s="6">
        <v>43111</v>
      </c>
      <c r="B95" s="6" t="str">
        <f>MONTH(A95)&amp;"월"</f>
        <v>1월</v>
      </c>
      <c r="C95" s="6" t="s">
        <v>51</v>
      </c>
      <c r="D95" s="3" t="s">
        <v>52</v>
      </c>
      <c r="E95" s="4" t="s">
        <v>34</v>
      </c>
      <c r="F95" s="4" t="s">
        <v>9</v>
      </c>
      <c r="G95" s="9">
        <v>78000</v>
      </c>
    </row>
    <row r="96" spans="1:7" ht="19.2" outlineLevel="3">
      <c r="A96" s="6">
        <v>43139</v>
      </c>
      <c r="B96" s="6" t="str">
        <f>MONTH(A96)&amp;"월"</f>
        <v>2월</v>
      </c>
      <c r="C96" s="6" t="s">
        <v>51</v>
      </c>
      <c r="D96" s="3" t="s">
        <v>52</v>
      </c>
      <c r="E96" s="4" t="s">
        <v>34</v>
      </c>
      <c r="F96" s="4" t="s">
        <v>9</v>
      </c>
      <c r="G96" s="9">
        <v>44500</v>
      </c>
    </row>
    <row r="97" spans="1:7" ht="19.2" outlineLevel="3">
      <c r="A97" s="6">
        <v>43179</v>
      </c>
      <c r="B97" s="6" t="str">
        <f>MONTH(A97)&amp;"월"</f>
        <v>3월</v>
      </c>
      <c r="C97" s="6" t="s">
        <v>51</v>
      </c>
      <c r="D97" s="3" t="s">
        <v>52</v>
      </c>
      <c r="E97" s="4" t="s">
        <v>34</v>
      </c>
      <c r="F97" s="4" t="s">
        <v>9</v>
      </c>
      <c r="G97" s="9">
        <v>132600</v>
      </c>
    </row>
    <row r="98" spans="1:7" ht="19.2" outlineLevel="1">
      <c r="A98" s="6"/>
      <c r="B98" s="6"/>
      <c r="C98" s="6"/>
      <c r="D98" s="12" t="s">
        <v>59</v>
      </c>
      <c r="E98" s="4"/>
      <c r="F98" s="4"/>
      <c r="G98" s="9">
        <f>SUBTOTAL(9,G100:G123)</f>
        <v>3237600</v>
      </c>
    </row>
    <row r="99" spans="1:7" ht="19.2" outlineLevel="2">
      <c r="A99" s="6"/>
      <c r="B99" s="6"/>
      <c r="C99" s="6"/>
      <c r="D99" s="3"/>
      <c r="E99" s="4"/>
      <c r="F99" s="13" t="s">
        <v>71</v>
      </c>
      <c r="G99" s="9">
        <f>SUBTOTAL(9,G100:G100)</f>
        <v>53400</v>
      </c>
    </row>
    <row r="100" spans="1:7" ht="19.2" outlineLevel="3">
      <c r="A100" s="6">
        <v>43179</v>
      </c>
      <c r="B100" s="6" t="str">
        <f>MONTH(A100)&amp;"월"</f>
        <v>3월</v>
      </c>
      <c r="C100" s="6" t="s">
        <v>43</v>
      </c>
      <c r="D100" s="3" t="s">
        <v>12</v>
      </c>
      <c r="E100" s="4" t="s">
        <v>39</v>
      </c>
      <c r="F100" s="4" t="s">
        <v>10</v>
      </c>
      <c r="G100" s="9">
        <v>53400</v>
      </c>
    </row>
    <row r="101" spans="1:7" ht="19.2" outlineLevel="2">
      <c r="A101" s="6"/>
      <c r="B101" s="6"/>
      <c r="C101" s="6"/>
      <c r="D101" s="3"/>
      <c r="E101" s="4"/>
      <c r="F101" s="13" t="s">
        <v>70</v>
      </c>
      <c r="G101" s="9">
        <f>SUBTOTAL(9,G102:G104)</f>
        <v>804000</v>
      </c>
    </row>
    <row r="102" spans="1:7" ht="19.2" outlineLevel="3">
      <c r="A102" s="6">
        <v>43114</v>
      </c>
      <c r="B102" s="6" t="str">
        <f>MONTH(A102)&amp;"월"</f>
        <v>1월</v>
      </c>
      <c r="C102" s="6" t="s">
        <v>43</v>
      </c>
      <c r="D102" s="3" t="s">
        <v>1</v>
      </c>
      <c r="E102" s="4" t="s">
        <v>36</v>
      </c>
      <c r="F102" s="4" t="s">
        <v>8</v>
      </c>
      <c r="G102" s="9">
        <v>320000</v>
      </c>
    </row>
    <row r="103" spans="1:7" ht="19.2" outlineLevel="3">
      <c r="A103" s="6">
        <v>43145</v>
      </c>
      <c r="B103" s="6" t="str">
        <f>MONTH(A103)&amp;"월"</f>
        <v>2월</v>
      </c>
      <c r="C103" s="6" t="s">
        <v>43</v>
      </c>
      <c r="D103" s="3" t="s">
        <v>1</v>
      </c>
      <c r="E103" s="4" t="s">
        <v>36</v>
      </c>
      <c r="F103" s="4" t="s">
        <v>8</v>
      </c>
      <c r="G103" s="9">
        <v>100000</v>
      </c>
    </row>
    <row r="104" spans="1:7" ht="19.2" outlineLevel="3">
      <c r="A104" s="6">
        <v>43173</v>
      </c>
      <c r="B104" s="6" t="str">
        <f>MONTH(A104)&amp;"월"</f>
        <v>3월</v>
      </c>
      <c r="C104" s="6" t="s">
        <v>43</v>
      </c>
      <c r="D104" s="3" t="s">
        <v>1</v>
      </c>
      <c r="E104" s="4" t="s">
        <v>36</v>
      </c>
      <c r="F104" s="4" t="s">
        <v>8</v>
      </c>
      <c r="G104" s="9">
        <v>384000</v>
      </c>
    </row>
    <row r="105" spans="1:7" ht="19.2" outlineLevel="2">
      <c r="A105" s="6"/>
      <c r="B105" s="6"/>
      <c r="C105" s="6"/>
      <c r="D105" s="3"/>
      <c r="E105" s="4"/>
      <c r="F105" s="13" t="s">
        <v>69</v>
      </c>
      <c r="G105" s="9">
        <f>SUBTOTAL(9,G106:G107)</f>
        <v>149600</v>
      </c>
    </row>
    <row r="106" spans="1:7" ht="19.2" outlineLevel="3">
      <c r="A106" s="6">
        <v>43135</v>
      </c>
      <c r="B106" s="6" t="str">
        <f>MONTH(A106)&amp;"월"</f>
        <v>2월</v>
      </c>
      <c r="C106" s="6" t="s">
        <v>43</v>
      </c>
      <c r="D106" s="3" t="s">
        <v>12</v>
      </c>
      <c r="E106" s="4" t="s">
        <v>35</v>
      </c>
      <c r="F106" s="4" t="s">
        <v>23</v>
      </c>
      <c r="G106" s="9">
        <v>68000</v>
      </c>
    </row>
    <row r="107" spans="1:7" ht="19.2" outlineLevel="3">
      <c r="A107" s="6">
        <v>43163</v>
      </c>
      <c r="B107" s="6" t="str">
        <f>MONTH(A107)&amp;"월"</f>
        <v>3월</v>
      </c>
      <c r="C107" s="6" t="s">
        <v>43</v>
      </c>
      <c r="D107" s="3" t="s">
        <v>12</v>
      </c>
      <c r="E107" s="4" t="s">
        <v>35</v>
      </c>
      <c r="F107" s="4" t="s">
        <v>23</v>
      </c>
      <c r="G107" s="9">
        <v>81600</v>
      </c>
    </row>
    <row r="108" spans="1:7" ht="19.2" outlineLevel="2">
      <c r="A108" s="6"/>
      <c r="B108" s="6"/>
      <c r="C108" s="6"/>
      <c r="D108" s="3"/>
      <c r="E108" s="4"/>
      <c r="F108" s="13" t="s">
        <v>68</v>
      </c>
      <c r="G108" s="9">
        <f>SUBTOTAL(9,G109:G116)</f>
        <v>1732900</v>
      </c>
    </row>
    <row r="109" spans="1:7" ht="19.2" outlineLevel="3">
      <c r="A109" s="6">
        <v>43108</v>
      </c>
      <c r="B109" s="6" t="str">
        <f t="shared" ref="B109:B116" si="0">MONTH(A109)&amp;"월"</f>
        <v>1월</v>
      </c>
      <c r="C109" s="6" t="s">
        <v>43</v>
      </c>
      <c r="D109" s="3" t="s">
        <v>1</v>
      </c>
      <c r="E109" s="4" t="s">
        <v>38</v>
      </c>
      <c r="F109" s="4" t="s">
        <v>2</v>
      </c>
      <c r="G109" s="9">
        <v>297000</v>
      </c>
    </row>
    <row r="110" spans="1:7" ht="19.2" outlineLevel="3">
      <c r="A110" s="6">
        <v>43116</v>
      </c>
      <c r="B110" s="6" t="str">
        <f t="shared" si="0"/>
        <v>1월</v>
      </c>
      <c r="C110" s="6" t="s">
        <v>43</v>
      </c>
      <c r="D110" s="3" t="s">
        <v>12</v>
      </c>
      <c r="E110" s="4" t="s">
        <v>38</v>
      </c>
      <c r="F110" s="4" t="s">
        <v>13</v>
      </c>
      <c r="G110" s="9">
        <v>350000</v>
      </c>
    </row>
    <row r="111" spans="1:7" ht="19.2" outlineLevel="3">
      <c r="A111" s="6">
        <v>43121</v>
      </c>
      <c r="B111" s="6" t="str">
        <f t="shared" si="0"/>
        <v>1월</v>
      </c>
      <c r="C111" s="6" t="s">
        <v>43</v>
      </c>
      <c r="D111" s="3" t="s">
        <v>14</v>
      </c>
      <c r="E111" s="4" t="s">
        <v>38</v>
      </c>
      <c r="F111" s="4" t="s">
        <v>2</v>
      </c>
      <c r="G111" s="9">
        <v>100000</v>
      </c>
    </row>
    <row r="112" spans="1:7" ht="19.2" outlineLevel="3">
      <c r="A112" s="6">
        <v>43147</v>
      </c>
      <c r="B112" s="6" t="str">
        <f t="shared" si="0"/>
        <v>2월</v>
      </c>
      <c r="C112" s="6" t="s">
        <v>43</v>
      </c>
      <c r="D112" s="3" t="s">
        <v>12</v>
      </c>
      <c r="E112" s="4" t="s">
        <v>38</v>
      </c>
      <c r="F112" s="4" t="s">
        <v>13</v>
      </c>
      <c r="G112" s="9">
        <v>44500</v>
      </c>
    </row>
    <row r="113" spans="1:7" ht="19.2" outlineLevel="3">
      <c r="A113" s="6">
        <v>43152</v>
      </c>
      <c r="B113" s="6" t="str">
        <f t="shared" si="0"/>
        <v>2월</v>
      </c>
      <c r="C113" s="6" t="s">
        <v>43</v>
      </c>
      <c r="D113" s="3" t="s">
        <v>12</v>
      </c>
      <c r="E113" s="4" t="s">
        <v>38</v>
      </c>
      <c r="F113" s="4" t="s">
        <v>2</v>
      </c>
      <c r="G113" s="9">
        <v>45000</v>
      </c>
    </row>
    <row r="114" spans="1:7" ht="19.2" outlineLevel="3">
      <c r="A114" s="6">
        <v>43167</v>
      </c>
      <c r="B114" s="6" t="str">
        <f t="shared" si="0"/>
        <v>3월</v>
      </c>
      <c r="C114" s="6" t="s">
        <v>43</v>
      </c>
      <c r="D114" s="3" t="s">
        <v>1</v>
      </c>
      <c r="E114" s="4" t="s">
        <v>38</v>
      </c>
      <c r="F114" s="4" t="s">
        <v>2</v>
      </c>
      <c r="G114" s="9">
        <v>356400</v>
      </c>
    </row>
    <row r="115" spans="1:7" ht="19.2" outlineLevel="3">
      <c r="A115" s="6">
        <v>43175</v>
      </c>
      <c r="B115" s="6" t="str">
        <f t="shared" si="0"/>
        <v>3월</v>
      </c>
      <c r="C115" s="6" t="s">
        <v>43</v>
      </c>
      <c r="D115" s="3" t="s">
        <v>12</v>
      </c>
      <c r="E115" s="4" t="s">
        <v>38</v>
      </c>
      <c r="F115" s="4" t="s">
        <v>13</v>
      </c>
      <c r="G115" s="9">
        <v>420000</v>
      </c>
    </row>
    <row r="116" spans="1:7" ht="19.2" outlineLevel="3">
      <c r="A116" s="6">
        <v>43180</v>
      </c>
      <c r="B116" s="6" t="str">
        <f t="shared" si="0"/>
        <v>3월</v>
      </c>
      <c r="C116" s="6" t="s">
        <v>43</v>
      </c>
      <c r="D116" s="3" t="s">
        <v>12</v>
      </c>
      <c r="E116" s="4" t="s">
        <v>38</v>
      </c>
      <c r="F116" s="4" t="s">
        <v>2</v>
      </c>
      <c r="G116" s="9">
        <v>120000</v>
      </c>
    </row>
    <row r="117" spans="1:7" ht="19.2" outlineLevel="2">
      <c r="A117" s="6"/>
      <c r="B117" s="6"/>
      <c r="C117" s="6"/>
      <c r="D117" s="3"/>
      <c r="E117" s="4"/>
      <c r="F117" s="13" t="s">
        <v>67</v>
      </c>
      <c r="G117" s="9">
        <f>SUBTOTAL(9,G118:G120)</f>
        <v>233700</v>
      </c>
    </row>
    <row r="118" spans="1:7" ht="19.2" outlineLevel="3">
      <c r="A118" s="6">
        <v>43118</v>
      </c>
      <c r="B118" s="6" t="str">
        <f>MONTH(A118)&amp;"월"</f>
        <v>1월</v>
      </c>
      <c r="C118" s="6" t="s">
        <v>43</v>
      </c>
      <c r="D118" s="3" t="s">
        <v>12</v>
      </c>
      <c r="E118" s="4" t="s">
        <v>34</v>
      </c>
      <c r="F118" s="4" t="s">
        <v>9</v>
      </c>
      <c r="G118" s="9">
        <v>56000</v>
      </c>
    </row>
    <row r="119" spans="1:7" ht="19.2" outlineLevel="3">
      <c r="A119" s="6">
        <v>43149</v>
      </c>
      <c r="B119" s="6" t="str">
        <f>MONTH(A119)&amp;"월"</f>
        <v>2월</v>
      </c>
      <c r="C119" s="6" t="s">
        <v>43</v>
      </c>
      <c r="D119" s="3" t="s">
        <v>12</v>
      </c>
      <c r="E119" s="4" t="s">
        <v>34</v>
      </c>
      <c r="F119" s="4" t="s">
        <v>9</v>
      </c>
      <c r="G119" s="9">
        <v>110500</v>
      </c>
    </row>
    <row r="120" spans="1:7" ht="19.2" outlineLevel="3">
      <c r="A120" s="6">
        <v>43177</v>
      </c>
      <c r="B120" s="6" t="str">
        <f>MONTH(A120)&amp;"월"</f>
        <v>3월</v>
      </c>
      <c r="C120" s="6" t="s">
        <v>43</v>
      </c>
      <c r="D120" s="3" t="s">
        <v>12</v>
      </c>
      <c r="E120" s="4" t="s">
        <v>34</v>
      </c>
      <c r="F120" s="4" t="s">
        <v>9</v>
      </c>
      <c r="G120" s="9">
        <v>67200</v>
      </c>
    </row>
    <row r="121" spans="1:7" ht="19.2" outlineLevel="2">
      <c r="A121" s="6"/>
      <c r="B121" s="6"/>
      <c r="C121" s="6"/>
      <c r="D121" s="3"/>
      <c r="E121" s="4"/>
      <c r="F121" s="13" t="s">
        <v>66</v>
      </c>
      <c r="G121" s="9">
        <f>SUBTOTAL(9,G122:G123)</f>
        <v>264000</v>
      </c>
    </row>
    <row r="122" spans="1:7" ht="19.2" outlineLevel="3">
      <c r="A122" s="6">
        <v>43107</v>
      </c>
      <c r="B122" s="6" t="str">
        <f>MONTH(A122)&amp;"월"</f>
        <v>1월</v>
      </c>
      <c r="C122" s="6" t="s">
        <v>43</v>
      </c>
      <c r="D122" s="3" t="s">
        <v>27</v>
      </c>
      <c r="E122" s="4" t="s">
        <v>37</v>
      </c>
      <c r="F122" s="4" t="s">
        <v>6</v>
      </c>
      <c r="G122" s="9">
        <v>120000</v>
      </c>
    </row>
    <row r="123" spans="1:7" ht="19.2" outlineLevel="3">
      <c r="A123" s="6">
        <v>43166</v>
      </c>
      <c r="B123" s="6" t="str">
        <f>MONTH(A123)&amp;"월"</f>
        <v>3월</v>
      </c>
      <c r="C123" s="6" t="s">
        <v>43</v>
      </c>
      <c r="D123" s="3" t="s">
        <v>12</v>
      </c>
      <c r="E123" s="4" t="s">
        <v>37</v>
      </c>
      <c r="F123" s="4" t="s">
        <v>6</v>
      </c>
      <c r="G123" s="9">
        <v>144000</v>
      </c>
    </row>
    <row r="124" spans="1:7" ht="19.2" outlineLevel="1">
      <c r="A124" s="6"/>
      <c r="B124" s="6"/>
      <c r="C124" s="6"/>
      <c r="D124" s="12" t="s">
        <v>58</v>
      </c>
      <c r="E124" s="4"/>
      <c r="F124" s="4"/>
      <c r="G124" s="9">
        <f>SUBTOTAL(9,G126:G141)</f>
        <v>1471900</v>
      </c>
    </row>
    <row r="125" spans="1:7" ht="19.2" outlineLevel="2">
      <c r="A125" s="6"/>
      <c r="B125" s="6"/>
      <c r="C125" s="6"/>
      <c r="D125" s="3"/>
      <c r="E125" s="4"/>
      <c r="F125" s="13" t="s">
        <v>71</v>
      </c>
      <c r="G125" s="9">
        <f>SUBTOTAL(9,G126:G127)</f>
        <v>97900</v>
      </c>
    </row>
    <row r="126" spans="1:7" ht="19.2" outlineLevel="3">
      <c r="A126" s="6">
        <v>43120</v>
      </c>
      <c r="B126" s="6" t="str">
        <f>MONTH(A126)&amp;"월"</f>
        <v>1월</v>
      </c>
      <c r="C126" s="6" t="s">
        <v>42</v>
      </c>
      <c r="D126" s="3" t="s">
        <v>28</v>
      </c>
      <c r="E126" s="4" t="s">
        <v>39</v>
      </c>
      <c r="F126" s="4" t="s">
        <v>10</v>
      </c>
      <c r="G126" s="9">
        <v>44500</v>
      </c>
    </row>
    <row r="127" spans="1:7" ht="19.2" outlineLevel="3">
      <c r="A127" s="6">
        <v>43179</v>
      </c>
      <c r="B127" s="6" t="str">
        <f>MONTH(A127)&amp;"월"</f>
        <v>3월</v>
      </c>
      <c r="C127" s="6" t="s">
        <v>42</v>
      </c>
      <c r="D127" s="3" t="s">
        <v>15</v>
      </c>
      <c r="E127" s="4" t="s">
        <v>39</v>
      </c>
      <c r="F127" s="4" t="s">
        <v>10</v>
      </c>
      <c r="G127" s="9">
        <v>53400</v>
      </c>
    </row>
    <row r="128" spans="1:7" ht="19.2" outlineLevel="2">
      <c r="A128" s="6"/>
      <c r="B128" s="6"/>
      <c r="C128" s="6"/>
      <c r="D128" s="3"/>
      <c r="E128" s="4"/>
      <c r="F128" s="13" t="s">
        <v>69</v>
      </c>
      <c r="G128" s="9">
        <f>SUBTOTAL(9,G129:G129)</f>
        <v>84000</v>
      </c>
    </row>
    <row r="129" spans="1:7" ht="19.2" outlineLevel="3">
      <c r="A129" s="6">
        <v>43184</v>
      </c>
      <c r="B129" s="6" t="str">
        <f>MONTH(A129)&amp;"월"</f>
        <v>3월</v>
      </c>
      <c r="C129" s="6" t="s">
        <v>42</v>
      </c>
      <c r="D129" s="3" t="s">
        <v>15</v>
      </c>
      <c r="E129" s="4" t="s">
        <v>35</v>
      </c>
      <c r="F129" s="4" t="s">
        <v>7</v>
      </c>
      <c r="G129" s="9">
        <v>84000</v>
      </c>
    </row>
    <row r="130" spans="1:7" ht="19.2" outlineLevel="2">
      <c r="A130" s="6"/>
      <c r="B130" s="6"/>
      <c r="C130" s="6"/>
      <c r="D130" s="3"/>
      <c r="E130" s="4"/>
      <c r="F130" s="13" t="s">
        <v>67</v>
      </c>
      <c r="G130" s="9">
        <f>SUBTOTAL(9,G131:G137)</f>
        <v>1110000</v>
      </c>
    </row>
    <row r="131" spans="1:7" ht="19.2" outlineLevel="3">
      <c r="A131" s="6">
        <v>43108</v>
      </c>
      <c r="B131" s="6" t="str">
        <f t="shared" ref="B131:B137" si="1">MONTH(A131)&amp;"월"</f>
        <v>1월</v>
      </c>
      <c r="C131" s="6" t="s">
        <v>42</v>
      </c>
      <c r="D131" s="3" t="s">
        <v>5</v>
      </c>
      <c r="E131" s="4" t="s">
        <v>34</v>
      </c>
      <c r="F131" s="4" t="s">
        <v>9</v>
      </c>
      <c r="G131" s="9">
        <v>370000</v>
      </c>
    </row>
    <row r="132" spans="1:7" ht="19.2" outlineLevel="3">
      <c r="A132" s="6">
        <v>43124</v>
      </c>
      <c r="B132" s="6" t="str">
        <f t="shared" si="1"/>
        <v>1월</v>
      </c>
      <c r="C132" s="6" t="s">
        <v>42</v>
      </c>
      <c r="D132" s="3" t="s">
        <v>15</v>
      </c>
      <c r="E132" s="4" t="s">
        <v>34</v>
      </c>
      <c r="F132" s="4" t="s">
        <v>9</v>
      </c>
      <c r="G132" s="9">
        <v>50000</v>
      </c>
    </row>
    <row r="133" spans="1:7" ht="19.2" outlineLevel="3">
      <c r="A133" s="6">
        <v>43135</v>
      </c>
      <c r="B133" s="6" t="str">
        <f t="shared" si="1"/>
        <v>2월</v>
      </c>
      <c r="C133" s="6" t="s">
        <v>42</v>
      </c>
      <c r="D133" s="3" t="s">
        <v>15</v>
      </c>
      <c r="E133" s="4" t="s">
        <v>34</v>
      </c>
      <c r="F133" s="4" t="s">
        <v>31</v>
      </c>
      <c r="G133" s="9">
        <v>55000</v>
      </c>
    </row>
    <row r="134" spans="1:7" ht="19.2" outlineLevel="3">
      <c r="A134" s="6">
        <v>43155</v>
      </c>
      <c r="B134" s="6" t="str">
        <f t="shared" si="1"/>
        <v>2월</v>
      </c>
      <c r="C134" s="6" t="s">
        <v>42</v>
      </c>
      <c r="D134" s="3" t="s">
        <v>15</v>
      </c>
      <c r="E134" s="4" t="s">
        <v>34</v>
      </c>
      <c r="F134" s="4" t="s">
        <v>9</v>
      </c>
      <c r="G134" s="9">
        <v>65000</v>
      </c>
    </row>
    <row r="135" spans="1:7" ht="19.2" outlineLevel="3">
      <c r="A135" s="6">
        <v>43163</v>
      </c>
      <c r="B135" s="6" t="str">
        <f t="shared" si="1"/>
        <v>3월</v>
      </c>
      <c r="C135" s="6" t="s">
        <v>42</v>
      </c>
      <c r="D135" s="3" t="s">
        <v>15</v>
      </c>
      <c r="E135" s="4" t="s">
        <v>34</v>
      </c>
      <c r="F135" s="4" t="s">
        <v>31</v>
      </c>
      <c r="G135" s="9">
        <v>66000</v>
      </c>
    </row>
    <row r="136" spans="1:7" ht="19.2" outlineLevel="3">
      <c r="A136" s="6">
        <v>43167</v>
      </c>
      <c r="B136" s="6" t="str">
        <f t="shared" si="1"/>
        <v>3월</v>
      </c>
      <c r="C136" s="6" t="s">
        <v>42</v>
      </c>
      <c r="D136" s="3" t="s">
        <v>5</v>
      </c>
      <c r="E136" s="4" t="s">
        <v>34</v>
      </c>
      <c r="F136" s="4" t="s">
        <v>9</v>
      </c>
      <c r="G136" s="9">
        <v>444000</v>
      </c>
    </row>
    <row r="137" spans="1:7" ht="19.2" outlineLevel="3">
      <c r="A137" s="6">
        <v>43183</v>
      </c>
      <c r="B137" s="6" t="str">
        <f t="shared" si="1"/>
        <v>3월</v>
      </c>
      <c r="C137" s="6" t="s">
        <v>42</v>
      </c>
      <c r="D137" s="3" t="s">
        <v>15</v>
      </c>
      <c r="E137" s="4" t="s">
        <v>34</v>
      </c>
      <c r="F137" s="4" t="s">
        <v>9</v>
      </c>
      <c r="G137" s="9">
        <v>60000</v>
      </c>
    </row>
    <row r="138" spans="1:7" ht="19.2" outlineLevel="2">
      <c r="A138" s="6"/>
      <c r="B138" s="6"/>
      <c r="C138" s="6"/>
      <c r="D138" s="3"/>
      <c r="E138" s="4"/>
      <c r="F138" s="13" t="s">
        <v>66</v>
      </c>
      <c r="G138" s="9">
        <f>SUBTOTAL(9,G139:G141)</f>
        <v>180000</v>
      </c>
    </row>
    <row r="139" spans="1:7" ht="19.2" outlineLevel="3">
      <c r="A139" s="6">
        <v>43124</v>
      </c>
      <c r="B139" s="6" t="str">
        <f>MONTH(A139)&amp;"월"</f>
        <v>1월</v>
      </c>
      <c r="C139" s="6" t="s">
        <v>42</v>
      </c>
      <c r="D139" s="3" t="s">
        <v>15</v>
      </c>
      <c r="E139" s="4" t="s">
        <v>37</v>
      </c>
      <c r="F139" s="4" t="s">
        <v>30</v>
      </c>
      <c r="G139" s="9">
        <v>50000</v>
      </c>
    </row>
    <row r="140" spans="1:7" ht="19.2" outlineLevel="3">
      <c r="A140" s="6">
        <v>43155</v>
      </c>
      <c r="B140" s="6" t="str">
        <f>MONTH(A140)&amp;"월"</f>
        <v>2월</v>
      </c>
      <c r="C140" s="6" t="s">
        <v>42</v>
      </c>
      <c r="D140" s="3" t="s">
        <v>15</v>
      </c>
      <c r="E140" s="4" t="s">
        <v>37</v>
      </c>
      <c r="F140" s="4" t="s">
        <v>19</v>
      </c>
      <c r="G140" s="9">
        <v>70000</v>
      </c>
    </row>
    <row r="141" spans="1:7" ht="19.2" outlineLevel="3">
      <c r="A141" s="6">
        <v>43183</v>
      </c>
      <c r="B141" s="6" t="str">
        <f>MONTH(A141)&amp;"월"</f>
        <v>3월</v>
      </c>
      <c r="C141" s="6" t="s">
        <v>42</v>
      </c>
      <c r="D141" s="3" t="s">
        <v>15</v>
      </c>
      <c r="E141" s="4" t="s">
        <v>37</v>
      </c>
      <c r="F141" s="4" t="s">
        <v>19</v>
      </c>
      <c r="G141" s="9">
        <v>60000</v>
      </c>
    </row>
    <row r="142" spans="1:7" ht="19.2" outlineLevel="1">
      <c r="A142" s="6"/>
      <c r="B142" s="6"/>
      <c r="C142" s="6"/>
      <c r="D142" s="12" t="s">
        <v>57</v>
      </c>
      <c r="E142" s="4"/>
      <c r="F142" s="4"/>
      <c r="G142" s="9">
        <f>SUBTOTAL(9,G144:G156)</f>
        <v>1345500</v>
      </c>
    </row>
    <row r="143" spans="1:7" ht="19.2" outlineLevel="2">
      <c r="A143" s="6"/>
      <c r="B143" s="6"/>
      <c r="C143" s="6"/>
      <c r="D143" s="3"/>
      <c r="E143" s="4"/>
      <c r="F143" s="13" t="s">
        <v>71</v>
      </c>
      <c r="G143" s="9">
        <f>SUBTOTAL(9,G144:G144)</f>
        <v>50000</v>
      </c>
    </row>
    <row r="144" spans="1:7" ht="19.2" outlineLevel="3">
      <c r="A144" s="6">
        <v>43151</v>
      </c>
      <c r="B144" s="6" t="str">
        <f>MONTH(A144)&amp;"월"</f>
        <v>2월</v>
      </c>
      <c r="C144" s="6" t="s">
        <v>49</v>
      </c>
      <c r="D144" s="3" t="s">
        <v>46</v>
      </c>
      <c r="E144" s="4" t="s">
        <v>39</v>
      </c>
      <c r="F144" s="4" t="s">
        <v>10</v>
      </c>
      <c r="G144" s="9">
        <v>50000</v>
      </c>
    </row>
    <row r="145" spans="1:7" ht="19.2" outlineLevel="2">
      <c r="A145" s="6"/>
      <c r="B145" s="6"/>
      <c r="C145" s="6"/>
      <c r="D145" s="3"/>
      <c r="E145" s="4"/>
      <c r="F145" s="13" t="s">
        <v>69</v>
      </c>
      <c r="G145" s="9">
        <f>SUBTOTAL(9,G146:G149)</f>
        <v>265000</v>
      </c>
    </row>
    <row r="146" spans="1:7" ht="19.2" outlineLevel="3">
      <c r="A146" s="6">
        <v>43104</v>
      </c>
      <c r="B146" s="6" t="str">
        <f>MONTH(A146)&amp;"월"</f>
        <v>1월</v>
      </c>
      <c r="C146" s="6" t="s">
        <v>49</v>
      </c>
      <c r="D146" s="3" t="s">
        <v>46</v>
      </c>
      <c r="E146" s="4" t="s">
        <v>35</v>
      </c>
      <c r="F146" s="4" t="s">
        <v>23</v>
      </c>
      <c r="G146" s="9">
        <v>68000</v>
      </c>
    </row>
    <row r="147" spans="1:7" ht="19.2" outlineLevel="3">
      <c r="A147" s="6">
        <v>43125</v>
      </c>
      <c r="B147" s="6" t="str">
        <f>MONTH(A147)&amp;"월"</f>
        <v>1월</v>
      </c>
      <c r="C147" s="6" t="s">
        <v>49</v>
      </c>
      <c r="D147" s="3" t="s">
        <v>46</v>
      </c>
      <c r="E147" s="4" t="s">
        <v>35</v>
      </c>
      <c r="F147" s="4" t="s">
        <v>7</v>
      </c>
      <c r="G147" s="9">
        <v>65000</v>
      </c>
    </row>
    <row r="148" spans="1:7" ht="19.2" outlineLevel="3">
      <c r="A148" s="6">
        <v>43156</v>
      </c>
      <c r="B148" s="6" t="str">
        <f>MONTH(A148)&amp;"월"</f>
        <v>2월</v>
      </c>
      <c r="C148" s="6" t="s">
        <v>49</v>
      </c>
      <c r="D148" s="3" t="s">
        <v>46</v>
      </c>
      <c r="E148" s="4" t="s">
        <v>35</v>
      </c>
      <c r="F148" s="4" t="s">
        <v>7</v>
      </c>
      <c r="G148" s="9">
        <v>78000</v>
      </c>
    </row>
    <row r="149" spans="1:7" ht="19.2" outlineLevel="3">
      <c r="A149" s="6">
        <v>43184</v>
      </c>
      <c r="B149" s="6" t="str">
        <f>MONTH(A149)&amp;"월"</f>
        <v>3월</v>
      </c>
      <c r="C149" s="6" t="s">
        <v>49</v>
      </c>
      <c r="D149" s="3" t="s">
        <v>46</v>
      </c>
      <c r="E149" s="4" t="s">
        <v>35</v>
      </c>
      <c r="F149" s="4" t="s">
        <v>7</v>
      </c>
      <c r="G149" s="9">
        <v>54000</v>
      </c>
    </row>
    <row r="150" spans="1:7" ht="19.2" outlineLevel="2">
      <c r="A150" s="6"/>
      <c r="B150" s="6"/>
      <c r="C150" s="6"/>
      <c r="D150" s="3"/>
      <c r="E150" s="4"/>
      <c r="F150" s="13" t="s">
        <v>68</v>
      </c>
      <c r="G150" s="9">
        <f>SUBTOTAL(9,G151:G151)</f>
        <v>660000</v>
      </c>
    </row>
    <row r="151" spans="1:7" ht="19.2" outlineLevel="3">
      <c r="A151" s="6">
        <v>43178</v>
      </c>
      <c r="B151" s="6" t="str">
        <f>MONTH(A151)&amp;"월"</f>
        <v>3월</v>
      </c>
      <c r="C151" s="6" t="s">
        <v>49</v>
      </c>
      <c r="D151" s="3" t="s">
        <v>46</v>
      </c>
      <c r="E151" s="4" t="s">
        <v>38</v>
      </c>
      <c r="F151" s="4" t="s">
        <v>2</v>
      </c>
      <c r="G151" s="9">
        <v>660000</v>
      </c>
    </row>
    <row r="152" spans="1:7" ht="19.2" outlineLevel="2">
      <c r="A152" s="6"/>
      <c r="B152" s="6"/>
      <c r="C152" s="6"/>
      <c r="D152" s="3"/>
      <c r="E152" s="4"/>
      <c r="F152" s="13" t="s">
        <v>67</v>
      </c>
      <c r="G152" s="9">
        <f>SUBTOTAL(9,G153:G153)</f>
        <v>110500</v>
      </c>
    </row>
    <row r="153" spans="1:7" ht="19.2" outlineLevel="3">
      <c r="A153" s="6">
        <v>43120</v>
      </c>
      <c r="B153" s="6" t="str">
        <f>MONTH(A153)&amp;"월"</f>
        <v>1월</v>
      </c>
      <c r="C153" s="6" t="s">
        <v>49</v>
      </c>
      <c r="D153" s="3" t="s">
        <v>46</v>
      </c>
      <c r="E153" s="4" t="s">
        <v>34</v>
      </c>
      <c r="F153" s="4" t="s">
        <v>9</v>
      </c>
      <c r="G153" s="9">
        <v>110500</v>
      </c>
    </row>
    <row r="154" spans="1:7" ht="19.2" outlineLevel="2">
      <c r="A154" s="6"/>
      <c r="B154" s="6"/>
      <c r="C154" s="6"/>
      <c r="D154" s="3"/>
      <c r="E154" s="4"/>
      <c r="F154" s="13" t="s">
        <v>66</v>
      </c>
      <c r="G154" s="9">
        <f>SUBTOTAL(9,G155:G156)</f>
        <v>260000</v>
      </c>
    </row>
    <row r="155" spans="1:7" ht="19.2" outlineLevel="3">
      <c r="A155" s="6">
        <v>43110</v>
      </c>
      <c r="B155" s="6" t="str">
        <f>MONTH(A155)&amp;"월"</f>
        <v>1월</v>
      </c>
      <c r="C155" s="6" t="s">
        <v>49</v>
      </c>
      <c r="D155" s="3" t="s">
        <v>46</v>
      </c>
      <c r="E155" s="4" t="s">
        <v>37</v>
      </c>
      <c r="F155" s="4" t="s">
        <v>19</v>
      </c>
      <c r="G155" s="9">
        <v>140000</v>
      </c>
    </row>
    <row r="156" spans="1:7" ht="19.2" outlineLevel="3">
      <c r="A156" s="6">
        <v>43138</v>
      </c>
      <c r="B156" s="6" t="str">
        <f>MONTH(A156)&amp;"월"</f>
        <v>2월</v>
      </c>
      <c r="C156" s="6" t="s">
        <v>49</v>
      </c>
      <c r="D156" s="3" t="s">
        <v>46</v>
      </c>
      <c r="E156" s="4" t="s">
        <v>37</v>
      </c>
      <c r="F156" s="4" t="s">
        <v>6</v>
      </c>
      <c r="G156" s="9">
        <v>120000</v>
      </c>
    </row>
    <row r="157" spans="1:7" ht="19.2" outlineLevel="1">
      <c r="A157" s="6"/>
      <c r="B157" s="6"/>
      <c r="C157" s="6"/>
      <c r="D157" s="12" t="s">
        <v>56</v>
      </c>
      <c r="E157" s="4"/>
      <c r="F157" s="4"/>
      <c r="G157" s="9">
        <f>SUBTOTAL(9,G159:G172)</f>
        <v>1087300</v>
      </c>
    </row>
    <row r="158" spans="1:7" ht="19.2" outlineLevel="2">
      <c r="A158" s="6"/>
      <c r="B158" s="6"/>
      <c r="C158" s="6"/>
      <c r="D158" s="3"/>
      <c r="E158" s="4"/>
      <c r="F158" s="13" t="s">
        <v>71</v>
      </c>
      <c r="G158" s="9">
        <f>SUBTOTAL(9,G159:G160)</f>
        <v>94500</v>
      </c>
    </row>
    <row r="159" spans="1:7" ht="19.2" outlineLevel="3">
      <c r="A159" s="6">
        <v>43119</v>
      </c>
      <c r="B159" s="6" t="str">
        <f>MONTH(A159)&amp;"월"</f>
        <v>1월</v>
      </c>
      <c r="C159" s="6" t="s">
        <v>48</v>
      </c>
      <c r="D159" s="3" t="s">
        <v>45</v>
      </c>
      <c r="E159" s="4" t="s">
        <v>39</v>
      </c>
      <c r="F159" s="4" t="s">
        <v>10</v>
      </c>
      <c r="G159" s="9">
        <v>44500</v>
      </c>
    </row>
    <row r="160" spans="1:7" ht="19.2" outlineLevel="3">
      <c r="A160" s="6">
        <v>43151</v>
      </c>
      <c r="B160" s="6" t="str">
        <f>MONTH(A160)&amp;"월"</f>
        <v>2월</v>
      </c>
      <c r="C160" s="6" t="s">
        <v>48</v>
      </c>
      <c r="D160" s="3" t="s">
        <v>45</v>
      </c>
      <c r="E160" s="4" t="s">
        <v>39</v>
      </c>
      <c r="F160" s="4" t="s">
        <v>10</v>
      </c>
      <c r="G160" s="9">
        <v>50000</v>
      </c>
    </row>
    <row r="161" spans="1:7" ht="19.2" outlineLevel="2">
      <c r="A161" s="6"/>
      <c r="B161" s="6"/>
      <c r="C161" s="6"/>
      <c r="D161" s="3"/>
      <c r="E161" s="4"/>
      <c r="F161" s="13" t="s">
        <v>70</v>
      </c>
      <c r="G161" s="9">
        <f>SUBTOTAL(9,G162:G162)</f>
        <v>184800</v>
      </c>
    </row>
    <row r="162" spans="1:7" ht="19.2" outlineLevel="3">
      <c r="A162" s="6">
        <v>43183</v>
      </c>
      <c r="B162" s="6" t="str">
        <f>MONTH(A162)&amp;"월"</f>
        <v>3월</v>
      </c>
      <c r="C162" s="6" t="s">
        <v>48</v>
      </c>
      <c r="D162" s="3" t="s">
        <v>45</v>
      </c>
      <c r="E162" s="4" t="s">
        <v>36</v>
      </c>
      <c r="F162" s="4" t="s">
        <v>8</v>
      </c>
      <c r="G162" s="9">
        <v>184800</v>
      </c>
    </row>
    <row r="163" spans="1:7" ht="19.2" outlineLevel="2">
      <c r="A163" s="6"/>
      <c r="B163" s="6"/>
      <c r="C163" s="6"/>
      <c r="D163" s="3"/>
      <c r="E163" s="4"/>
      <c r="F163" s="13" t="s">
        <v>69</v>
      </c>
      <c r="G163" s="9">
        <f>SUBTOTAL(9,G164:G166)</f>
        <v>153000</v>
      </c>
    </row>
    <row r="164" spans="1:7" ht="19.2" outlineLevel="3">
      <c r="A164" s="6">
        <v>43125</v>
      </c>
      <c r="B164" s="6" t="str">
        <f>MONTH(A164)&amp;"월"</f>
        <v>1월</v>
      </c>
      <c r="C164" s="6" t="s">
        <v>48</v>
      </c>
      <c r="D164" s="3" t="s">
        <v>45</v>
      </c>
      <c r="E164" s="4" t="s">
        <v>35</v>
      </c>
      <c r="F164" s="4" t="s">
        <v>7</v>
      </c>
      <c r="G164" s="9">
        <v>45000</v>
      </c>
    </row>
    <row r="165" spans="1:7" ht="19.2" outlineLevel="3">
      <c r="A165" s="6">
        <v>43156</v>
      </c>
      <c r="B165" s="6" t="str">
        <f>MONTH(A165)&amp;"월"</f>
        <v>2월</v>
      </c>
      <c r="C165" s="6" t="s">
        <v>48</v>
      </c>
      <c r="D165" s="3" t="s">
        <v>45</v>
      </c>
      <c r="E165" s="4" t="s">
        <v>35</v>
      </c>
      <c r="F165" s="4" t="s">
        <v>7</v>
      </c>
      <c r="G165" s="9">
        <v>54000</v>
      </c>
    </row>
    <row r="166" spans="1:7" ht="19.2" outlineLevel="3">
      <c r="A166" s="6">
        <v>43177</v>
      </c>
      <c r="B166" s="6" t="str">
        <f>MONTH(A166)&amp;"월"</f>
        <v>3월</v>
      </c>
      <c r="C166" s="6" t="s">
        <v>48</v>
      </c>
      <c r="D166" s="3" t="s">
        <v>45</v>
      </c>
      <c r="E166" s="4" t="s">
        <v>35</v>
      </c>
      <c r="F166" s="4" t="s">
        <v>7</v>
      </c>
      <c r="G166" s="9">
        <v>54000</v>
      </c>
    </row>
    <row r="167" spans="1:7" ht="19.2" outlineLevel="2">
      <c r="A167" s="6"/>
      <c r="B167" s="6"/>
      <c r="C167" s="6"/>
      <c r="D167" s="3"/>
      <c r="E167" s="4"/>
      <c r="F167" s="13" t="s">
        <v>68</v>
      </c>
      <c r="G167" s="9">
        <f>SUBTOTAL(9,G168:G168)</f>
        <v>450000</v>
      </c>
    </row>
    <row r="168" spans="1:7" ht="19.2" outlineLevel="3">
      <c r="A168" s="6">
        <v>43109</v>
      </c>
      <c r="B168" s="6" t="str">
        <f>MONTH(A168)&amp;"월"</f>
        <v>1월</v>
      </c>
      <c r="C168" s="6" t="s">
        <v>48</v>
      </c>
      <c r="D168" s="3" t="s">
        <v>45</v>
      </c>
      <c r="E168" s="4" t="s">
        <v>38</v>
      </c>
      <c r="F168" s="4" t="s">
        <v>21</v>
      </c>
      <c r="G168" s="9">
        <v>450000</v>
      </c>
    </row>
    <row r="169" spans="1:7" ht="19.2" outlineLevel="2">
      <c r="A169" s="6"/>
      <c r="B169" s="6"/>
      <c r="C169" s="6"/>
      <c r="D169" s="3"/>
      <c r="E169" s="4"/>
      <c r="F169" s="13" t="s">
        <v>67</v>
      </c>
      <c r="G169" s="9">
        <f>SUBTOTAL(9,G170:G170)</f>
        <v>55000</v>
      </c>
    </row>
    <row r="170" spans="1:7" ht="19.2" outlineLevel="3">
      <c r="A170" s="6">
        <v>43104</v>
      </c>
      <c r="B170" s="6" t="str">
        <f>MONTH(A170)&amp;"월"</f>
        <v>1월</v>
      </c>
      <c r="C170" s="6" t="s">
        <v>48</v>
      </c>
      <c r="D170" s="3" t="s">
        <v>45</v>
      </c>
      <c r="E170" s="4" t="s">
        <v>34</v>
      </c>
      <c r="F170" s="4" t="s">
        <v>31</v>
      </c>
      <c r="G170" s="9">
        <v>55000</v>
      </c>
    </row>
    <row r="171" spans="1:7" ht="19.2" outlineLevel="2">
      <c r="A171" s="6"/>
      <c r="B171" s="6"/>
      <c r="C171" s="6"/>
      <c r="D171" s="3"/>
      <c r="E171" s="4"/>
      <c r="F171" s="13" t="s">
        <v>66</v>
      </c>
      <c r="G171" s="9">
        <f>SUBTOTAL(9,G172:G172)</f>
        <v>150000</v>
      </c>
    </row>
    <row r="172" spans="1:7" ht="19.2" outlineLevel="3">
      <c r="A172" s="6">
        <v>43138</v>
      </c>
      <c r="B172" s="6" t="str">
        <f>MONTH(A172)&amp;"월"</f>
        <v>2월</v>
      </c>
      <c r="C172" s="6" t="s">
        <v>48</v>
      </c>
      <c r="D172" s="3" t="s">
        <v>45</v>
      </c>
      <c r="E172" s="4" t="s">
        <v>37</v>
      </c>
      <c r="F172" s="4" t="s">
        <v>6</v>
      </c>
      <c r="G172" s="9">
        <v>150000</v>
      </c>
    </row>
  </sheetData>
  <sortState xmlns:xlrd2="http://schemas.microsoft.com/office/spreadsheetml/2017/richdata2" ref="A3:G172">
    <sortCondition ref="D6:D172"/>
    <sortCondition ref="F6:F172"/>
  </sortState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F257-9497-4789-A379-399FCF451EC2}">
  <dimension ref="A1:F58"/>
  <sheetViews>
    <sheetView workbookViewId="0">
      <selection activeCell="L33" sqref="L33"/>
    </sheetView>
  </sheetViews>
  <sheetFormatPr defaultColWidth="8.8984375" defaultRowHeight="17.399999999999999"/>
  <cols>
    <col min="1" max="1" width="6.3984375" style="1" customWidth="1"/>
    <col min="2" max="2" width="14.09765625" style="1" bestFit="1" customWidth="1"/>
    <col min="3" max="3" width="12.19921875" style="1" bestFit="1" customWidth="1"/>
    <col min="4" max="16384" width="8.8984375" style="1"/>
  </cols>
  <sheetData>
    <row r="1" spans="1:6" ht="21">
      <c r="A1" s="11" t="s">
        <v>54</v>
      </c>
      <c r="B1" s="11"/>
      <c r="C1" s="11"/>
      <c r="D1" s="11"/>
      <c r="E1" s="11"/>
      <c r="F1" s="11"/>
    </row>
    <row r="3" spans="1:6">
      <c r="A3" s="7" t="s">
        <v>16</v>
      </c>
      <c r="B3" s="7" t="s">
        <v>55</v>
      </c>
      <c r="C3" s="8" t="s">
        <v>17</v>
      </c>
    </row>
    <row r="4" spans="1:6" ht="19.2">
      <c r="A4" s="19" t="s">
        <v>65</v>
      </c>
      <c r="B4" s="17"/>
      <c r="C4" s="9">
        <v>16187560</v>
      </c>
    </row>
    <row r="5" spans="1:6" ht="19.2">
      <c r="A5" s="18" t="s">
        <v>72</v>
      </c>
      <c r="B5" s="17"/>
      <c r="C5" s="9">
        <v>3369880</v>
      </c>
    </row>
    <row r="6" spans="1:6" ht="19.2">
      <c r="A6" s="16"/>
      <c r="B6" s="13" t="s">
        <v>73</v>
      </c>
      <c r="C6" s="9">
        <v>555040</v>
      </c>
    </row>
    <row r="7" spans="1:6" ht="19.2">
      <c r="A7" s="16"/>
      <c r="B7" s="13" t="s">
        <v>74</v>
      </c>
      <c r="C7" s="9">
        <v>188500</v>
      </c>
    </row>
    <row r="8" spans="1:6" ht="19.2">
      <c r="A8" s="16"/>
      <c r="B8" s="13" t="s">
        <v>75</v>
      </c>
      <c r="C8" s="9">
        <v>582840</v>
      </c>
    </row>
    <row r="9" spans="1:6" ht="19.2">
      <c r="A9" s="16"/>
      <c r="B9" s="13" t="s">
        <v>76</v>
      </c>
      <c r="C9" s="9">
        <v>1405000</v>
      </c>
    </row>
    <row r="10" spans="1:6" ht="19.2">
      <c r="A10" s="15"/>
      <c r="B10" s="13" t="s">
        <v>77</v>
      </c>
      <c r="C10" s="9">
        <v>638500</v>
      </c>
    </row>
    <row r="11" spans="1:6" ht="19.2">
      <c r="A11" s="18" t="s">
        <v>78</v>
      </c>
      <c r="B11" s="17"/>
      <c r="C11" s="9">
        <v>1699680</v>
      </c>
    </row>
    <row r="12" spans="1:6" ht="19.2">
      <c r="A12" s="16"/>
      <c r="B12" s="13" t="s">
        <v>79</v>
      </c>
      <c r="C12" s="9">
        <v>142400</v>
      </c>
    </row>
    <row r="13" spans="1:6" ht="19.2">
      <c r="A13" s="16"/>
      <c r="B13" s="13" t="s">
        <v>73</v>
      </c>
      <c r="C13" s="9">
        <v>65780</v>
      </c>
    </row>
    <row r="14" spans="1:6" ht="19.2">
      <c r="A14" s="16"/>
      <c r="B14" s="13" t="s">
        <v>75</v>
      </c>
      <c r="C14" s="9">
        <v>1179000</v>
      </c>
    </row>
    <row r="15" spans="1:6" ht="19.2">
      <c r="A15" s="16"/>
      <c r="B15" s="13" t="s">
        <v>76</v>
      </c>
      <c r="C15" s="9">
        <v>100000</v>
      </c>
    </row>
    <row r="16" spans="1:6" ht="19.2">
      <c r="A16" s="15"/>
      <c r="B16" s="13" t="s">
        <v>77</v>
      </c>
      <c r="C16" s="9">
        <v>212500</v>
      </c>
    </row>
    <row r="17" spans="1:3" ht="19.2">
      <c r="A17" s="18" t="s">
        <v>80</v>
      </c>
      <c r="B17" s="17"/>
      <c r="C17" s="9">
        <v>2087400</v>
      </c>
    </row>
    <row r="18" spans="1:3" ht="19.2">
      <c r="A18" s="16"/>
      <c r="B18" s="13" t="s">
        <v>79</v>
      </c>
      <c r="C18" s="9">
        <v>53400</v>
      </c>
    </row>
    <row r="19" spans="1:3" ht="19.2">
      <c r="A19" s="16"/>
      <c r="B19" s="13" t="s">
        <v>73</v>
      </c>
      <c r="C19" s="9">
        <v>144000</v>
      </c>
    </row>
    <row r="20" spans="1:3" ht="19.2">
      <c r="A20" s="16"/>
      <c r="B20" s="13" t="s">
        <v>74</v>
      </c>
      <c r="C20" s="9">
        <v>541900</v>
      </c>
    </row>
    <row r="21" spans="1:3" ht="19.2">
      <c r="A21" s="16"/>
      <c r="B21" s="13" t="s">
        <v>76</v>
      </c>
      <c r="C21" s="9">
        <v>138100</v>
      </c>
    </row>
    <row r="22" spans="1:3" ht="19.2">
      <c r="A22" s="15"/>
      <c r="B22" s="13" t="s">
        <v>77</v>
      </c>
      <c r="C22" s="9">
        <v>1210000</v>
      </c>
    </row>
    <row r="23" spans="1:3" ht="19.2">
      <c r="A23" s="18" t="s">
        <v>81</v>
      </c>
      <c r="B23" s="17"/>
      <c r="C23" s="9">
        <v>1079400</v>
      </c>
    </row>
    <row r="24" spans="1:3" ht="19.2">
      <c r="A24" s="16"/>
      <c r="B24" s="13" t="s">
        <v>79</v>
      </c>
      <c r="C24" s="9">
        <v>251900</v>
      </c>
    </row>
    <row r="25" spans="1:3" ht="19.2">
      <c r="A25" s="16"/>
      <c r="B25" s="13" t="s">
        <v>74</v>
      </c>
      <c r="C25" s="9">
        <v>222500</v>
      </c>
    </row>
    <row r="26" spans="1:3" ht="19.2">
      <c r="A26" s="16"/>
      <c r="B26" s="13" t="s">
        <v>75</v>
      </c>
      <c r="C26" s="9">
        <v>550000</v>
      </c>
    </row>
    <row r="27" spans="1:3" ht="19.2">
      <c r="A27" s="15"/>
      <c r="B27" s="13" t="s">
        <v>76</v>
      </c>
      <c r="C27" s="9">
        <v>55000</v>
      </c>
    </row>
    <row r="28" spans="1:3" ht="19.2">
      <c r="A28" s="18" t="s">
        <v>82</v>
      </c>
      <c r="B28" s="17"/>
      <c r="C28" s="9">
        <v>808900</v>
      </c>
    </row>
    <row r="29" spans="1:3" ht="19.2">
      <c r="A29" s="16"/>
      <c r="B29" s="13" t="s">
        <v>79</v>
      </c>
      <c r="C29" s="9">
        <v>89500</v>
      </c>
    </row>
    <row r="30" spans="1:3" ht="19.2">
      <c r="A30" s="16"/>
      <c r="B30" s="13" t="s">
        <v>73</v>
      </c>
      <c r="C30" s="9">
        <v>29900</v>
      </c>
    </row>
    <row r="31" spans="1:3" ht="19.2">
      <c r="A31" s="16"/>
      <c r="B31" s="13" t="s">
        <v>74</v>
      </c>
      <c r="C31" s="9">
        <v>78000</v>
      </c>
    </row>
    <row r="32" spans="1:3" ht="19.2">
      <c r="A32" s="16"/>
      <c r="B32" s="13" t="s">
        <v>75</v>
      </c>
      <c r="C32" s="9">
        <v>356400</v>
      </c>
    </row>
    <row r="33" spans="1:3" ht="19.2">
      <c r="A33" s="15"/>
      <c r="B33" s="13" t="s">
        <v>76</v>
      </c>
      <c r="C33" s="9">
        <v>255100</v>
      </c>
    </row>
    <row r="34" spans="1:3" ht="19.2">
      <c r="A34" s="18" t="s">
        <v>83</v>
      </c>
      <c r="B34" s="17"/>
      <c r="C34" s="9">
        <v>3237600</v>
      </c>
    </row>
    <row r="35" spans="1:3" ht="19.2">
      <c r="A35" s="16"/>
      <c r="B35" s="13" t="s">
        <v>79</v>
      </c>
      <c r="C35" s="9">
        <v>53400</v>
      </c>
    </row>
    <row r="36" spans="1:3" ht="19.2">
      <c r="A36" s="16"/>
      <c r="B36" s="13" t="s">
        <v>73</v>
      </c>
      <c r="C36" s="9">
        <v>804000</v>
      </c>
    </row>
    <row r="37" spans="1:3" ht="19.2">
      <c r="A37" s="16"/>
      <c r="B37" s="13" t="s">
        <v>74</v>
      </c>
      <c r="C37" s="9">
        <v>149600</v>
      </c>
    </row>
    <row r="38" spans="1:3" ht="19.2">
      <c r="A38" s="16"/>
      <c r="B38" s="13" t="s">
        <v>75</v>
      </c>
      <c r="C38" s="9">
        <v>1732900</v>
      </c>
    </row>
    <row r="39" spans="1:3" ht="19.2">
      <c r="A39" s="16"/>
      <c r="B39" s="13" t="s">
        <v>76</v>
      </c>
      <c r="C39" s="9">
        <v>233700</v>
      </c>
    </row>
    <row r="40" spans="1:3" ht="19.2">
      <c r="A40" s="15"/>
      <c r="B40" s="13" t="s">
        <v>77</v>
      </c>
      <c r="C40" s="9">
        <v>264000</v>
      </c>
    </row>
    <row r="41" spans="1:3" ht="19.2">
      <c r="A41" s="18" t="s">
        <v>84</v>
      </c>
      <c r="B41" s="17"/>
      <c r="C41" s="9">
        <v>1471900</v>
      </c>
    </row>
    <row r="42" spans="1:3" ht="19.2">
      <c r="A42" s="16"/>
      <c r="B42" s="13" t="s">
        <v>79</v>
      </c>
      <c r="C42" s="9">
        <v>97900</v>
      </c>
    </row>
    <row r="43" spans="1:3" ht="19.2">
      <c r="A43" s="16"/>
      <c r="B43" s="13" t="s">
        <v>74</v>
      </c>
      <c r="C43" s="9">
        <v>84000</v>
      </c>
    </row>
    <row r="44" spans="1:3" ht="19.2">
      <c r="A44" s="16"/>
      <c r="B44" s="13" t="s">
        <v>76</v>
      </c>
      <c r="C44" s="9">
        <v>1110000</v>
      </c>
    </row>
    <row r="45" spans="1:3" ht="19.2">
      <c r="A45" s="15"/>
      <c r="B45" s="13" t="s">
        <v>77</v>
      </c>
      <c r="C45" s="9">
        <v>180000</v>
      </c>
    </row>
    <row r="46" spans="1:3" ht="19.2">
      <c r="A46" s="18" t="s">
        <v>85</v>
      </c>
      <c r="B46" s="17"/>
      <c r="C46" s="9">
        <v>1345500</v>
      </c>
    </row>
    <row r="47" spans="1:3" ht="19.2">
      <c r="A47" s="16"/>
      <c r="B47" s="13" t="s">
        <v>79</v>
      </c>
      <c r="C47" s="9">
        <v>50000</v>
      </c>
    </row>
    <row r="48" spans="1:3" ht="19.2">
      <c r="A48" s="16"/>
      <c r="B48" s="13" t="s">
        <v>74</v>
      </c>
      <c r="C48" s="9">
        <v>265000</v>
      </c>
    </row>
    <row r="49" spans="1:3" ht="19.2">
      <c r="A49" s="16"/>
      <c r="B49" s="13" t="s">
        <v>75</v>
      </c>
      <c r="C49" s="9">
        <v>660000</v>
      </c>
    </row>
    <row r="50" spans="1:3" ht="19.2">
      <c r="A50" s="16"/>
      <c r="B50" s="13" t="s">
        <v>76</v>
      </c>
      <c r="C50" s="9">
        <v>110500</v>
      </c>
    </row>
    <row r="51" spans="1:3" ht="19.2">
      <c r="A51" s="15"/>
      <c r="B51" s="13" t="s">
        <v>77</v>
      </c>
      <c r="C51" s="9">
        <v>260000</v>
      </c>
    </row>
    <row r="52" spans="1:3" ht="19.2">
      <c r="A52" s="18" t="s">
        <v>86</v>
      </c>
      <c r="B52" s="17"/>
      <c r="C52" s="9">
        <v>1087300</v>
      </c>
    </row>
    <row r="53" spans="1:3" ht="19.2">
      <c r="A53" s="16"/>
      <c r="B53" s="13" t="s">
        <v>79</v>
      </c>
      <c r="C53" s="9">
        <v>94500</v>
      </c>
    </row>
    <row r="54" spans="1:3" ht="19.2">
      <c r="A54" s="16"/>
      <c r="B54" s="13" t="s">
        <v>73</v>
      </c>
      <c r="C54" s="9">
        <v>184800</v>
      </c>
    </row>
    <row r="55" spans="1:3" ht="19.2">
      <c r="A55" s="16"/>
      <c r="B55" s="13" t="s">
        <v>74</v>
      </c>
      <c r="C55" s="9">
        <v>153000</v>
      </c>
    </row>
    <row r="56" spans="1:3" ht="19.2">
      <c r="A56" s="16"/>
      <c r="B56" s="13" t="s">
        <v>75</v>
      </c>
      <c r="C56" s="9">
        <v>450000</v>
      </c>
    </row>
    <row r="57" spans="1:3" ht="19.2">
      <c r="A57" s="16"/>
      <c r="B57" s="13" t="s">
        <v>76</v>
      </c>
      <c r="C57" s="9">
        <v>55000</v>
      </c>
    </row>
    <row r="58" spans="1:3" ht="19.2">
      <c r="A58" s="15"/>
      <c r="B58" s="13" t="s">
        <v>77</v>
      </c>
      <c r="C58" s="9">
        <v>150000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1분기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dcterms:created xsi:type="dcterms:W3CDTF">2007-01-29T15:41:31Z</dcterms:created>
  <dcterms:modified xsi:type="dcterms:W3CDTF">2022-03-07T13:23:03Z</dcterms:modified>
</cp:coreProperties>
</file>