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8_{74B7CADA-AA54-4B54-851D-6C461CC0509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목록" sheetId="6" r:id="rId1"/>
    <sheet name="필터1" sheetId="9" r:id="rId2"/>
    <sheet name="필터2" sheetId="8" r:id="rId3"/>
  </sheets>
  <definedNames>
    <definedName name="_xlnm._FilterDatabase" localSheetId="0" hidden="1">평가목록!$A$5:$L$63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6" l="1"/>
  <c r="L2" i="6"/>
  <c r="K50" i="6"/>
  <c r="L50" i="6" s="1"/>
  <c r="K51" i="6"/>
  <c r="L51" i="6" s="1"/>
  <c r="K52" i="6"/>
  <c r="L52" i="6" s="1"/>
  <c r="K46" i="6"/>
  <c r="K47" i="6"/>
  <c r="L47" i="6" s="1"/>
  <c r="K48" i="6"/>
  <c r="L48" i="6" s="1"/>
  <c r="K49" i="6"/>
  <c r="L49" i="6" s="1"/>
  <c r="L46" i="6"/>
  <c r="K53" i="6"/>
  <c r="L53" i="6" s="1"/>
  <c r="K54" i="6"/>
  <c r="L54" i="6" s="1"/>
  <c r="K55" i="6"/>
  <c r="L55" i="6" s="1"/>
  <c r="K56" i="6"/>
  <c r="L56" i="6" s="1"/>
  <c r="K7" i="6"/>
  <c r="L7" i="6" s="1"/>
  <c r="K8" i="6"/>
  <c r="L8" i="6" s="1"/>
  <c r="K9" i="6"/>
  <c r="L9" i="6" s="1"/>
  <c r="K10" i="6"/>
  <c r="L10" i="6" s="1"/>
  <c r="K11" i="6"/>
  <c r="L11" i="6" s="1"/>
  <c r="K12" i="6"/>
  <c r="L12" i="6" s="1"/>
  <c r="K13" i="6"/>
  <c r="L13" i="6" s="1"/>
  <c r="K14" i="6"/>
  <c r="L14" i="6" s="1"/>
  <c r="K15" i="6"/>
  <c r="L15" i="6" s="1"/>
  <c r="K16" i="6"/>
  <c r="L16" i="6" s="1"/>
  <c r="K17" i="6"/>
  <c r="L17" i="6" s="1"/>
  <c r="K18" i="6"/>
  <c r="L18" i="6" s="1"/>
  <c r="K19" i="6"/>
  <c r="L19" i="6" s="1"/>
  <c r="K20" i="6"/>
  <c r="L20" i="6" s="1"/>
  <c r="K21" i="6"/>
  <c r="L21" i="6" s="1"/>
  <c r="K22" i="6"/>
  <c r="L22" i="6" s="1"/>
  <c r="K23" i="6"/>
  <c r="L23" i="6" s="1"/>
  <c r="K24" i="6"/>
  <c r="L24" i="6" s="1"/>
  <c r="K25" i="6"/>
  <c r="L25" i="6" s="1"/>
  <c r="K26" i="6"/>
  <c r="L26" i="6" s="1"/>
  <c r="K27" i="6"/>
  <c r="L27" i="6" s="1"/>
  <c r="K28" i="6"/>
  <c r="L28" i="6" s="1"/>
  <c r="K29" i="6"/>
  <c r="L29" i="6" s="1"/>
  <c r="K30" i="6"/>
  <c r="L30" i="6" s="1"/>
  <c r="K31" i="6"/>
  <c r="L31" i="6" s="1"/>
  <c r="K32" i="6"/>
  <c r="L32" i="6" s="1"/>
  <c r="K33" i="6"/>
  <c r="L33" i="6" s="1"/>
  <c r="K34" i="6"/>
  <c r="L34" i="6" s="1"/>
  <c r="K35" i="6"/>
  <c r="L35" i="6" s="1"/>
  <c r="K36" i="6"/>
  <c r="L36" i="6" s="1"/>
  <c r="K37" i="6"/>
  <c r="L37" i="6" s="1"/>
  <c r="K38" i="6"/>
  <c r="L38" i="6" s="1"/>
  <c r="K39" i="6"/>
  <c r="L39" i="6" s="1"/>
  <c r="K40" i="6"/>
  <c r="L40" i="6" s="1"/>
  <c r="K41" i="6"/>
  <c r="L41" i="6" s="1"/>
  <c r="K42" i="6"/>
  <c r="L42" i="6" s="1"/>
  <c r="K43" i="6"/>
  <c r="L43" i="6" s="1"/>
  <c r="K44" i="6"/>
  <c r="L44" i="6" s="1"/>
  <c r="K45" i="6"/>
  <c r="L45" i="6" s="1"/>
  <c r="K57" i="6"/>
  <c r="L57" i="6" s="1"/>
  <c r="K58" i="6"/>
  <c r="L58" i="6" s="1"/>
  <c r="K59" i="6"/>
  <c r="L59" i="6" s="1"/>
  <c r="K60" i="6"/>
  <c r="L60" i="6" s="1"/>
  <c r="K61" i="6"/>
  <c r="L61" i="6" s="1"/>
  <c r="K62" i="6"/>
  <c r="L62" i="6" s="1"/>
  <c r="K63" i="6"/>
  <c r="L63" i="6" s="1"/>
  <c r="K6" i="6"/>
  <c r="L6" i="6" s="1"/>
  <c r="J3" i="6" l="1"/>
  <c r="J2" i="6"/>
</calcChain>
</file>

<file path=xl/sharedStrings.xml><?xml version="1.0" encoding="utf-8"?>
<sst xmlns="http://schemas.openxmlformats.org/spreadsheetml/2006/main" count="253" uniqueCount="202">
  <si>
    <t>동진기기</t>
    <phoneticPr fontId="2" type="noConversion"/>
  </si>
  <si>
    <t>영우산업</t>
    <phoneticPr fontId="2" type="noConversion"/>
  </si>
  <si>
    <t>우진산업</t>
    <phoneticPr fontId="2" type="noConversion"/>
  </si>
  <si>
    <t>나라산업</t>
    <phoneticPr fontId="2" type="noConversion"/>
  </si>
  <si>
    <t>한상기기</t>
    <phoneticPr fontId="2" type="noConversion"/>
  </si>
  <si>
    <t>명진산업</t>
    <phoneticPr fontId="2" type="noConversion"/>
  </si>
  <si>
    <t>강진기기</t>
    <phoneticPr fontId="2" type="noConversion"/>
  </si>
  <si>
    <t>태우산업</t>
    <phoneticPr fontId="2" type="noConversion"/>
  </si>
  <si>
    <t>대명기기</t>
    <phoneticPr fontId="2" type="noConversion"/>
  </si>
  <si>
    <t>라보산업</t>
    <phoneticPr fontId="2" type="noConversion"/>
  </si>
  <si>
    <t>송명엑틱</t>
    <phoneticPr fontId="2" type="noConversion"/>
  </si>
  <si>
    <t>민성기기</t>
    <phoneticPr fontId="2" type="noConversion"/>
  </si>
  <si>
    <t>나진셀틱</t>
    <phoneticPr fontId="2" type="noConversion"/>
  </si>
  <si>
    <t>강송기기</t>
    <phoneticPr fontId="2" type="noConversion"/>
  </si>
  <si>
    <t>부진산업</t>
    <phoneticPr fontId="2" type="noConversion"/>
  </si>
  <si>
    <t>송국기기</t>
    <phoneticPr fontId="2" type="noConversion"/>
  </si>
  <si>
    <t>명부산업</t>
    <phoneticPr fontId="2" type="noConversion"/>
  </si>
  <si>
    <t>남강기기</t>
    <phoneticPr fontId="2" type="noConversion"/>
  </si>
  <si>
    <t>복지산업</t>
    <phoneticPr fontId="2" type="noConversion"/>
  </si>
  <si>
    <t>인옥엑틱</t>
    <phoneticPr fontId="2" type="noConversion"/>
  </si>
  <si>
    <t>텍크기기</t>
    <phoneticPr fontId="2" type="noConversion"/>
  </si>
  <si>
    <t>우명셀틱</t>
    <phoneticPr fontId="2" type="noConversion"/>
  </si>
  <si>
    <t>충정엑틱</t>
    <phoneticPr fontId="2" type="noConversion"/>
  </si>
  <si>
    <t>사람기기</t>
    <phoneticPr fontId="2" type="noConversion"/>
  </si>
  <si>
    <t>운영산업</t>
    <phoneticPr fontId="2" type="noConversion"/>
  </si>
  <si>
    <t>삼송산업</t>
    <phoneticPr fontId="2" type="noConversion"/>
  </si>
  <si>
    <t>이진산업</t>
    <phoneticPr fontId="2" type="noConversion"/>
  </si>
  <si>
    <t>121-59-24215</t>
  </si>
  <si>
    <t>이민국</t>
  </si>
  <si>
    <t>545-03-83225</t>
  </si>
  <si>
    <t>김철중</t>
  </si>
  <si>
    <t>435-03-83225</t>
  </si>
  <si>
    <t>이상철</t>
  </si>
  <si>
    <t>121-21-21212</t>
  </si>
  <si>
    <t>전성공</t>
  </si>
  <si>
    <t>125-03-83225</t>
  </si>
  <si>
    <t>박상민</t>
  </si>
  <si>
    <t>123-45-67891</t>
  </si>
  <si>
    <t>김건모</t>
  </si>
  <si>
    <t>302-03-83225</t>
  </si>
  <si>
    <t>홍길동</t>
  </si>
  <si>
    <t>422-85-85474</t>
  </si>
  <si>
    <t>문성준</t>
  </si>
  <si>
    <t>122-43-65054</t>
  </si>
  <si>
    <t>박준희</t>
  </si>
  <si>
    <t>154-80-34425</t>
  </si>
  <si>
    <t>성우리</t>
  </si>
  <si>
    <t>411-03-63005</t>
  </si>
  <si>
    <t>이상회</t>
  </si>
  <si>
    <t>123-06-95684</t>
  </si>
  <si>
    <t>111-01-83225</t>
  </si>
  <si>
    <t>이수철</t>
  </si>
  <si>
    <t>홍민중</t>
  </si>
  <si>
    <t>125-03-83777</t>
  </si>
  <si>
    <t>최공석</t>
  </si>
  <si>
    <t>101-38-14005</t>
  </si>
  <si>
    <t>김하나</t>
  </si>
  <si>
    <t>255-26-54687</t>
  </si>
  <si>
    <t>673-45-67890</t>
  </si>
  <si>
    <t>이승철</t>
  </si>
  <si>
    <t>722-22-54844</t>
  </si>
  <si>
    <t>남희석</t>
  </si>
  <si>
    <t>125-03-23229</t>
  </si>
  <si>
    <t>122-01-44634</t>
  </si>
  <si>
    <t>심은석</t>
  </si>
  <si>
    <t>722-64-75264</t>
  </si>
  <si>
    <t>나문석</t>
  </si>
  <si>
    <t>121-17-03795</t>
  </si>
  <si>
    <t>298-28-05894</t>
  </si>
  <si>
    <t>김수철</t>
  </si>
  <si>
    <t>298-28-05896</t>
  </si>
  <si>
    <t>298-28-05898</t>
  </si>
  <si>
    <t>255-26-54688</t>
  </si>
  <si>
    <t>255-26-54689</t>
  </si>
  <si>
    <t>125-03-83780</t>
  </si>
  <si>
    <t>125-03-83781</t>
  </si>
  <si>
    <t>128-03-83225</t>
    <phoneticPr fontId="2" type="noConversion"/>
  </si>
  <si>
    <t>643-45-67890</t>
    <phoneticPr fontId="2" type="noConversion"/>
  </si>
  <si>
    <t>135-03-83778</t>
    <phoneticPr fontId="2" type="noConversion"/>
  </si>
  <si>
    <t>195-03-83779</t>
    <phoneticPr fontId="2" type="noConversion"/>
  </si>
  <si>
    <t>725-03-83777</t>
    <phoneticPr fontId="2" type="noConversion"/>
  </si>
  <si>
    <t>698-28-05895</t>
    <phoneticPr fontId="2" type="noConversion"/>
  </si>
  <si>
    <t>898-28-05897</t>
    <phoneticPr fontId="2" type="noConversion"/>
  </si>
  <si>
    <t>298-11-83225</t>
    <phoneticPr fontId="2" type="noConversion"/>
  </si>
  <si>
    <t>543-34-67890</t>
    <phoneticPr fontId="2" type="noConversion"/>
  </si>
  <si>
    <t>300-26-54689</t>
    <phoneticPr fontId="2" type="noConversion"/>
  </si>
  <si>
    <t>895-03-83777</t>
    <phoneticPr fontId="2" type="noConversion"/>
  </si>
  <si>
    <t>333-11-67891</t>
    <phoneticPr fontId="2" type="noConversion"/>
  </si>
  <si>
    <t>200-03-83779</t>
    <phoneticPr fontId="2" type="noConversion"/>
  </si>
  <si>
    <t>341-03-67780</t>
    <phoneticPr fontId="2" type="noConversion"/>
  </si>
  <si>
    <t>125-03-44781</t>
    <phoneticPr fontId="2" type="noConversion"/>
  </si>
  <si>
    <t>228-13-53225</t>
    <phoneticPr fontId="2" type="noConversion"/>
  </si>
  <si>
    <t>이민욱</t>
    <phoneticPr fontId="2" type="noConversion"/>
  </si>
  <si>
    <t>송국진</t>
    <phoneticPr fontId="2" type="noConversion"/>
  </si>
  <si>
    <t>전상철</t>
    <phoneticPr fontId="2" type="noConversion"/>
  </si>
  <si>
    <t>문경국</t>
    <phoneticPr fontId="2" type="noConversion"/>
  </si>
  <si>
    <t>이명숙</t>
    <phoneticPr fontId="2" type="noConversion"/>
  </si>
  <si>
    <t>최진출</t>
    <phoneticPr fontId="2" type="noConversion"/>
  </si>
  <si>
    <t>김세옥</t>
    <phoneticPr fontId="2" type="noConversion"/>
  </si>
  <si>
    <t>강상명</t>
    <phoneticPr fontId="2" type="noConversion"/>
  </si>
  <si>
    <t>이철진</t>
    <phoneticPr fontId="2" type="noConversion"/>
  </si>
  <si>
    <t>전철수</t>
    <phoneticPr fontId="2" type="noConversion"/>
  </si>
  <si>
    <t>진상진</t>
    <phoneticPr fontId="2" type="noConversion"/>
  </si>
  <si>
    <t>진선미</t>
    <phoneticPr fontId="2" type="noConversion"/>
  </si>
  <si>
    <t>문성식</t>
    <phoneticPr fontId="2" type="noConversion"/>
  </si>
  <si>
    <t>이상득</t>
    <phoneticPr fontId="2" type="noConversion"/>
  </si>
  <si>
    <t>박철수</t>
    <phoneticPr fontId="2" type="noConversion"/>
  </si>
  <si>
    <t>박민주</t>
    <phoneticPr fontId="2" type="noConversion"/>
  </si>
  <si>
    <t>송영희</t>
    <phoneticPr fontId="2" type="noConversion"/>
  </si>
  <si>
    <t>최명진</t>
    <phoneticPr fontId="2" type="noConversion"/>
  </si>
  <si>
    <t>김희애</t>
    <phoneticPr fontId="2" type="noConversion"/>
  </si>
  <si>
    <t>마두진</t>
    <phoneticPr fontId="2" type="noConversion"/>
  </si>
  <si>
    <t>김성진</t>
    <phoneticPr fontId="2" type="noConversion"/>
  </si>
  <si>
    <t>이필연</t>
    <phoneticPr fontId="2" type="noConversion"/>
  </si>
  <si>
    <t>강성철</t>
    <phoneticPr fontId="2" type="noConversion"/>
  </si>
  <si>
    <t>민철기기</t>
    <phoneticPr fontId="2" type="noConversion"/>
  </si>
  <si>
    <t>웅지산업</t>
    <phoneticPr fontId="2" type="noConversion"/>
  </si>
  <si>
    <t>철진산업</t>
    <phoneticPr fontId="2" type="noConversion"/>
  </si>
  <si>
    <t>대복기기</t>
    <phoneticPr fontId="2" type="noConversion"/>
  </si>
  <si>
    <t>보라산업</t>
    <phoneticPr fontId="2" type="noConversion"/>
  </si>
  <si>
    <t>성공기기</t>
    <phoneticPr fontId="2" type="noConversion"/>
  </si>
  <si>
    <t>나라셀틱</t>
    <phoneticPr fontId="2" type="noConversion"/>
  </si>
  <si>
    <t>명성엑틱</t>
    <phoneticPr fontId="2" type="noConversion"/>
  </si>
  <si>
    <t>안국산업</t>
    <phoneticPr fontId="2" type="noConversion"/>
  </si>
  <si>
    <t>박미산업</t>
    <phoneticPr fontId="2" type="noConversion"/>
  </si>
  <si>
    <t>민국산업</t>
    <phoneticPr fontId="2" type="noConversion"/>
  </si>
  <si>
    <t>윈도기기</t>
    <phoneticPr fontId="2" type="noConversion"/>
  </si>
  <si>
    <t>손락산업</t>
    <phoneticPr fontId="2" type="noConversion"/>
  </si>
  <si>
    <t>미용기기</t>
    <phoneticPr fontId="2" type="noConversion"/>
  </si>
  <si>
    <t>사명산업</t>
    <phoneticPr fontId="2" type="noConversion"/>
  </si>
  <si>
    <t>검색평균</t>
    <phoneticPr fontId="2" type="noConversion"/>
  </si>
  <si>
    <t>전체건수</t>
    <phoneticPr fontId="2" type="noConversion"/>
  </si>
  <si>
    <t>검색건수</t>
    <phoneticPr fontId="2" type="noConversion"/>
  </si>
  <si>
    <t>에스기기</t>
    <phoneticPr fontId="2" type="noConversion"/>
  </si>
  <si>
    <t>상운기기</t>
    <phoneticPr fontId="2" type="noConversion"/>
  </si>
  <si>
    <t>외주업체 평가 목록</t>
    <phoneticPr fontId="2" type="noConversion"/>
  </si>
  <si>
    <t>총점평균</t>
    <phoneticPr fontId="2" type="noConversion"/>
  </si>
  <si>
    <t>가연산업</t>
    <phoneticPr fontId="2" type="noConversion"/>
  </si>
  <si>
    <t>운영엔틱</t>
    <phoneticPr fontId="2" type="noConversion"/>
  </si>
  <si>
    <t>송일기업</t>
    <phoneticPr fontId="2" type="noConversion"/>
  </si>
  <si>
    <t>품질
(40)</t>
  </si>
  <si>
    <t>공급처</t>
  </si>
  <si>
    <t>사업자번호</t>
  </si>
  <si>
    <t>대표자</t>
  </si>
  <si>
    <t>설립일</t>
  </si>
  <si>
    <t>납품단가</t>
  </si>
  <si>
    <t>납기준수
(20)</t>
  </si>
  <si>
    <t>업무협조
(30)</t>
  </si>
  <si>
    <t>특별가점
(10)</t>
  </si>
  <si>
    <t>특별감점
(10)</t>
  </si>
  <si>
    <t>총점</t>
  </si>
  <si>
    <t>평가</t>
  </si>
  <si>
    <t>이상호</t>
    <phoneticPr fontId="2" type="noConversion"/>
  </si>
  <si>
    <t>박민호</t>
    <phoneticPr fontId="2" type="noConversion"/>
  </si>
  <si>
    <t>문성민</t>
    <phoneticPr fontId="2" type="noConversion"/>
  </si>
  <si>
    <t>남민후</t>
    <phoneticPr fontId="2" type="noConversion"/>
  </si>
  <si>
    <t>민앤테크</t>
    <phoneticPr fontId="2" type="noConversion"/>
  </si>
  <si>
    <t>오엔기기</t>
    <phoneticPr fontId="2" type="noConversion"/>
  </si>
  <si>
    <t>고려기기</t>
    <phoneticPr fontId="2" type="noConversion"/>
  </si>
  <si>
    <t>남호산업</t>
    <phoneticPr fontId="2" type="noConversion"/>
  </si>
  <si>
    <t>김앤호셀틱</t>
    <phoneticPr fontId="2" type="noConversion"/>
  </si>
  <si>
    <t>김나미</t>
    <phoneticPr fontId="2" type="noConversion"/>
  </si>
  <si>
    <t>남성욱</t>
    <phoneticPr fontId="2" type="noConversion"/>
  </si>
  <si>
    <t>성남호</t>
    <phoneticPr fontId="2" type="noConversion"/>
  </si>
  <si>
    <t>조아연</t>
    <phoneticPr fontId="2" type="noConversion"/>
  </si>
  <si>
    <t>김호수</t>
    <phoneticPr fontId="2" type="noConversion"/>
  </si>
  <si>
    <t>이정철</t>
    <phoneticPr fontId="2" type="noConversion"/>
  </si>
  <si>
    <t>정민성</t>
    <phoneticPr fontId="2" type="noConversion"/>
  </si>
  <si>
    <t>임호연</t>
    <phoneticPr fontId="2" type="noConversion"/>
  </si>
  <si>
    <t>김종인</t>
    <phoneticPr fontId="2" type="noConversion"/>
  </si>
  <si>
    <t>강소미</t>
    <phoneticPr fontId="2" type="noConversion"/>
  </si>
  <si>
    <t>이정열</t>
    <phoneticPr fontId="2" type="noConversion"/>
  </si>
  <si>
    <t>125-03-83783</t>
  </si>
  <si>
    <t>125-03-83790</t>
  </si>
  <si>
    <t>133-03-83788</t>
    <phoneticPr fontId="2" type="noConversion"/>
  </si>
  <si>
    <t>141-11-12345</t>
    <phoneticPr fontId="2" type="noConversion"/>
  </si>
  <si>
    <t>333-22-44556</t>
    <phoneticPr fontId="2" type="noConversion"/>
  </si>
  <si>
    <t>225-44-98765</t>
    <phoneticPr fontId="2" type="noConversion"/>
  </si>
  <si>
    <t>102-06-13784</t>
    <phoneticPr fontId="2" type="noConversion"/>
  </si>
  <si>
    <t>250-19-37871</t>
    <phoneticPr fontId="2" type="noConversion"/>
  </si>
  <si>
    <t>514-55-37111</t>
    <phoneticPr fontId="2" type="noConversion"/>
  </si>
  <si>
    <t>420-22-99778</t>
    <phoneticPr fontId="2" type="noConversion"/>
  </si>
  <si>
    <t>512-13-91910</t>
    <phoneticPr fontId="2" type="noConversion"/>
  </si>
  <si>
    <t>나무테크</t>
    <phoneticPr fontId="2" type="noConversion"/>
  </si>
  <si>
    <t>정민기기</t>
    <phoneticPr fontId="2" type="noConversion"/>
  </si>
  <si>
    <t>연앤호산업</t>
    <phoneticPr fontId="2" type="noConversion"/>
  </si>
  <si>
    <t>킨스앤기기</t>
    <phoneticPr fontId="2" type="noConversion"/>
  </si>
  <si>
    <t>리앤기업</t>
    <phoneticPr fontId="2" type="noConversion"/>
  </si>
  <si>
    <t>강철기기</t>
    <phoneticPr fontId="2" type="noConversion"/>
  </si>
  <si>
    <t>A</t>
  </si>
  <si>
    <t>B</t>
  </si>
  <si>
    <t>&lt;공급처가 "기기"가 포함되고, 남품단가 평균미만, 품질 평균초과, 총점이 85점 이상인 데이터 목록&gt;</t>
    <phoneticPr fontId="2" type="noConversion"/>
  </si>
  <si>
    <t>&lt;납품단가 최저, 품질 우수, 평가 A인 데이터 목록&gt;</t>
    <phoneticPr fontId="2" type="noConversion"/>
  </si>
  <si>
    <t>철진산업</t>
  </si>
  <si>
    <t>김세옥</t>
  </si>
  <si>
    <t>성공기기</t>
  </si>
  <si>
    <t>128-03-83225</t>
  </si>
  <si>
    <t>문성식</t>
  </si>
  <si>
    <t>나진셀틱</t>
  </si>
  <si>
    <t>남호산업</t>
  </si>
  <si>
    <t>333-22-44556</t>
  </si>
  <si>
    <t>조아연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</si>
</sst>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41" fontId="5" fillId="0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5" fillId="0" borderId="0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6F8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/>
  <dimension ref="A1:L63"/>
  <sheetViews>
    <sheetView tabSelected="1" workbookViewId="0">
      <pane ySplit="5" topLeftCell="A6" activePane="bottomLeft" state="frozen"/>
      <selection pane="bottomLeft" activeCell="A5" sqref="A5"/>
    </sheetView>
  </sheetViews>
  <sheetFormatPr defaultRowHeight="16.5"/>
  <cols>
    <col min="1" max="1" width="11.375" bestFit="1" customWidth="1"/>
    <col min="2" max="2" width="13.375" bestFit="1" customWidth="1"/>
    <col min="3" max="3" width="8.375" customWidth="1"/>
    <col min="4" max="4" width="11.125" customWidth="1"/>
    <col min="5" max="5" width="8.625" customWidth="1"/>
    <col min="6" max="6" width="9.625" style="9" customWidth="1"/>
    <col min="7" max="10" width="9.25" bestFit="1" customWidth="1"/>
  </cols>
  <sheetData>
    <row r="1" spans="1:12" ht="32.25" customHeight="1">
      <c r="A1" s="11" t="s">
        <v>135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4.75" customHeight="1">
      <c r="A2" s="1"/>
      <c r="B2" s="1"/>
      <c r="C2" s="1"/>
      <c r="D2" s="1"/>
      <c r="I2" s="3" t="s">
        <v>136</v>
      </c>
      <c r="J2" s="2">
        <f>AVERAGE(K6:K63)</f>
        <v>84.931034482758619</v>
      </c>
      <c r="K2" s="3" t="s">
        <v>131</v>
      </c>
      <c r="L2" s="2">
        <f>COUNTA(A6:A63)</f>
        <v>58</v>
      </c>
    </row>
    <row r="3" spans="1:12" ht="24.75" customHeight="1">
      <c r="I3" s="3" t="s">
        <v>130</v>
      </c>
      <c r="J3" s="2">
        <f>SUBTOTAL(1,K6:K63)</f>
        <v>90.4</v>
      </c>
      <c r="K3" s="3" t="s">
        <v>132</v>
      </c>
      <c r="L3" s="2">
        <f>SUBTOTAL(3,A6:A63)</f>
        <v>5</v>
      </c>
    </row>
    <row r="4" spans="1:12" ht="13.5" customHeight="1"/>
    <row r="5" spans="1:12" ht="33">
      <c r="A5" s="4" t="s">
        <v>141</v>
      </c>
      <c r="B5" s="4" t="s">
        <v>142</v>
      </c>
      <c r="C5" s="4" t="s">
        <v>143</v>
      </c>
      <c r="D5" s="4" t="s">
        <v>144</v>
      </c>
      <c r="E5" s="4" t="s">
        <v>145</v>
      </c>
      <c r="F5" s="5" t="s">
        <v>140</v>
      </c>
      <c r="G5" s="5" t="s">
        <v>146</v>
      </c>
      <c r="H5" s="5" t="s">
        <v>147</v>
      </c>
      <c r="I5" s="5" t="s">
        <v>148</v>
      </c>
      <c r="J5" s="5" t="s">
        <v>149</v>
      </c>
      <c r="K5" s="5" t="s">
        <v>150</v>
      </c>
      <c r="L5" s="5" t="s">
        <v>151</v>
      </c>
    </row>
    <row r="6" spans="1:12" hidden="1">
      <c r="A6" s="6" t="s">
        <v>134</v>
      </c>
      <c r="B6" s="6" t="s">
        <v>80</v>
      </c>
      <c r="C6" s="6" t="s">
        <v>99</v>
      </c>
      <c r="D6" s="7">
        <v>43074</v>
      </c>
      <c r="E6" s="8">
        <v>156000</v>
      </c>
      <c r="F6" s="10">
        <v>36</v>
      </c>
      <c r="G6" s="8">
        <v>15</v>
      </c>
      <c r="H6" s="8">
        <v>28</v>
      </c>
      <c r="I6" s="8">
        <v>10</v>
      </c>
      <c r="J6" s="8">
        <v>0</v>
      </c>
      <c r="K6" s="8">
        <f t="shared" ref="K6:K38" si="0">SUM(F6:I6)-J6</f>
        <v>89</v>
      </c>
      <c r="L6" s="6" t="str">
        <f t="shared" ref="L6:L38" si="1">IF(AND(K6&gt;=90,AVERAGE($E$6:$E$63)&gt;=E6),"A",IF(AND(K6&gt;=80,AVERAGE($E$6:$E$63)&gt;=E6),"B","C"))</f>
        <v>B</v>
      </c>
    </row>
    <row r="7" spans="1:12" hidden="1">
      <c r="A7" s="6" t="s">
        <v>129</v>
      </c>
      <c r="B7" s="6" t="s">
        <v>91</v>
      </c>
      <c r="C7" s="6" t="s">
        <v>114</v>
      </c>
      <c r="D7" s="7">
        <v>40247</v>
      </c>
      <c r="E7" s="8">
        <v>155000</v>
      </c>
      <c r="F7" s="10">
        <v>38</v>
      </c>
      <c r="G7" s="8">
        <v>20</v>
      </c>
      <c r="H7" s="8">
        <v>22</v>
      </c>
      <c r="I7" s="8">
        <v>2</v>
      </c>
      <c r="J7" s="8">
        <v>3</v>
      </c>
      <c r="K7" s="8">
        <f t="shared" si="0"/>
        <v>79</v>
      </c>
      <c r="L7" s="6" t="str">
        <f t="shared" si="1"/>
        <v>C</v>
      </c>
    </row>
    <row r="8" spans="1:12" hidden="1">
      <c r="A8" s="6" t="s">
        <v>9</v>
      </c>
      <c r="B8" s="6" t="s">
        <v>37</v>
      </c>
      <c r="C8" s="6" t="s">
        <v>38</v>
      </c>
      <c r="D8" s="7">
        <v>43449</v>
      </c>
      <c r="E8" s="8">
        <v>159000</v>
      </c>
      <c r="F8" s="10">
        <v>37</v>
      </c>
      <c r="G8" s="8">
        <v>17</v>
      </c>
      <c r="H8" s="8">
        <v>25</v>
      </c>
      <c r="I8" s="8">
        <v>5</v>
      </c>
      <c r="J8" s="8">
        <v>2</v>
      </c>
      <c r="K8" s="8">
        <f t="shared" si="0"/>
        <v>82</v>
      </c>
      <c r="L8" s="6" t="str">
        <f t="shared" si="1"/>
        <v>B</v>
      </c>
    </row>
    <row r="9" spans="1:12" hidden="1">
      <c r="A9" s="6" t="s">
        <v>127</v>
      </c>
      <c r="B9" s="6" t="s">
        <v>89</v>
      </c>
      <c r="C9" s="6" t="s">
        <v>112</v>
      </c>
      <c r="D9" s="7">
        <v>43228</v>
      </c>
      <c r="E9" s="8">
        <v>164700</v>
      </c>
      <c r="F9" s="10">
        <v>36</v>
      </c>
      <c r="G9" s="8">
        <v>15</v>
      </c>
      <c r="H9" s="8">
        <v>28</v>
      </c>
      <c r="I9" s="8">
        <v>9</v>
      </c>
      <c r="J9" s="8">
        <v>0</v>
      </c>
      <c r="K9" s="8">
        <f t="shared" si="0"/>
        <v>88</v>
      </c>
      <c r="L9" s="6" t="str">
        <f t="shared" si="1"/>
        <v>C</v>
      </c>
    </row>
    <row r="10" spans="1:12" hidden="1">
      <c r="A10" s="6" t="s">
        <v>117</v>
      </c>
      <c r="B10" s="6" t="s">
        <v>73</v>
      </c>
      <c r="C10" s="6" t="s">
        <v>98</v>
      </c>
      <c r="D10" s="7">
        <v>42502</v>
      </c>
      <c r="E10" s="8">
        <v>153000</v>
      </c>
      <c r="F10" s="10">
        <v>38</v>
      </c>
      <c r="G10" s="8">
        <v>20</v>
      </c>
      <c r="H10" s="8">
        <v>29</v>
      </c>
      <c r="I10" s="8">
        <v>10</v>
      </c>
      <c r="J10" s="8">
        <v>0</v>
      </c>
      <c r="K10" s="8">
        <f t="shared" si="0"/>
        <v>97</v>
      </c>
      <c r="L10" s="6" t="str">
        <f t="shared" si="1"/>
        <v>A</v>
      </c>
    </row>
    <row r="11" spans="1:12" hidden="1">
      <c r="A11" s="6" t="s">
        <v>22</v>
      </c>
      <c r="B11" s="6" t="s">
        <v>68</v>
      </c>
      <c r="C11" s="6" t="s">
        <v>69</v>
      </c>
      <c r="D11" s="7">
        <v>42079</v>
      </c>
      <c r="E11" s="8">
        <v>159700</v>
      </c>
      <c r="F11" s="10">
        <v>33</v>
      </c>
      <c r="G11" s="8">
        <v>20</v>
      </c>
      <c r="H11" s="8">
        <v>29</v>
      </c>
      <c r="I11" s="8">
        <v>8</v>
      </c>
      <c r="J11" s="8">
        <v>0</v>
      </c>
      <c r="K11" s="8">
        <f t="shared" si="0"/>
        <v>90</v>
      </c>
      <c r="L11" s="6" t="str">
        <f t="shared" si="1"/>
        <v>C</v>
      </c>
    </row>
    <row r="12" spans="1:12" hidden="1">
      <c r="A12" s="6" t="s">
        <v>5</v>
      </c>
      <c r="B12" s="6" t="s">
        <v>29</v>
      </c>
      <c r="C12" s="6" t="s">
        <v>30</v>
      </c>
      <c r="D12" s="7">
        <v>43443</v>
      </c>
      <c r="E12" s="8">
        <v>165000</v>
      </c>
      <c r="F12" s="10">
        <v>37</v>
      </c>
      <c r="G12" s="8">
        <v>12</v>
      </c>
      <c r="H12" s="8">
        <v>30</v>
      </c>
      <c r="I12" s="8">
        <v>9</v>
      </c>
      <c r="J12" s="8">
        <v>2</v>
      </c>
      <c r="K12" s="8">
        <f t="shared" si="0"/>
        <v>86</v>
      </c>
      <c r="L12" s="6" t="str">
        <f t="shared" si="1"/>
        <v>C</v>
      </c>
    </row>
    <row r="13" spans="1:12" hidden="1">
      <c r="A13" s="6" t="s">
        <v>14</v>
      </c>
      <c r="B13" s="6" t="s">
        <v>55</v>
      </c>
      <c r="C13" s="6" t="s">
        <v>56</v>
      </c>
      <c r="D13" s="7">
        <v>43074</v>
      </c>
      <c r="E13" s="8">
        <v>155000</v>
      </c>
      <c r="F13" s="10">
        <v>37</v>
      </c>
      <c r="G13" s="8">
        <v>12</v>
      </c>
      <c r="H13" s="8">
        <v>25</v>
      </c>
      <c r="I13" s="8">
        <v>5</v>
      </c>
      <c r="J13" s="8">
        <v>3</v>
      </c>
      <c r="K13" s="8">
        <f t="shared" si="0"/>
        <v>76</v>
      </c>
      <c r="L13" s="6" t="str">
        <f t="shared" si="1"/>
        <v>C</v>
      </c>
    </row>
    <row r="14" spans="1:12" hidden="1">
      <c r="A14" s="6" t="s">
        <v>18</v>
      </c>
      <c r="B14" s="6" t="s">
        <v>62</v>
      </c>
      <c r="C14" s="6" t="s">
        <v>152</v>
      </c>
      <c r="D14" s="7">
        <v>42160</v>
      </c>
      <c r="E14" s="8">
        <v>159000</v>
      </c>
      <c r="F14" s="10">
        <v>37</v>
      </c>
      <c r="G14" s="8">
        <v>20</v>
      </c>
      <c r="H14" s="8">
        <v>28</v>
      </c>
      <c r="I14" s="8">
        <v>6</v>
      </c>
      <c r="J14" s="8">
        <v>0</v>
      </c>
      <c r="K14" s="8">
        <f t="shared" si="0"/>
        <v>91</v>
      </c>
      <c r="L14" s="6" t="str">
        <f t="shared" si="1"/>
        <v>A</v>
      </c>
    </row>
    <row r="15" spans="1:12" hidden="1">
      <c r="A15" s="6" t="s">
        <v>125</v>
      </c>
      <c r="B15" s="6" t="s">
        <v>87</v>
      </c>
      <c r="C15" s="6" t="s">
        <v>110</v>
      </c>
      <c r="D15" s="7">
        <v>40188</v>
      </c>
      <c r="E15" s="8">
        <v>157000</v>
      </c>
      <c r="F15" s="10">
        <v>36</v>
      </c>
      <c r="G15" s="8">
        <v>19</v>
      </c>
      <c r="H15" s="8">
        <v>28</v>
      </c>
      <c r="I15" s="8">
        <v>3</v>
      </c>
      <c r="J15" s="8">
        <v>0</v>
      </c>
      <c r="K15" s="8">
        <f t="shared" si="0"/>
        <v>86</v>
      </c>
      <c r="L15" s="6" t="str">
        <f t="shared" si="1"/>
        <v>B</v>
      </c>
    </row>
    <row r="16" spans="1:12" hidden="1">
      <c r="A16" s="6" t="s">
        <v>20</v>
      </c>
      <c r="B16" s="6" t="s">
        <v>65</v>
      </c>
      <c r="C16" s="6" t="s">
        <v>66</v>
      </c>
      <c r="D16" s="7">
        <v>42296</v>
      </c>
      <c r="E16" s="8">
        <v>156000</v>
      </c>
      <c r="F16" s="10">
        <v>33</v>
      </c>
      <c r="G16" s="8">
        <v>19</v>
      </c>
      <c r="H16" s="8">
        <v>29</v>
      </c>
      <c r="I16" s="8">
        <v>7</v>
      </c>
      <c r="J16" s="8">
        <v>5</v>
      </c>
      <c r="K16" s="8">
        <f t="shared" si="0"/>
        <v>83</v>
      </c>
      <c r="L16" s="6" t="str">
        <f t="shared" si="1"/>
        <v>B</v>
      </c>
    </row>
    <row r="17" spans="1:12" hidden="1">
      <c r="A17" s="6" t="s">
        <v>17</v>
      </c>
      <c r="B17" s="6" t="s">
        <v>60</v>
      </c>
      <c r="C17" s="6" t="s">
        <v>61</v>
      </c>
      <c r="D17" s="7">
        <v>43180</v>
      </c>
      <c r="E17" s="8">
        <v>155000</v>
      </c>
      <c r="F17" s="10">
        <v>36</v>
      </c>
      <c r="G17" s="8">
        <v>19</v>
      </c>
      <c r="H17" s="8">
        <v>29</v>
      </c>
      <c r="I17" s="8">
        <v>8</v>
      </c>
      <c r="J17" s="8">
        <v>10</v>
      </c>
      <c r="K17" s="8">
        <f t="shared" si="0"/>
        <v>82</v>
      </c>
      <c r="L17" s="6" t="str">
        <f t="shared" si="1"/>
        <v>B</v>
      </c>
    </row>
    <row r="18" spans="1:12">
      <c r="A18" s="6" t="s">
        <v>126</v>
      </c>
      <c r="B18" s="6" t="s">
        <v>88</v>
      </c>
      <c r="C18" s="6" t="s">
        <v>111</v>
      </c>
      <c r="D18" s="7">
        <v>43172</v>
      </c>
      <c r="E18" s="8">
        <v>159000</v>
      </c>
      <c r="F18" s="10">
        <v>37</v>
      </c>
      <c r="G18" s="8">
        <v>17</v>
      </c>
      <c r="H18" s="8">
        <v>30</v>
      </c>
      <c r="I18" s="8">
        <v>10</v>
      </c>
      <c r="J18" s="8">
        <v>6</v>
      </c>
      <c r="K18" s="8">
        <f t="shared" si="0"/>
        <v>88</v>
      </c>
      <c r="L18" s="6" t="str">
        <f t="shared" si="1"/>
        <v>B</v>
      </c>
    </row>
    <row r="19" spans="1:12" hidden="1">
      <c r="A19" s="6" t="s">
        <v>26</v>
      </c>
      <c r="B19" s="6" t="s">
        <v>71</v>
      </c>
      <c r="C19" s="6" t="s">
        <v>95</v>
      </c>
      <c r="D19" s="7">
        <v>40468</v>
      </c>
      <c r="E19" s="8">
        <v>157000</v>
      </c>
      <c r="F19" s="10">
        <v>37</v>
      </c>
      <c r="G19" s="8">
        <v>11</v>
      </c>
      <c r="H19" s="8">
        <v>25</v>
      </c>
      <c r="I19" s="8">
        <v>5</v>
      </c>
      <c r="J19" s="8">
        <v>4</v>
      </c>
      <c r="K19" s="8">
        <f t="shared" si="0"/>
        <v>74</v>
      </c>
      <c r="L19" s="6" t="str">
        <f t="shared" si="1"/>
        <v>C</v>
      </c>
    </row>
    <row r="20" spans="1:12">
      <c r="A20" s="6" t="s">
        <v>120</v>
      </c>
      <c r="B20" s="6" t="s">
        <v>76</v>
      </c>
      <c r="C20" s="6" t="s">
        <v>104</v>
      </c>
      <c r="D20" s="7">
        <v>39713</v>
      </c>
      <c r="E20" s="8">
        <v>155000</v>
      </c>
      <c r="F20" s="10">
        <v>40</v>
      </c>
      <c r="G20" s="8">
        <v>20</v>
      </c>
      <c r="H20" s="8">
        <v>28</v>
      </c>
      <c r="I20" s="8">
        <v>6</v>
      </c>
      <c r="J20" s="8">
        <v>0</v>
      </c>
      <c r="K20" s="8">
        <f t="shared" si="0"/>
        <v>94</v>
      </c>
      <c r="L20" s="6" t="str">
        <f t="shared" si="1"/>
        <v>A</v>
      </c>
    </row>
    <row r="21" spans="1:12">
      <c r="A21" s="6" t="s">
        <v>11</v>
      </c>
      <c r="B21" s="6" t="s">
        <v>41</v>
      </c>
      <c r="C21" s="6" t="s">
        <v>42</v>
      </c>
      <c r="D21" s="7">
        <v>42356</v>
      </c>
      <c r="E21" s="8">
        <v>156000</v>
      </c>
      <c r="F21" s="10">
        <v>33</v>
      </c>
      <c r="G21" s="8">
        <v>19</v>
      </c>
      <c r="H21" s="8">
        <v>28</v>
      </c>
      <c r="I21" s="8">
        <v>7</v>
      </c>
      <c r="J21" s="8">
        <v>0</v>
      </c>
      <c r="K21" s="8">
        <f t="shared" si="0"/>
        <v>87</v>
      </c>
      <c r="L21" s="6" t="str">
        <f t="shared" si="1"/>
        <v>B</v>
      </c>
    </row>
    <row r="22" spans="1:12" hidden="1">
      <c r="A22" s="6" t="s">
        <v>124</v>
      </c>
      <c r="B22" s="6" t="s">
        <v>86</v>
      </c>
      <c r="C22" s="6" t="s">
        <v>107</v>
      </c>
      <c r="D22" s="7">
        <v>43443</v>
      </c>
      <c r="E22" s="8">
        <v>155000</v>
      </c>
      <c r="F22" s="10">
        <v>36</v>
      </c>
      <c r="G22" s="8">
        <v>15</v>
      </c>
      <c r="H22" s="8">
        <v>30</v>
      </c>
      <c r="I22" s="8">
        <v>2</v>
      </c>
      <c r="J22" s="8">
        <v>9</v>
      </c>
      <c r="K22" s="8">
        <f t="shared" si="0"/>
        <v>74</v>
      </c>
      <c r="L22" s="6" t="str">
        <f t="shared" si="1"/>
        <v>C</v>
      </c>
    </row>
    <row r="23" spans="1:12" hidden="1">
      <c r="A23" s="6" t="s">
        <v>8</v>
      </c>
      <c r="B23" s="6" t="s">
        <v>35</v>
      </c>
      <c r="C23" s="6" t="s">
        <v>36</v>
      </c>
      <c r="D23" s="7">
        <v>43228</v>
      </c>
      <c r="E23" s="8">
        <v>155000</v>
      </c>
      <c r="F23" s="10">
        <v>36</v>
      </c>
      <c r="G23" s="8">
        <v>19</v>
      </c>
      <c r="H23" s="8">
        <v>25</v>
      </c>
      <c r="I23" s="8">
        <v>5</v>
      </c>
      <c r="J23" s="8">
        <v>6</v>
      </c>
      <c r="K23" s="8">
        <f t="shared" si="0"/>
        <v>79</v>
      </c>
      <c r="L23" s="6" t="str">
        <f t="shared" si="1"/>
        <v>C</v>
      </c>
    </row>
    <row r="24" spans="1:12" hidden="1">
      <c r="A24" s="6" t="s">
        <v>12</v>
      </c>
      <c r="B24" s="6" t="s">
        <v>43</v>
      </c>
      <c r="C24" s="6" t="s">
        <v>44</v>
      </c>
      <c r="D24" s="7">
        <v>42236</v>
      </c>
      <c r="E24" s="8">
        <v>155000</v>
      </c>
      <c r="F24" s="10">
        <v>39</v>
      </c>
      <c r="G24" s="8">
        <v>20</v>
      </c>
      <c r="H24" s="8">
        <v>29</v>
      </c>
      <c r="I24" s="8">
        <v>9</v>
      </c>
      <c r="J24" s="8">
        <v>4</v>
      </c>
      <c r="K24" s="8">
        <f t="shared" si="0"/>
        <v>93</v>
      </c>
      <c r="L24" s="6" t="str">
        <f t="shared" si="1"/>
        <v>A</v>
      </c>
    </row>
    <row r="25" spans="1:12" hidden="1">
      <c r="A25" s="6" t="s">
        <v>122</v>
      </c>
      <c r="B25" s="6" t="s">
        <v>83</v>
      </c>
      <c r="C25" s="6" t="s">
        <v>106</v>
      </c>
      <c r="D25" s="7">
        <v>43165</v>
      </c>
      <c r="E25" s="8">
        <v>155000</v>
      </c>
      <c r="F25" s="10">
        <v>36</v>
      </c>
      <c r="G25" s="8">
        <v>13</v>
      </c>
      <c r="H25" s="8">
        <v>29</v>
      </c>
      <c r="I25" s="8">
        <v>10</v>
      </c>
      <c r="J25" s="8">
        <v>0</v>
      </c>
      <c r="K25" s="8">
        <f t="shared" si="0"/>
        <v>88</v>
      </c>
      <c r="L25" s="6" t="str">
        <f t="shared" si="1"/>
        <v>B</v>
      </c>
    </row>
    <row r="26" spans="1:12" hidden="1">
      <c r="A26" s="6" t="s">
        <v>10</v>
      </c>
      <c r="B26" s="6" t="s">
        <v>45</v>
      </c>
      <c r="C26" s="6" t="s">
        <v>46</v>
      </c>
      <c r="D26" s="7">
        <v>43731</v>
      </c>
      <c r="E26" s="8">
        <v>169700</v>
      </c>
      <c r="F26" s="10">
        <v>33</v>
      </c>
      <c r="G26" s="8">
        <v>15</v>
      </c>
      <c r="H26" s="8">
        <v>29</v>
      </c>
      <c r="I26" s="8">
        <v>8</v>
      </c>
      <c r="J26" s="8">
        <v>0</v>
      </c>
      <c r="K26" s="8">
        <f t="shared" si="0"/>
        <v>85</v>
      </c>
      <c r="L26" s="6" t="str">
        <f t="shared" si="1"/>
        <v>C</v>
      </c>
    </row>
    <row r="27" spans="1:12" hidden="1">
      <c r="A27" s="6" t="s">
        <v>24</v>
      </c>
      <c r="B27" s="6" t="s">
        <v>70</v>
      </c>
      <c r="C27" s="6" t="s">
        <v>93</v>
      </c>
      <c r="D27" s="7">
        <v>43731</v>
      </c>
      <c r="E27" s="8">
        <v>159000</v>
      </c>
      <c r="F27" s="10">
        <v>38</v>
      </c>
      <c r="G27" s="8">
        <v>16</v>
      </c>
      <c r="H27" s="8">
        <v>28</v>
      </c>
      <c r="I27" s="8">
        <v>9</v>
      </c>
      <c r="J27" s="8">
        <v>3</v>
      </c>
      <c r="K27" s="8">
        <f t="shared" si="0"/>
        <v>88</v>
      </c>
      <c r="L27" s="6" t="str">
        <f t="shared" si="1"/>
        <v>B</v>
      </c>
    </row>
    <row r="28" spans="1:12" hidden="1">
      <c r="A28" s="6" t="s">
        <v>133</v>
      </c>
      <c r="B28" s="6" t="s">
        <v>84</v>
      </c>
      <c r="C28" s="6" t="s">
        <v>108</v>
      </c>
      <c r="D28" s="7">
        <v>42079</v>
      </c>
      <c r="E28" s="8">
        <v>155000</v>
      </c>
      <c r="F28" s="10">
        <v>38</v>
      </c>
      <c r="G28" s="8">
        <v>18</v>
      </c>
      <c r="H28" s="8">
        <v>25</v>
      </c>
      <c r="I28" s="8">
        <v>5</v>
      </c>
      <c r="J28" s="8">
        <v>2</v>
      </c>
      <c r="K28" s="8">
        <f t="shared" si="0"/>
        <v>84</v>
      </c>
      <c r="L28" s="6" t="str">
        <f t="shared" si="1"/>
        <v>B</v>
      </c>
    </row>
    <row r="29" spans="1:12" hidden="1">
      <c r="A29" s="6" t="s">
        <v>19</v>
      </c>
      <c r="B29" s="6" t="s">
        <v>63</v>
      </c>
      <c r="C29" s="6" t="s">
        <v>64</v>
      </c>
      <c r="D29" s="7">
        <v>39713</v>
      </c>
      <c r="E29" s="8">
        <v>169700</v>
      </c>
      <c r="F29" s="10">
        <v>36</v>
      </c>
      <c r="G29" s="8">
        <v>15</v>
      </c>
      <c r="H29" s="8">
        <v>28</v>
      </c>
      <c r="I29" s="8">
        <v>6</v>
      </c>
      <c r="J29" s="8">
        <v>0</v>
      </c>
      <c r="K29" s="8">
        <f t="shared" si="0"/>
        <v>85</v>
      </c>
      <c r="L29" s="6" t="str">
        <f t="shared" si="1"/>
        <v>C</v>
      </c>
    </row>
    <row r="30" spans="1:12" hidden="1">
      <c r="A30" s="6" t="s">
        <v>115</v>
      </c>
      <c r="B30" s="6" t="s">
        <v>57</v>
      </c>
      <c r="C30" s="6" t="s">
        <v>96</v>
      </c>
      <c r="D30" s="7">
        <v>42808</v>
      </c>
      <c r="E30" s="8">
        <v>156000</v>
      </c>
      <c r="F30" s="10">
        <v>37</v>
      </c>
      <c r="G30" s="8">
        <v>19</v>
      </c>
      <c r="H30" s="8">
        <v>29</v>
      </c>
      <c r="I30" s="8">
        <v>3</v>
      </c>
      <c r="J30" s="8">
        <v>8</v>
      </c>
      <c r="K30" s="8">
        <f t="shared" si="0"/>
        <v>80</v>
      </c>
      <c r="L30" s="6" t="str">
        <f t="shared" si="1"/>
        <v>B</v>
      </c>
    </row>
    <row r="31" spans="1:12">
      <c r="A31" s="6" t="s">
        <v>4</v>
      </c>
      <c r="B31" s="6" t="s">
        <v>27</v>
      </c>
      <c r="C31" s="6" t="s">
        <v>28</v>
      </c>
      <c r="D31" s="7">
        <v>42018</v>
      </c>
      <c r="E31" s="8">
        <v>159000</v>
      </c>
      <c r="F31" s="10">
        <v>37</v>
      </c>
      <c r="G31" s="8">
        <v>19</v>
      </c>
      <c r="H31" s="8">
        <v>29</v>
      </c>
      <c r="I31" s="8">
        <v>7</v>
      </c>
      <c r="J31" s="8">
        <v>1</v>
      </c>
      <c r="K31" s="8">
        <f t="shared" si="0"/>
        <v>91</v>
      </c>
      <c r="L31" s="6" t="str">
        <f t="shared" si="1"/>
        <v>A</v>
      </c>
    </row>
    <row r="32" spans="1:12" hidden="1">
      <c r="A32" s="6" t="s">
        <v>23</v>
      </c>
      <c r="B32" s="6" t="s">
        <v>81</v>
      </c>
      <c r="C32" s="6" t="s">
        <v>92</v>
      </c>
      <c r="D32" s="7">
        <v>42236</v>
      </c>
      <c r="E32" s="8">
        <v>164000</v>
      </c>
      <c r="F32" s="10">
        <v>34</v>
      </c>
      <c r="G32" s="8">
        <v>13</v>
      </c>
      <c r="H32" s="8">
        <v>30</v>
      </c>
      <c r="I32" s="8">
        <v>8</v>
      </c>
      <c r="J32" s="8">
        <v>0</v>
      </c>
      <c r="K32" s="8">
        <f t="shared" si="0"/>
        <v>85</v>
      </c>
      <c r="L32" s="6" t="str">
        <f t="shared" si="1"/>
        <v>C</v>
      </c>
    </row>
    <row r="33" spans="1:12" hidden="1">
      <c r="A33" s="6" t="s">
        <v>121</v>
      </c>
      <c r="B33" s="6" t="s">
        <v>77</v>
      </c>
      <c r="C33" s="6" t="s">
        <v>105</v>
      </c>
      <c r="D33" s="7">
        <v>42296</v>
      </c>
      <c r="E33" s="8">
        <v>169700</v>
      </c>
      <c r="F33" s="10">
        <v>33</v>
      </c>
      <c r="G33" s="8">
        <v>15</v>
      </c>
      <c r="H33" s="8">
        <v>25</v>
      </c>
      <c r="I33" s="8">
        <v>10</v>
      </c>
      <c r="J33" s="8">
        <v>0</v>
      </c>
      <c r="K33" s="8">
        <f t="shared" si="0"/>
        <v>83</v>
      </c>
      <c r="L33" s="6" t="str">
        <f t="shared" si="1"/>
        <v>C</v>
      </c>
    </row>
    <row r="34" spans="1:12" hidden="1">
      <c r="A34" s="6" t="s">
        <v>6</v>
      </c>
      <c r="B34" s="6" t="s">
        <v>31</v>
      </c>
      <c r="C34" s="6" t="s">
        <v>32</v>
      </c>
      <c r="D34" s="7">
        <v>40188</v>
      </c>
      <c r="E34" s="8">
        <v>163000</v>
      </c>
      <c r="F34" s="10">
        <v>38</v>
      </c>
      <c r="G34" s="8">
        <v>15</v>
      </c>
      <c r="H34" s="8">
        <v>28</v>
      </c>
      <c r="I34" s="8">
        <v>5</v>
      </c>
      <c r="J34" s="8">
        <v>2</v>
      </c>
      <c r="K34" s="8">
        <f t="shared" si="0"/>
        <v>84</v>
      </c>
      <c r="L34" s="6" t="str">
        <f t="shared" si="1"/>
        <v>C</v>
      </c>
    </row>
    <row r="35" spans="1:12" hidden="1">
      <c r="A35" s="6" t="s">
        <v>0</v>
      </c>
      <c r="B35" s="6" t="s">
        <v>47</v>
      </c>
      <c r="C35" s="6" t="s">
        <v>154</v>
      </c>
      <c r="D35" s="7">
        <v>43441</v>
      </c>
      <c r="E35" s="8">
        <v>155000</v>
      </c>
      <c r="F35" s="10">
        <v>38</v>
      </c>
      <c r="G35" s="8">
        <v>13</v>
      </c>
      <c r="H35" s="8">
        <v>28</v>
      </c>
      <c r="I35" s="8">
        <v>6</v>
      </c>
      <c r="J35" s="8">
        <v>0</v>
      </c>
      <c r="K35" s="8">
        <f t="shared" si="0"/>
        <v>85</v>
      </c>
      <c r="L35" s="6" t="str">
        <f t="shared" si="1"/>
        <v>B</v>
      </c>
    </row>
    <row r="36" spans="1:12" hidden="1">
      <c r="A36" s="6" t="s">
        <v>15</v>
      </c>
      <c r="B36" s="6" t="s">
        <v>57</v>
      </c>
      <c r="C36" s="6" t="s">
        <v>155</v>
      </c>
      <c r="D36" s="7">
        <v>43197</v>
      </c>
      <c r="E36" s="8">
        <v>161100</v>
      </c>
      <c r="F36" s="10">
        <v>38</v>
      </c>
      <c r="G36" s="8">
        <v>18</v>
      </c>
      <c r="H36" s="8">
        <v>30</v>
      </c>
      <c r="I36" s="8">
        <v>7</v>
      </c>
      <c r="J36" s="8">
        <v>1</v>
      </c>
      <c r="K36" s="8">
        <f t="shared" si="0"/>
        <v>92</v>
      </c>
      <c r="L36" s="6" t="str">
        <f t="shared" si="1"/>
        <v>C</v>
      </c>
    </row>
    <row r="37" spans="1:12" hidden="1">
      <c r="A37" s="6" t="s">
        <v>1</v>
      </c>
      <c r="B37" s="6" t="s">
        <v>49</v>
      </c>
      <c r="C37" s="6" t="s">
        <v>48</v>
      </c>
      <c r="D37" s="7">
        <v>40468</v>
      </c>
      <c r="E37" s="8">
        <v>155100</v>
      </c>
      <c r="F37" s="10">
        <v>35</v>
      </c>
      <c r="G37" s="8">
        <v>15</v>
      </c>
      <c r="H37" s="8">
        <v>28</v>
      </c>
      <c r="I37" s="8">
        <v>2</v>
      </c>
      <c r="J37" s="8">
        <v>1</v>
      </c>
      <c r="K37" s="8">
        <f t="shared" si="0"/>
        <v>79</v>
      </c>
      <c r="L37" s="6" t="str">
        <f t="shared" si="1"/>
        <v>C</v>
      </c>
    </row>
    <row r="38" spans="1:12" hidden="1">
      <c r="A38" s="6" t="s">
        <v>2</v>
      </c>
      <c r="B38" s="6" t="s">
        <v>50</v>
      </c>
      <c r="C38" s="6" t="s">
        <v>51</v>
      </c>
      <c r="D38" s="7">
        <v>42808</v>
      </c>
      <c r="E38" s="8">
        <v>156200</v>
      </c>
      <c r="F38" s="10">
        <v>38</v>
      </c>
      <c r="G38" s="8">
        <v>11</v>
      </c>
      <c r="H38" s="8">
        <v>25</v>
      </c>
      <c r="I38" s="8">
        <v>5</v>
      </c>
      <c r="J38" s="8">
        <v>0</v>
      </c>
      <c r="K38" s="8">
        <f t="shared" si="0"/>
        <v>79</v>
      </c>
      <c r="L38" s="6" t="str">
        <f t="shared" si="1"/>
        <v>C</v>
      </c>
    </row>
    <row r="39" spans="1:12" hidden="1">
      <c r="A39" s="6" t="s">
        <v>16</v>
      </c>
      <c r="B39" s="6" t="s">
        <v>58</v>
      </c>
      <c r="C39" s="6" t="s">
        <v>59</v>
      </c>
      <c r="D39" s="7">
        <v>42352</v>
      </c>
      <c r="E39" s="8">
        <v>165200</v>
      </c>
      <c r="F39" s="10">
        <v>35</v>
      </c>
      <c r="G39" s="8">
        <v>15</v>
      </c>
      <c r="H39" s="8">
        <v>30</v>
      </c>
      <c r="I39" s="8">
        <v>9</v>
      </c>
      <c r="J39" s="8">
        <v>0</v>
      </c>
      <c r="K39" s="8">
        <f t="shared" ref="K39:K63" si="2">SUM(F39:I39)-J39</f>
        <v>89</v>
      </c>
      <c r="L39" s="6" t="str">
        <f t="shared" ref="L39:L63" si="3">IF(AND(K39&gt;=90,AVERAGE($E$6:$E$63)&gt;=E39),"A",IF(AND(K39&gt;=80,AVERAGE($E$6:$E$63)&gt;=E39),"B","C"))</f>
        <v>C</v>
      </c>
    </row>
    <row r="40" spans="1:12" hidden="1">
      <c r="A40" s="6" t="s">
        <v>138</v>
      </c>
      <c r="B40" s="6" t="s">
        <v>78</v>
      </c>
      <c r="C40" s="6" t="s">
        <v>100</v>
      </c>
      <c r="D40" s="7">
        <v>43197</v>
      </c>
      <c r="E40" s="8">
        <v>156000</v>
      </c>
      <c r="F40" s="10">
        <v>36</v>
      </c>
      <c r="G40" s="8">
        <v>19</v>
      </c>
      <c r="H40" s="8">
        <v>30</v>
      </c>
      <c r="I40" s="8">
        <v>10</v>
      </c>
      <c r="J40" s="8">
        <v>2</v>
      </c>
      <c r="K40" s="8">
        <f t="shared" si="2"/>
        <v>93</v>
      </c>
      <c r="L40" s="6" t="str">
        <f t="shared" si="3"/>
        <v>A</v>
      </c>
    </row>
    <row r="41" spans="1:12" hidden="1">
      <c r="A41" s="6" t="s">
        <v>128</v>
      </c>
      <c r="B41" s="6" t="s">
        <v>90</v>
      </c>
      <c r="C41" s="6" t="s">
        <v>113</v>
      </c>
      <c r="D41" s="7">
        <v>40156</v>
      </c>
      <c r="E41" s="8">
        <v>165700</v>
      </c>
      <c r="F41" s="10">
        <v>33</v>
      </c>
      <c r="G41" s="8">
        <v>19</v>
      </c>
      <c r="H41" s="8">
        <v>28</v>
      </c>
      <c r="I41" s="8">
        <v>8</v>
      </c>
      <c r="J41" s="8">
        <v>5</v>
      </c>
      <c r="K41" s="8">
        <f t="shared" si="2"/>
        <v>83</v>
      </c>
      <c r="L41" s="6" t="str">
        <f t="shared" si="3"/>
        <v>C</v>
      </c>
    </row>
    <row r="42" spans="1:12" hidden="1">
      <c r="A42" s="6" t="s">
        <v>25</v>
      </c>
      <c r="B42" s="6" t="s">
        <v>82</v>
      </c>
      <c r="C42" s="6" t="s">
        <v>94</v>
      </c>
      <c r="D42" s="7">
        <v>43441</v>
      </c>
      <c r="E42" s="8">
        <v>160000</v>
      </c>
      <c r="F42" s="10">
        <v>38</v>
      </c>
      <c r="G42" s="8">
        <v>11</v>
      </c>
      <c r="H42" s="8">
        <v>29</v>
      </c>
      <c r="I42" s="8">
        <v>9</v>
      </c>
      <c r="J42" s="8">
        <v>6</v>
      </c>
      <c r="K42" s="8">
        <f t="shared" si="2"/>
        <v>81</v>
      </c>
      <c r="L42" s="6" t="str">
        <f t="shared" si="3"/>
        <v>C</v>
      </c>
    </row>
    <row r="43" spans="1:12" hidden="1">
      <c r="A43" s="6" t="s">
        <v>7</v>
      </c>
      <c r="B43" s="6" t="s">
        <v>33</v>
      </c>
      <c r="C43" s="6" t="s">
        <v>34</v>
      </c>
      <c r="D43" s="7">
        <v>43172</v>
      </c>
      <c r="E43" s="8">
        <v>155000</v>
      </c>
      <c r="F43" s="10">
        <v>36</v>
      </c>
      <c r="G43" s="8">
        <v>15</v>
      </c>
      <c r="H43" s="8">
        <v>29</v>
      </c>
      <c r="I43" s="8">
        <v>5</v>
      </c>
      <c r="J43" s="8">
        <v>8</v>
      </c>
      <c r="K43" s="8">
        <f t="shared" si="2"/>
        <v>77</v>
      </c>
      <c r="L43" s="6" t="str">
        <f t="shared" si="3"/>
        <v>C</v>
      </c>
    </row>
    <row r="44" spans="1:12" hidden="1">
      <c r="A44" s="6" t="s">
        <v>118</v>
      </c>
      <c r="B44" s="6" t="s">
        <v>79</v>
      </c>
      <c r="C44" s="6" t="s">
        <v>101</v>
      </c>
      <c r="D44" s="7">
        <v>42352</v>
      </c>
      <c r="E44" s="8">
        <v>164000</v>
      </c>
      <c r="F44" s="10">
        <v>37</v>
      </c>
      <c r="G44" s="8">
        <v>17</v>
      </c>
      <c r="H44" s="8">
        <v>26</v>
      </c>
      <c r="I44" s="8">
        <v>6</v>
      </c>
      <c r="J44" s="8">
        <v>10</v>
      </c>
      <c r="K44" s="8">
        <f t="shared" si="2"/>
        <v>76</v>
      </c>
      <c r="L44" s="6" t="str">
        <f t="shared" si="3"/>
        <v>C</v>
      </c>
    </row>
    <row r="45" spans="1:12" hidden="1">
      <c r="A45" s="6" t="s">
        <v>119</v>
      </c>
      <c r="B45" s="6" t="s">
        <v>74</v>
      </c>
      <c r="C45" s="6" t="s">
        <v>102</v>
      </c>
      <c r="D45" s="7">
        <v>43180</v>
      </c>
      <c r="E45" s="8">
        <v>169700</v>
      </c>
      <c r="F45" s="10">
        <v>36</v>
      </c>
      <c r="G45" s="8">
        <v>15</v>
      </c>
      <c r="H45" s="8">
        <v>25</v>
      </c>
      <c r="I45" s="8">
        <v>3</v>
      </c>
      <c r="J45" s="8">
        <v>8</v>
      </c>
      <c r="K45" s="8">
        <f t="shared" si="2"/>
        <v>71</v>
      </c>
      <c r="L45" s="6" t="str">
        <f t="shared" si="3"/>
        <v>C</v>
      </c>
    </row>
    <row r="46" spans="1:12" hidden="1">
      <c r="A46" s="6" t="s">
        <v>156</v>
      </c>
      <c r="B46" s="6" t="s">
        <v>174</v>
      </c>
      <c r="C46" s="6" t="s">
        <v>161</v>
      </c>
      <c r="D46" s="7">
        <v>42865</v>
      </c>
      <c r="E46" s="8">
        <v>165200</v>
      </c>
      <c r="F46" s="10">
        <v>38</v>
      </c>
      <c r="G46" s="8">
        <v>13</v>
      </c>
      <c r="H46" s="8">
        <v>28</v>
      </c>
      <c r="I46" s="8">
        <v>6</v>
      </c>
      <c r="J46" s="8">
        <v>0</v>
      </c>
      <c r="K46" s="8">
        <f t="shared" ref="K46:K49" si="4">SUM(F46:I46)-J46</f>
        <v>85</v>
      </c>
      <c r="L46" s="6" t="str">
        <f t="shared" ref="L46:L49" si="5">IF(AND(K46&gt;=90,AVERAGE($E$6:$E$63)&gt;=E46),"A",IF(AND(K46&gt;=80,AVERAGE($E$6:$E$63)&gt;=E46),"B","C"))</f>
        <v>C</v>
      </c>
    </row>
    <row r="47" spans="1:12">
      <c r="A47" s="6" t="s">
        <v>157</v>
      </c>
      <c r="B47" s="6" t="s">
        <v>175</v>
      </c>
      <c r="C47" s="6" t="s">
        <v>162</v>
      </c>
      <c r="D47" s="7">
        <v>42039</v>
      </c>
      <c r="E47" s="8">
        <v>156000</v>
      </c>
      <c r="F47" s="10">
        <v>38</v>
      </c>
      <c r="G47" s="8">
        <v>18</v>
      </c>
      <c r="H47" s="8">
        <v>30</v>
      </c>
      <c r="I47" s="8">
        <v>7</v>
      </c>
      <c r="J47" s="8">
        <v>1</v>
      </c>
      <c r="K47" s="8">
        <f t="shared" si="4"/>
        <v>92</v>
      </c>
      <c r="L47" s="6" t="str">
        <f t="shared" si="5"/>
        <v>A</v>
      </c>
    </row>
    <row r="48" spans="1:12" hidden="1">
      <c r="A48" s="6" t="s">
        <v>158</v>
      </c>
      <c r="B48" s="6" t="s">
        <v>172</v>
      </c>
      <c r="C48" s="6" t="s">
        <v>163</v>
      </c>
      <c r="D48" s="7">
        <v>43201</v>
      </c>
      <c r="E48" s="8">
        <v>165700</v>
      </c>
      <c r="F48" s="10">
        <v>35</v>
      </c>
      <c r="G48" s="8">
        <v>15</v>
      </c>
      <c r="H48" s="8">
        <v>28</v>
      </c>
      <c r="I48" s="8">
        <v>2</v>
      </c>
      <c r="J48" s="8">
        <v>1</v>
      </c>
      <c r="K48" s="8">
        <f t="shared" si="4"/>
        <v>79</v>
      </c>
      <c r="L48" s="6" t="str">
        <f t="shared" si="5"/>
        <v>C</v>
      </c>
    </row>
    <row r="49" spans="1:12" hidden="1">
      <c r="A49" s="6" t="s">
        <v>159</v>
      </c>
      <c r="B49" s="6" t="s">
        <v>176</v>
      </c>
      <c r="C49" s="6" t="s">
        <v>164</v>
      </c>
      <c r="D49" s="7">
        <v>39818</v>
      </c>
      <c r="E49" s="8">
        <v>145000</v>
      </c>
      <c r="F49" s="10">
        <v>38</v>
      </c>
      <c r="G49" s="8">
        <v>18</v>
      </c>
      <c r="H49" s="8">
        <v>27</v>
      </c>
      <c r="I49" s="8">
        <v>7</v>
      </c>
      <c r="J49" s="8">
        <v>0</v>
      </c>
      <c r="K49" s="8">
        <f t="shared" si="4"/>
        <v>90</v>
      </c>
      <c r="L49" s="6" t="str">
        <f t="shared" si="5"/>
        <v>A</v>
      </c>
    </row>
    <row r="50" spans="1:12" hidden="1">
      <c r="A50" s="6" t="s">
        <v>160</v>
      </c>
      <c r="B50" s="6" t="s">
        <v>177</v>
      </c>
      <c r="C50" s="6" t="s">
        <v>165</v>
      </c>
      <c r="D50" s="7">
        <v>43146</v>
      </c>
      <c r="E50" s="8">
        <v>155000</v>
      </c>
      <c r="F50" s="10">
        <v>35</v>
      </c>
      <c r="G50" s="8">
        <v>15</v>
      </c>
      <c r="H50" s="8">
        <v>30</v>
      </c>
      <c r="I50" s="8">
        <v>9</v>
      </c>
      <c r="J50" s="8">
        <v>0</v>
      </c>
      <c r="K50" s="8">
        <f t="shared" ref="K50:K52" si="6">SUM(F50:I50)-J50</f>
        <v>89</v>
      </c>
      <c r="L50" s="6" t="str">
        <f t="shared" ref="L50:L52" si="7">IF(AND(K50&gt;=90,AVERAGE($E$6:$E$63)&gt;=E50),"A",IF(AND(K50&gt;=80,AVERAGE($E$6:$E$63)&gt;=E50),"B","C"))</f>
        <v>B</v>
      </c>
    </row>
    <row r="51" spans="1:12" hidden="1">
      <c r="A51" s="6" t="s">
        <v>183</v>
      </c>
      <c r="B51" s="6" t="s">
        <v>178</v>
      </c>
      <c r="C51" s="6" t="s">
        <v>166</v>
      </c>
      <c r="D51" s="7">
        <v>43161</v>
      </c>
      <c r="E51" s="8">
        <v>164000</v>
      </c>
      <c r="F51" s="10">
        <v>36</v>
      </c>
      <c r="G51" s="8">
        <v>19</v>
      </c>
      <c r="H51" s="8">
        <v>30</v>
      </c>
      <c r="I51" s="8">
        <v>10</v>
      </c>
      <c r="J51" s="8">
        <v>2</v>
      </c>
      <c r="K51" s="8">
        <f t="shared" si="6"/>
        <v>93</v>
      </c>
      <c r="L51" s="6" t="str">
        <f t="shared" si="7"/>
        <v>C</v>
      </c>
    </row>
    <row r="52" spans="1:12" hidden="1">
      <c r="A52" s="6" t="s">
        <v>184</v>
      </c>
      <c r="B52" s="6" t="s">
        <v>179</v>
      </c>
      <c r="C52" s="6" t="s">
        <v>167</v>
      </c>
      <c r="D52" s="7">
        <v>42859</v>
      </c>
      <c r="E52" s="8">
        <v>156000</v>
      </c>
      <c r="F52" s="10">
        <v>38</v>
      </c>
      <c r="G52" s="8">
        <v>13</v>
      </c>
      <c r="H52" s="8">
        <v>28</v>
      </c>
      <c r="I52" s="8">
        <v>6</v>
      </c>
      <c r="J52" s="8">
        <v>0</v>
      </c>
      <c r="K52" s="8">
        <f t="shared" si="6"/>
        <v>85</v>
      </c>
      <c r="L52" s="6" t="str">
        <f t="shared" si="7"/>
        <v>B</v>
      </c>
    </row>
    <row r="53" spans="1:12" hidden="1">
      <c r="A53" s="6" t="s">
        <v>185</v>
      </c>
      <c r="B53" s="6" t="s">
        <v>180</v>
      </c>
      <c r="C53" s="6" t="s">
        <v>168</v>
      </c>
      <c r="D53" s="7">
        <v>42008</v>
      </c>
      <c r="E53" s="8">
        <v>169000</v>
      </c>
      <c r="F53" s="10">
        <v>38</v>
      </c>
      <c r="G53" s="8">
        <v>18</v>
      </c>
      <c r="H53" s="8">
        <v>29</v>
      </c>
      <c r="I53" s="8">
        <v>7</v>
      </c>
      <c r="J53" s="8">
        <v>1</v>
      </c>
      <c r="K53" s="8">
        <f t="shared" ref="K53:K56" si="8">SUM(F53:I53)-J53</f>
        <v>91</v>
      </c>
      <c r="L53" s="6" t="str">
        <f t="shared" ref="L53:L56" si="9">IF(AND(K53&gt;=90,AVERAGE($E$6:$E$63)&gt;=E53),"A",IF(AND(K53&gt;=80,AVERAGE($E$6:$E$63)&gt;=E53),"B","C"))</f>
        <v>C</v>
      </c>
    </row>
    <row r="54" spans="1:12" hidden="1">
      <c r="A54" s="6" t="s">
        <v>186</v>
      </c>
      <c r="B54" s="6" t="s">
        <v>181</v>
      </c>
      <c r="C54" s="6" t="s">
        <v>169</v>
      </c>
      <c r="D54" s="7">
        <v>43200</v>
      </c>
      <c r="E54" s="8">
        <v>165000</v>
      </c>
      <c r="F54" s="10">
        <v>35</v>
      </c>
      <c r="G54" s="8">
        <v>19</v>
      </c>
      <c r="H54" s="8">
        <v>28</v>
      </c>
      <c r="I54" s="8">
        <v>2</v>
      </c>
      <c r="J54" s="8">
        <v>1</v>
      </c>
      <c r="K54" s="8">
        <f t="shared" si="8"/>
        <v>83</v>
      </c>
      <c r="L54" s="6" t="str">
        <f t="shared" si="9"/>
        <v>C</v>
      </c>
    </row>
    <row r="55" spans="1:12" hidden="1">
      <c r="A55" s="6" t="s">
        <v>188</v>
      </c>
      <c r="B55" s="6" t="s">
        <v>173</v>
      </c>
      <c r="C55" s="6" t="s">
        <v>170</v>
      </c>
      <c r="D55" s="7">
        <v>39877</v>
      </c>
      <c r="E55" s="8">
        <v>155000</v>
      </c>
      <c r="F55" s="10">
        <v>38</v>
      </c>
      <c r="G55" s="8">
        <v>11</v>
      </c>
      <c r="H55" s="8">
        <v>25</v>
      </c>
      <c r="I55" s="8">
        <v>5</v>
      </c>
      <c r="J55" s="8">
        <v>0</v>
      </c>
      <c r="K55" s="8">
        <f t="shared" si="8"/>
        <v>79</v>
      </c>
      <c r="L55" s="6" t="str">
        <f t="shared" si="9"/>
        <v>C</v>
      </c>
    </row>
    <row r="56" spans="1:12" hidden="1">
      <c r="A56" s="6" t="s">
        <v>187</v>
      </c>
      <c r="B56" s="6" t="s">
        <v>182</v>
      </c>
      <c r="C56" s="6" t="s">
        <v>171</v>
      </c>
      <c r="D56" s="7">
        <v>43136</v>
      </c>
      <c r="E56" s="8">
        <v>155000</v>
      </c>
      <c r="F56" s="10">
        <v>35</v>
      </c>
      <c r="G56" s="8">
        <v>15</v>
      </c>
      <c r="H56" s="8">
        <v>30</v>
      </c>
      <c r="I56" s="8">
        <v>9</v>
      </c>
      <c r="J56" s="8">
        <v>0</v>
      </c>
      <c r="K56" s="8">
        <f t="shared" si="8"/>
        <v>89</v>
      </c>
      <c r="L56" s="6" t="str">
        <f t="shared" si="9"/>
        <v>B</v>
      </c>
    </row>
    <row r="57" spans="1:12" hidden="1">
      <c r="A57" s="6" t="s">
        <v>137</v>
      </c>
      <c r="B57" s="6" t="s">
        <v>75</v>
      </c>
      <c r="C57" s="6" t="s">
        <v>103</v>
      </c>
      <c r="D57" s="7">
        <v>43172</v>
      </c>
      <c r="E57" s="8">
        <v>156000</v>
      </c>
      <c r="F57" s="10">
        <v>36</v>
      </c>
      <c r="G57" s="8">
        <v>19</v>
      </c>
      <c r="H57" s="8">
        <v>30</v>
      </c>
      <c r="I57" s="8">
        <v>10</v>
      </c>
      <c r="J57" s="8">
        <v>2</v>
      </c>
      <c r="K57" s="8">
        <f t="shared" si="2"/>
        <v>93</v>
      </c>
      <c r="L57" s="6" t="str">
        <f t="shared" si="3"/>
        <v>A</v>
      </c>
    </row>
    <row r="58" spans="1:12" hidden="1">
      <c r="A58" s="6" t="s">
        <v>13</v>
      </c>
      <c r="B58" s="6" t="s">
        <v>53</v>
      </c>
      <c r="C58" s="6" t="s">
        <v>54</v>
      </c>
      <c r="D58" s="7">
        <v>42502</v>
      </c>
      <c r="E58" s="8">
        <v>169000</v>
      </c>
      <c r="F58" s="10">
        <v>33</v>
      </c>
      <c r="G58" s="8">
        <v>19</v>
      </c>
      <c r="H58" s="8">
        <v>28</v>
      </c>
      <c r="I58" s="8">
        <v>8</v>
      </c>
      <c r="J58" s="8">
        <v>5</v>
      </c>
      <c r="K58" s="8">
        <f t="shared" si="2"/>
        <v>83</v>
      </c>
      <c r="L58" s="6" t="str">
        <f t="shared" si="3"/>
        <v>C</v>
      </c>
    </row>
    <row r="59" spans="1:12" hidden="1">
      <c r="A59" s="6" t="s">
        <v>123</v>
      </c>
      <c r="B59" s="6" t="s">
        <v>85</v>
      </c>
      <c r="C59" s="6" t="s">
        <v>109</v>
      </c>
      <c r="D59" s="7">
        <v>42018</v>
      </c>
      <c r="E59" s="8">
        <v>165000</v>
      </c>
      <c r="F59" s="10">
        <v>38</v>
      </c>
      <c r="G59" s="8">
        <v>11</v>
      </c>
      <c r="H59" s="8">
        <v>29</v>
      </c>
      <c r="I59" s="8">
        <v>9</v>
      </c>
      <c r="J59" s="8">
        <v>6</v>
      </c>
      <c r="K59" s="8">
        <f t="shared" si="2"/>
        <v>81</v>
      </c>
      <c r="L59" s="6" t="str">
        <f t="shared" si="3"/>
        <v>C</v>
      </c>
    </row>
    <row r="60" spans="1:12" hidden="1">
      <c r="A60" s="6" t="s">
        <v>116</v>
      </c>
      <c r="B60" s="6" t="s">
        <v>72</v>
      </c>
      <c r="C60" s="6" t="s">
        <v>97</v>
      </c>
      <c r="D60" s="7">
        <v>43445</v>
      </c>
      <c r="E60" s="8">
        <v>155000</v>
      </c>
      <c r="F60" s="10">
        <v>36</v>
      </c>
      <c r="G60" s="8">
        <v>20</v>
      </c>
      <c r="H60" s="8">
        <v>29</v>
      </c>
      <c r="I60" s="8">
        <v>9</v>
      </c>
      <c r="J60" s="8">
        <v>0</v>
      </c>
      <c r="K60" s="8">
        <f t="shared" si="2"/>
        <v>94</v>
      </c>
      <c r="L60" s="6" t="str">
        <f t="shared" si="3"/>
        <v>A</v>
      </c>
    </row>
    <row r="61" spans="1:12" hidden="1">
      <c r="A61" s="6" t="s">
        <v>21</v>
      </c>
      <c r="B61" s="6" t="s">
        <v>67</v>
      </c>
      <c r="C61" s="6" t="s">
        <v>153</v>
      </c>
      <c r="D61" s="7">
        <v>43165</v>
      </c>
      <c r="E61" s="8">
        <v>155000</v>
      </c>
      <c r="F61" s="10">
        <v>37</v>
      </c>
      <c r="G61" s="8">
        <v>17</v>
      </c>
      <c r="H61" s="8">
        <v>26</v>
      </c>
      <c r="I61" s="8">
        <v>6</v>
      </c>
      <c r="J61" s="8">
        <v>10</v>
      </c>
      <c r="K61" s="8">
        <f t="shared" si="2"/>
        <v>76</v>
      </c>
      <c r="L61" s="6" t="str">
        <f t="shared" si="3"/>
        <v>C</v>
      </c>
    </row>
    <row r="62" spans="1:12" hidden="1">
      <c r="A62" s="6" t="s">
        <v>139</v>
      </c>
      <c r="B62" s="6" t="s">
        <v>39</v>
      </c>
      <c r="C62" s="6" t="s">
        <v>40</v>
      </c>
      <c r="D62" s="7">
        <v>43805</v>
      </c>
      <c r="E62" s="8">
        <v>169700</v>
      </c>
      <c r="F62" s="10">
        <v>36</v>
      </c>
      <c r="G62" s="8">
        <v>15</v>
      </c>
      <c r="H62" s="8">
        <v>27</v>
      </c>
      <c r="I62" s="8">
        <v>7</v>
      </c>
      <c r="J62" s="8">
        <v>3</v>
      </c>
      <c r="K62" s="8">
        <f t="shared" si="2"/>
        <v>82</v>
      </c>
      <c r="L62" s="6" t="str">
        <f t="shared" si="3"/>
        <v>C</v>
      </c>
    </row>
    <row r="63" spans="1:12" hidden="1">
      <c r="A63" s="6" t="s">
        <v>3</v>
      </c>
      <c r="B63" s="6" t="s">
        <v>35</v>
      </c>
      <c r="C63" s="6" t="s">
        <v>52</v>
      </c>
      <c r="D63" s="7">
        <v>43445</v>
      </c>
      <c r="E63" s="8">
        <v>157700</v>
      </c>
      <c r="F63" s="10">
        <v>37</v>
      </c>
      <c r="G63" s="8">
        <v>11</v>
      </c>
      <c r="H63" s="8">
        <v>28</v>
      </c>
      <c r="I63" s="8">
        <v>10</v>
      </c>
      <c r="J63" s="8">
        <v>0</v>
      </c>
      <c r="K63" s="8">
        <f t="shared" si="2"/>
        <v>86</v>
      </c>
      <c r="L63" s="6" t="str">
        <f t="shared" si="3"/>
        <v>B</v>
      </c>
    </row>
  </sheetData>
  <autoFilter ref="A5:L63" xr:uid="{00000000-0001-0000-0000-000000000000}">
    <filterColumn colId="0">
      <customFilters>
        <customFilter val="*기기*"/>
      </customFilters>
    </filterColumn>
    <filterColumn colId="4">
      <dynamicFilter type="belowAverage" val="159444.8275862069"/>
    </filterColumn>
    <filterColumn colId="6">
      <dynamicFilter type="aboveAverage" val="16.224137931034484"/>
    </filterColumn>
    <filterColumn colId="10">
      <customFilters>
        <customFilter operator="greaterThanOrEqual" val="85"/>
      </customFilters>
    </filterColumn>
  </autoFilter>
  <mergeCells count="1">
    <mergeCell ref="A1:L1"/>
  </mergeCells>
  <phoneticPr fontId="2" type="noConversion"/>
  <conditionalFormatting sqref="F6:F45 F62:F63">
    <cfRule type="iconSet" priority="5">
      <iconSet iconSet="3Signs">
        <cfvo type="percent" val="0"/>
        <cfvo type="percent" val="33"/>
        <cfvo type="percent" val="67"/>
      </iconSet>
    </cfRule>
  </conditionalFormatting>
  <conditionalFormatting sqref="C6:C63">
    <cfRule type="duplicateValues" dxfId="8" priority="3"/>
  </conditionalFormatting>
  <conditionalFormatting sqref="F46:F51">
    <cfRule type="iconSet" priority="2">
      <iconSet iconSet="3Signs">
        <cfvo type="percent" val="0"/>
        <cfvo type="percent" val="33"/>
        <cfvo type="percent" val="67"/>
      </iconSet>
    </cfRule>
  </conditionalFormatting>
  <conditionalFormatting sqref="F52:F61">
    <cfRule type="iconSet" priority="1">
      <iconSet iconSet="3Sign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816BE-C417-412F-A01D-28572ACC83B6}">
  <dimension ref="A1:L15"/>
  <sheetViews>
    <sheetView workbookViewId="0">
      <selection activeCell="C10" sqref="C10"/>
    </sheetView>
  </sheetViews>
  <sheetFormatPr defaultRowHeight="16.5"/>
  <cols>
    <col min="2" max="2" width="13.375" bestFit="1" customWidth="1"/>
    <col min="4" max="4" width="11.125" bestFit="1" customWidth="1"/>
  </cols>
  <sheetData>
    <row r="1" spans="1:12">
      <c r="A1" t="s">
        <v>192</v>
      </c>
    </row>
    <row r="3" spans="1:12" ht="33">
      <c r="A3" s="4" t="s">
        <v>141</v>
      </c>
      <c r="B3" s="4" t="s">
        <v>142</v>
      </c>
      <c r="C3" s="4" t="s">
        <v>143</v>
      </c>
      <c r="D3" s="4" t="s">
        <v>144</v>
      </c>
      <c r="E3" s="4" t="s">
        <v>145</v>
      </c>
      <c r="F3" s="5" t="s">
        <v>140</v>
      </c>
      <c r="G3" s="5" t="s">
        <v>146</v>
      </c>
      <c r="H3" s="5" t="s">
        <v>147</v>
      </c>
      <c r="I3" s="5" t="s">
        <v>148</v>
      </c>
      <c r="J3" s="5" t="s">
        <v>149</v>
      </c>
      <c r="K3" s="5" t="s">
        <v>150</v>
      </c>
      <c r="L3" s="5" t="s">
        <v>151</v>
      </c>
    </row>
    <row r="4" spans="1:12">
      <c r="A4" s="6" t="s">
        <v>193</v>
      </c>
      <c r="B4" s="6" t="s">
        <v>73</v>
      </c>
      <c r="C4" s="6" t="s">
        <v>194</v>
      </c>
      <c r="D4" s="7">
        <v>42502</v>
      </c>
      <c r="E4" s="8">
        <v>153000</v>
      </c>
      <c r="F4" s="10">
        <v>38</v>
      </c>
      <c r="G4" s="8">
        <v>20</v>
      </c>
      <c r="H4" s="8">
        <v>29</v>
      </c>
      <c r="I4" s="8">
        <v>10</v>
      </c>
      <c r="J4" s="8">
        <v>0</v>
      </c>
      <c r="K4" s="8">
        <v>97</v>
      </c>
      <c r="L4" s="6" t="s">
        <v>189</v>
      </c>
    </row>
    <row r="5" spans="1:12">
      <c r="A5" s="6" t="s">
        <v>195</v>
      </c>
      <c r="B5" s="6" t="s">
        <v>196</v>
      </c>
      <c r="C5" s="6" t="s">
        <v>197</v>
      </c>
      <c r="D5" s="7">
        <v>39713</v>
      </c>
      <c r="E5" s="8">
        <v>155000</v>
      </c>
      <c r="F5" s="10">
        <v>40</v>
      </c>
      <c r="G5" s="8">
        <v>20</v>
      </c>
      <c r="H5" s="8">
        <v>28</v>
      </c>
      <c r="I5" s="8">
        <v>6</v>
      </c>
      <c r="J5" s="8">
        <v>0</v>
      </c>
      <c r="K5" s="8">
        <v>94</v>
      </c>
      <c r="L5" s="6" t="s">
        <v>189</v>
      </c>
    </row>
    <row r="6" spans="1:12">
      <c r="A6" s="6" t="s">
        <v>198</v>
      </c>
      <c r="B6" s="6" t="s">
        <v>43</v>
      </c>
      <c r="C6" s="6" t="s">
        <v>44</v>
      </c>
      <c r="D6" s="7">
        <v>42236</v>
      </c>
      <c r="E6" s="8">
        <v>155000</v>
      </c>
      <c r="F6" s="10">
        <v>39</v>
      </c>
      <c r="G6" s="8">
        <v>20</v>
      </c>
      <c r="H6" s="8">
        <v>29</v>
      </c>
      <c r="I6" s="8">
        <v>9</v>
      </c>
      <c r="J6" s="8">
        <v>4</v>
      </c>
      <c r="K6" s="8">
        <v>93</v>
      </c>
      <c r="L6" s="6" t="s">
        <v>189</v>
      </c>
    </row>
    <row r="7" spans="1:12">
      <c r="A7" s="6" t="s">
        <v>199</v>
      </c>
      <c r="B7" s="6" t="s">
        <v>200</v>
      </c>
      <c r="C7" s="6" t="s">
        <v>201</v>
      </c>
      <c r="D7" s="7">
        <v>39818</v>
      </c>
      <c r="E7" s="8">
        <v>145000</v>
      </c>
      <c r="F7" s="10">
        <v>38</v>
      </c>
      <c r="G7" s="8">
        <v>18</v>
      </c>
      <c r="H7" s="8">
        <v>27</v>
      </c>
      <c r="I7" s="8">
        <v>7</v>
      </c>
      <c r="J7" s="8">
        <v>0</v>
      </c>
      <c r="K7" s="8">
        <v>90</v>
      </c>
      <c r="L7" s="6" t="s">
        <v>189</v>
      </c>
    </row>
    <row r="8" spans="1:12">
      <c r="A8" s="6"/>
      <c r="B8" s="6"/>
      <c r="C8" s="6"/>
      <c r="D8" s="7"/>
      <c r="E8" s="8"/>
      <c r="F8" s="10"/>
      <c r="G8" s="8"/>
      <c r="H8" s="8"/>
      <c r="I8" s="8"/>
      <c r="J8" s="8"/>
      <c r="K8" s="8"/>
      <c r="L8" s="6"/>
    </row>
    <row r="9" spans="1:12">
      <c r="A9" s="6"/>
      <c r="B9" s="6"/>
      <c r="C9" s="6"/>
      <c r="D9" s="7"/>
      <c r="E9" s="8"/>
      <c r="F9" s="10"/>
      <c r="G9" s="8"/>
      <c r="H9" s="8"/>
      <c r="I9" s="8"/>
      <c r="J9" s="8"/>
      <c r="K9" s="8"/>
      <c r="L9" s="6"/>
    </row>
    <row r="10" spans="1:12">
      <c r="A10" s="6"/>
      <c r="B10" s="6"/>
      <c r="C10" s="6"/>
      <c r="D10" s="7"/>
      <c r="E10" s="8"/>
      <c r="F10" s="10"/>
      <c r="G10" s="8"/>
      <c r="H10" s="8"/>
      <c r="I10" s="8"/>
      <c r="J10" s="8"/>
      <c r="K10" s="8"/>
      <c r="L10" s="6"/>
    </row>
    <row r="11" spans="1:12">
      <c r="A11" s="6"/>
      <c r="B11" s="6"/>
      <c r="C11" s="6"/>
      <c r="D11" s="7"/>
      <c r="E11" s="8"/>
      <c r="F11" s="10"/>
      <c r="G11" s="8"/>
      <c r="H11" s="8"/>
      <c r="I11" s="8"/>
      <c r="J11" s="8"/>
      <c r="K11" s="8"/>
      <c r="L11" s="6"/>
    </row>
    <row r="12" spans="1:12">
      <c r="A12" s="6"/>
      <c r="B12" s="6"/>
      <c r="C12" s="6"/>
      <c r="D12" s="7"/>
      <c r="E12" s="8"/>
      <c r="F12" s="10"/>
      <c r="G12" s="8"/>
      <c r="H12" s="8"/>
      <c r="I12" s="8"/>
      <c r="J12" s="8"/>
      <c r="K12" s="8"/>
      <c r="L12" s="6"/>
    </row>
    <row r="13" spans="1:12">
      <c r="A13" s="6"/>
      <c r="B13" s="6"/>
      <c r="C13" s="6"/>
      <c r="D13" s="7"/>
      <c r="E13" s="8"/>
      <c r="F13" s="10"/>
      <c r="G13" s="8"/>
      <c r="H13" s="8"/>
      <c r="I13" s="8"/>
      <c r="J13" s="8"/>
      <c r="K13" s="8"/>
      <c r="L13" s="6"/>
    </row>
    <row r="14" spans="1:12">
      <c r="A14" s="6"/>
      <c r="B14" s="6"/>
      <c r="C14" s="6"/>
      <c r="D14" s="7"/>
      <c r="E14" s="8"/>
      <c r="F14" s="10"/>
      <c r="G14" s="8"/>
      <c r="H14" s="8"/>
      <c r="I14" s="8"/>
      <c r="J14" s="8"/>
      <c r="K14" s="8"/>
      <c r="L14" s="6"/>
    </row>
    <row r="15" spans="1:12">
      <c r="A15" s="6"/>
      <c r="B15" s="6"/>
      <c r="C15" s="6"/>
      <c r="D15" s="7"/>
      <c r="E15" s="8"/>
      <c r="F15" s="10"/>
      <c r="G15" s="8"/>
      <c r="H15" s="8"/>
      <c r="I15" s="8"/>
      <c r="J15" s="8"/>
      <c r="K15" s="8"/>
      <c r="L15" s="6"/>
    </row>
  </sheetData>
  <phoneticPr fontId="2" type="noConversion"/>
  <conditionalFormatting sqref="F15">
    <cfRule type="iconSet" priority="17">
      <iconSet iconSet="3Signs">
        <cfvo type="percent" val="0"/>
        <cfvo type="percent" val="33"/>
        <cfvo type="percent" val="67"/>
      </iconSet>
    </cfRule>
  </conditionalFormatting>
  <conditionalFormatting sqref="C13:C15">
    <cfRule type="duplicateValues" dxfId="6" priority="16"/>
  </conditionalFormatting>
  <conditionalFormatting sqref="F13">
    <cfRule type="iconSet" priority="15">
      <iconSet iconSet="3Signs">
        <cfvo type="percent" val="0"/>
        <cfvo type="percent" val="33"/>
        <cfvo type="percent" val="67"/>
      </iconSet>
    </cfRule>
  </conditionalFormatting>
  <conditionalFormatting sqref="F14">
    <cfRule type="iconSet" priority="14">
      <iconSet iconSet="3Signs">
        <cfvo type="percent" val="0"/>
        <cfvo type="percent" val="33"/>
        <cfvo type="percent" val="67"/>
      </iconSet>
    </cfRule>
  </conditionalFormatting>
  <conditionalFormatting sqref="F8:F9">
    <cfRule type="iconSet" priority="13">
      <iconSet iconSet="3Signs">
        <cfvo type="percent" val="0"/>
        <cfvo type="percent" val="33"/>
        <cfvo type="percent" val="67"/>
      </iconSet>
    </cfRule>
  </conditionalFormatting>
  <conditionalFormatting sqref="C8:C12">
    <cfRule type="duplicateValues" dxfId="4" priority="12"/>
  </conditionalFormatting>
  <conditionalFormatting sqref="F10">
    <cfRule type="iconSet" priority="11">
      <iconSet iconSet="3Signs">
        <cfvo type="percent" val="0"/>
        <cfvo type="percent" val="33"/>
        <cfvo type="percent" val="67"/>
      </iconSet>
    </cfRule>
  </conditionalFormatting>
  <conditionalFormatting sqref="F11:F12">
    <cfRule type="iconSet" priority="10">
      <iconSet iconSet="3Signs">
        <cfvo type="percent" val="0"/>
        <cfvo type="percent" val="33"/>
        <cfvo type="percent" val="67"/>
      </iconSet>
    </cfRule>
  </conditionalFormatting>
  <conditionalFormatting sqref="F4:F6">
    <cfRule type="iconSet" priority="3">
      <iconSet iconSet="3Signs">
        <cfvo type="percent" val="0"/>
        <cfvo type="percent" val="33"/>
        <cfvo type="percent" val="67"/>
      </iconSet>
    </cfRule>
  </conditionalFormatting>
  <conditionalFormatting sqref="C4:C7">
    <cfRule type="duplicateValues" dxfId="0" priority="2"/>
  </conditionalFormatting>
  <conditionalFormatting sqref="F7">
    <cfRule type="iconSet" priority="1">
      <iconSet iconSet="3Sign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D18F-96A6-4EAC-A583-82CCC452B4FE}">
  <dimension ref="A1:L15"/>
  <sheetViews>
    <sheetView workbookViewId="0">
      <selection activeCell="P33" sqref="P33"/>
    </sheetView>
  </sheetViews>
  <sheetFormatPr defaultRowHeight="16.5"/>
  <cols>
    <col min="2" max="2" width="13.375" bestFit="1" customWidth="1"/>
    <col min="4" max="4" width="11.125" bestFit="1" customWidth="1"/>
  </cols>
  <sheetData>
    <row r="1" spans="1:12">
      <c r="A1" t="s">
        <v>191</v>
      </c>
    </row>
    <row r="3" spans="1:12" ht="33">
      <c r="A3" s="4" t="s">
        <v>141</v>
      </c>
      <c r="B3" s="4" t="s">
        <v>142</v>
      </c>
      <c r="C3" s="4" t="s">
        <v>143</v>
      </c>
      <c r="D3" s="4" t="s">
        <v>144</v>
      </c>
      <c r="E3" s="4" t="s">
        <v>145</v>
      </c>
      <c r="F3" s="5" t="s">
        <v>140</v>
      </c>
      <c r="G3" s="5" t="s">
        <v>146</v>
      </c>
      <c r="H3" s="5" t="s">
        <v>147</v>
      </c>
      <c r="I3" s="5" t="s">
        <v>148</v>
      </c>
      <c r="J3" s="5" t="s">
        <v>149</v>
      </c>
      <c r="K3" s="5" t="s">
        <v>150</v>
      </c>
      <c r="L3" s="5" t="s">
        <v>151</v>
      </c>
    </row>
    <row r="4" spans="1:12">
      <c r="A4" s="6" t="s">
        <v>126</v>
      </c>
      <c r="B4" s="6" t="s">
        <v>88</v>
      </c>
      <c r="C4" s="6" t="s">
        <v>111</v>
      </c>
      <c r="D4" s="7">
        <v>43172</v>
      </c>
      <c r="E4" s="8">
        <v>159000</v>
      </c>
      <c r="F4" s="10">
        <v>37</v>
      </c>
      <c r="G4" s="8">
        <v>17</v>
      </c>
      <c r="H4" s="8">
        <v>30</v>
      </c>
      <c r="I4" s="8">
        <v>10</v>
      </c>
      <c r="J4" s="8">
        <v>6</v>
      </c>
      <c r="K4" s="8">
        <v>88</v>
      </c>
      <c r="L4" s="6" t="s">
        <v>190</v>
      </c>
    </row>
    <row r="5" spans="1:12">
      <c r="A5" s="6" t="s">
        <v>120</v>
      </c>
      <c r="B5" s="6" t="s">
        <v>76</v>
      </c>
      <c r="C5" s="6" t="s">
        <v>104</v>
      </c>
      <c r="D5" s="7">
        <v>39713</v>
      </c>
      <c r="E5" s="8">
        <v>155000</v>
      </c>
      <c r="F5" s="10">
        <v>40</v>
      </c>
      <c r="G5" s="8">
        <v>20</v>
      </c>
      <c r="H5" s="8">
        <v>28</v>
      </c>
      <c r="I5" s="8">
        <v>6</v>
      </c>
      <c r="J5" s="8">
        <v>0</v>
      </c>
      <c r="K5" s="8">
        <v>94</v>
      </c>
      <c r="L5" s="6" t="s">
        <v>189</v>
      </c>
    </row>
    <row r="6" spans="1:12">
      <c r="A6" s="6" t="s">
        <v>11</v>
      </c>
      <c r="B6" s="6" t="s">
        <v>41</v>
      </c>
      <c r="C6" s="6" t="s">
        <v>42</v>
      </c>
      <c r="D6" s="7">
        <v>42356</v>
      </c>
      <c r="E6" s="8">
        <v>156000</v>
      </c>
      <c r="F6" s="10">
        <v>33</v>
      </c>
      <c r="G6" s="8">
        <v>19</v>
      </c>
      <c r="H6" s="8">
        <v>28</v>
      </c>
      <c r="I6" s="8">
        <v>7</v>
      </c>
      <c r="J6" s="8">
        <v>0</v>
      </c>
      <c r="K6" s="8">
        <v>87</v>
      </c>
      <c r="L6" s="6" t="s">
        <v>190</v>
      </c>
    </row>
    <row r="7" spans="1:12">
      <c r="A7" s="6" t="s">
        <v>4</v>
      </c>
      <c r="B7" s="6" t="s">
        <v>27</v>
      </c>
      <c r="C7" s="6" t="s">
        <v>28</v>
      </c>
      <c r="D7" s="7">
        <v>42018</v>
      </c>
      <c r="E7" s="8">
        <v>159000</v>
      </c>
      <c r="F7" s="10">
        <v>37</v>
      </c>
      <c r="G7" s="8">
        <v>19</v>
      </c>
      <c r="H7" s="8">
        <v>29</v>
      </c>
      <c r="I7" s="8">
        <v>7</v>
      </c>
      <c r="J7" s="8">
        <v>1</v>
      </c>
      <c r="K7" s="8">
        <v>91</v>
      </c>
      <c r="L7" s="6" t="s">
        <v>189</v>
      </c>
    </row>
    <row r="8" spans="1:12">
      <c r="A8" s="6" t="s">
        <v>157</v>
      </c>
      <c r="B8" s="6" t="s">
        <v>175</v>
      </c>
      <c r="C8" s="6" t="s">
        <v>162</v>
      </c>
      <c r="D8" s="7">
        <v>42039</v>
      </c>
      <c r="E8" s="8">
        <v>156000</v>
      </c>
      <c r="F8" s="10">
        <v>38</v>
      </c>
      <c r="G8" s="8">
        <v>18</v>
      </c>
      <c r="H8" s="8">
        <v>30</v>
      </c>
      <c r="I8" s="8">
        <v>7</v>
      </c>
      <c r="J8" s="8">
        <v>1</v>
      </c>
      <c r="K8" s="8">
        <v>92</v>
      </c>
      <c r="L8" s="6" t="s">
        <v>189</v>
      </c>
    </row>
    <row r="9" spans="1:12">
      <c r="A9" s="6"/>
      <c r="B9" s="6"/>
      <c r="C9" s="6"/>
      <c r="D9" s="7"/>
      <c r="E9" s="8"/>
      <c r="F9" s="10"/>
      <c r="G9" s="8"/>
      <c r="H9" s="8"/>
      <c r="I9" s="8"/>
      <c r="J9" s="8"/>
      <c r="K9" s="8"/>
      <c r="L9" s="6"/>
    </row>
    <row r="10" spans="1:12">
      <c r="A10" s="6"/>
      <c r="B10" s="6"/>
      <c r="C10" s="6"/>
      <c r="D10" s="7"/>
      <c r="E10" s="8"/>
      <c r="F10" s="10"/>
      <c r="G10" s="8"/>
      <c r="H10" s="8"/>
      <c r="I10" s="8"/>
      <c r="J10" s="8"/>
      <c r="K10" s="8"/>
      <c r="L10" s="6"/>
    </row>
    <row r="11" spans="1:12">
      <c r="A11" s="6"/>
      <c r="B11" s="6"/>
      <c r="C11" s="6"/>
      <c r="D11" s="7"/>
      <c r="E11" s="8"/>
      <c r="F11" s="10"/>
      <c r="G11" s="8"/>
      <c r="H11" s="8"/>
      <c r="I11" s="8"/>
      <c r="J11" s="8"/>
      <c r="K11" s="8"/>
      <c r="L11" s="6"/>
    </row>
    <row r="12" spans="1:12">
      <c r="A12" s="6"/>
      <c r="B12" s="6"/>
      <c r="C12" s="6"/>
      <c r="D12" s="7"/>
      <c r="E12" s="8"/>
      <c r="F12" s="10"/>
      <c r="G12" s="8"/>
      <c r="H12" s="8"/>
      <c r="I12" s="8"/>
      <c r="J12" s="8"/>
      <c r="K12" s="8"/>
      <c r="L12" s="6"/>
    </row>
    <row r="13" spans="1:12">
      <c r="A13" s="6"/>
      <c r="B13" s="6"/>
      <c r="C13" s="6"/>
      <c r="D13" s="7"/>
      <c r="E13" s="8"/>
      <c r="F13" s="10"/>
      <c r="G13" s="8"/>
      <c r="H13" s="8"/>
      <c r="I13" s="8"/>
      <c r="J13" s="8"/>
      <c r="K13" s="8"/>
      <c r="L13" s="6"/>
    </row>
    <row r="14" spans="1:12">
      <c r="A14" s="6"/>
      <c r="B14" s="6"/>
      <c r="C14" s="6"/>
      <c r="D14" s="7"/>
      <c r="E14" s="8"/>
      <c r="F14" s="10"/>
      <c r="G14" s="8"/>
      <c r="H14" s="8"/>
      <c r="I14" s="8"/>
      <c r="J14" s="8"/>
      <c r="K14" s="8"/>
      <c r="L14" s="6"/>
    </row>
    <row r="15" spans="1:12">
      <c r="A15" s="6"/>
      <c r="B15" s="6"/>
      <c r="C15" s="6"/>
      <c r="D15" s="7"/>
      <c r="E15" s="8"/>
      <c r="F15" s="10"/>
      <c r="G15" s="8"/>
      <c r="H15" s="8"/>
      <c r="I15" s="8"/>
      <c r="J15" s="8"/>
      <c r="K15" s="8"/>
      <c r="L15" s="6"/>
    </row>
  </sheetData>
  <phoneticPr fontId="2" type="noConversion"/>
  <conditionalFormatting sqref="F15 F9:F11">
    <cfRule type="iconSet" priority="7">
      <iconSet iconSet="3Signs">
        <cfvo type="percent" val="0"/>
        <cfvo type="percent" val="33"/>
        <cfvo type="percent" val="67"/>
      </iconSet>
    </cfRule>
  </conditionalFormatting>
  <conditionalFormatting sqref="C9:C15">
    <cfRule type="duplicateValues" dxfId="7" priority="6"/>
  </conditionalFormatting>
  <conditionalFormatting sqref="F12:F13">
    <cfRule type="iconSet" priority="5">
      <iconSet iconSet="3Signs">
        <cfvo type="percent" val="0"/>
        <cfvo type="percent" val="33"/>
        <cfvo type="percent" val="67"/>
      </iconSet>
    </cfRule>
  </conditionalFormatting>
  <conditionalFormatting sqref="F14">
    <cfRule type="iconSet" priority="4">
      <iconSet iconSet="3Signs">
        <cfvo type="percent" val="0"/>
        <cfvo type="percent" val="33"/>
        <cfvo type="percent" val="67"/>
      </iconSet>
    </cfRule>
  </conditionalFormatting>
  <conditionalFormatting sqref="F4:F7">
    <cfRule type="iconSet" priority="3">
      <iconSet iconSet="3Signs">
        <cfvo type="percent" val="0"/>
        <cfvo type="percent" val="33"/>
        <cfvo type="percent" val="67"/>
      </iconSet>
    </cfRule>
  </conditionalFormatting>
  <conditionalFormatting sqref="C4:C8">
    <cfRule type="duplicateValues" dxfId="3" priority="2"/>
  </conditionalFormatting>
  <conditionalFormatting sqref="F8">
    <cfRule type="iconSet" priority="1">
      <iconSet iconSet="3Sign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평가목록</vt:lpstr>
      <vt:lpstr>필터1</vt:lpstr>
      <vt:lpstr>필터2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2010-03-15T14:47:13Z</dcterms:created>
  <dcterms:modified xsi:type="dcterms:W3CDTF">2021-12-04T13:20:32Z</dcterms:modified>
</cp:coreProperties>
</file>