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8_{530C9E67-1984-42CE-A12F-6CC0E73C87A1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견적서" sheetId="3" r:id="rId1"/>
  </sheets>
  <definedNames>
    <definedName name="_xlnm.Print_Area" localSheetId="0">견적서!$A$1:$J$27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I12" i="3"/>
  <c r="I13" i="3"/>
  <c r="I14" i="3"/>
  <c r="I15" i="3"/>
  <c r="I16" i="3"/>
  <c r="I17" i="3" l="1"/>
  <c r="I18" i="3"/>
  <c r="I19" i="3"/>
  <c r="I11" i="3"/>
  <c r="I21" i="3" l="1"/>
  <c r="I9" i="3"/>
</calcChain>
</file>

<file path=xl/sharedStrings.xml><?xml version="1.0" encoding="utf-8"?>
<sst xmlns="http://schemas.openxmlformats.org/spreadsheetml/2006/main" count="47" uniqueCount="46">
  <si>
    <t>견   적   서</t>
    <phoneticPr fontId="1" type="noConversion"/>
  </si>
  <si>
    <t>사업자번호</t>
    <phoneticPr fontId="1" type="noConversion"/>
  </si>
  <si>
    <t>비고</t>
    <phoneticPr fontId="1" type="noConversion"/>
  </si>
  <si>
    <t>소재지</t>
    <phoneticPr fontId="1" type="noConversion"/>
  </si>
  <si>
    <t>FAX</t>
    <phoneticPr fontId="1" type="noConversion"/>
  </si>
  <si>
    <t>수량</t>
    <phoneticPr fontId="1" type="noConversion"/>
  </si>
  <si>
    <t>업태</t>
    <phoneticPr fontId="1" type="noConversion"/>
  </si>
  <si>
    <t>종목</t>
    <phoneticPr fontId="1" type="noConversion"/>
  </si>
  <si>
    <t>상호</t>
    <phoneticPr fontId="1" type="noConversion"/>
  </si>
  <si>
    <t>홍길동</t>
    <phoneticPr fontId="1" type="noConversion"/>
  </si>
  <si>
    <t>귀하</t>
    <phoneticPr fontId="1" type="noConversion"/>
  </si>
  <si>
    <t>공 급 자</t>
    <phoneticPr fontId="1" type="noConversion"/>
  </si>
  <si>
    <t>TEL</t>
    <phoneticPr fontId="1" type="noConversion"/>
  </si>
  <si>
    <t>귀하</t>
    <phoneticPr fontId="1" type="noConversion"/>
  </si>
  <si>
    <t>아래와 같이 견적합니다.</t>
    <phoneticPr fontId="1" type="noConversion"/>
  </si>
  <si>
    <t>견적일자:</t>
    <phoneticPr fontId="1" type="noConversion"/>
  </si>
  <si>
    <t>수     신:</t>
    <phoneticPr fontId="1" type="noConversion"/>
  </si>
  <si>
    <t>담     당:</t>
    <phoneticPr fontId="1" type="noConversion"/>
  </si>
  <si>
    <t>상품내역</t>
    <phoneticPr fontId="1" type="noConversion"/>
  </si>
  <si>
    <t>번호</t>
    <phoneticPr fontId="1" type="noConversion"/>
  </si>
  <si>
    <t>도소매</t>
    <phoneticPr fontId="1" type="noConversion"/>
  </si>
  <si>
    <t>컴퓨터주변기기</t>
    <phoneticPr fontId="1" type="noConversion"/>
  </si>
  <si>
    <t>※ 납기 : 발주 후 2주 이내</t>
    <phoneticPr fontId="1" type="noConversion"/>
  </si>
  <si>
    <t>※ 대금지불조건 : 고객사 지불 조건</t>
    <phoneticPr fontId="1" type="noConversion"/>
  </si>
  <si>
    <t>※ 하자보증기간 : 납기일로 부터 1년</t>
    <phoneticPr fontId="1" type="noConversion"/>
  </si>
  <si>
    <t>공급단가</t>
    <phoneticPr fontId="1" type="noConversion"/>
  </si>
  <si>
    <t>금액</t>
    <phoneticPr fontId="1" type="noConversion"/>
  </si>
  <si>
    <t>컴보정보기술</t>
    <phoneticPr fontId="1" type="noConversion"/>
  </si>
  <si>
    <t>02-2107-1234</t>
    <phoneticPr fontId="1" type="noConversion"/>
  </si>
  <si>
    <t>02-2107-1235</t>
    <phoneticPr fontId="1" type="noConversion"/>
  </si>
  <si>
    <t>서울시 금천구 가산동 490-5 테크노타운 301</t>
    <phoneticPr fontId="1" type="noConversion"/>
  </si>
  <si>
    <t>성명</t>
    <phoneticPr fontId="1" type="noConversion"/>
  </si>
  <si>
    <t>125-00-12345</t>
    <phoneticPr fontId="1" type="noConversion"/>
  </si>
  <si>
    <t>No.</t>
    <phoneticPr fontId="1" type="noConversion"/>
  </si>
  <si>
    <t>101-123456</t>
    <phoneticPr fontId="1" type="noConversion"/>
  </si>
  <si>
    <t>※ 견적 유효 기간 : 견적일로 부터 15일</t>
    <phoneticPr fontId="1" type="noConversion"/>
  </si>
  <si>
    <t>김민철</t>
    <phoneticPr fontId="1" type="noConversion"/>
  </si>
  <si>
    <t>명신산업</t>
    <phoneticPr fontId="1" type="noConversion"/>
  </si>
  <si>
    <t>합계금액
(공급가액+부가세)</t>
    <phoneticPr fontId="1" type="noConversion"/>
  </si>
  <si>
    <t>공급가 합계</t>
    <phoneticPr fontId="1" type="noConversion"/>
  </si>
  <si>
    <t>코어i7-13세대 13700K(정품)</t>
    <phoneticPr fontId="1" type="noConversion"/>
  </si>
  <si>
    <t>SSD 512GB 860PRO</t>
    <phoneticPr fontId="1" type="noConversion"/>
  </si>
  <si>
    <t>ASRock B760M 에즈원</t>
    <phoneticPr fontId="1" type="noConversion"/>
  </si>
  <si>
    <t>DDR5 32GB PC5-38400(정품)</t>
    <phoneticPr fontId="1" type="noConversion"/>
  </si>
  <si>
    <t>Classic II 750W 80PLUS GOLD 230V</t>
    <phoneticPr fontId="1" type="noConversion"/>
  </si>
  <si>
    <t>RTX 4070 12GB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</si>
</sst>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\(\ \ \ &quot;₩&quot;#,##0\ \ \ \)"/>
    <numFmt numFmtId="177" formatCode="[DBNum4]&quot;일금 &quot;General\ &quot; 원정&quot;"/>
  </numFmts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0"/>
      <color theme="8" tint="-0.49998474074526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2" fillId="0" borderId="0" applyFont="0" applyFill="0" applyBorder="0" applyAlignment="0" applyProtection="0"/>
  </cellStyleXfs>
  <cellXfs count="5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 indent="1"/>
    </xf>
    <xf numFmtId="0" fontId="4" fillId="0" borderId="12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20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distributed" vertical="center"/>
    </xf>
    <xf numFmtId="0" fontId="4" fillId="2" borderId="6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19" xfId="0" applyFont="1" applyBorder="1" applyAlignment="1">
      <alignment horizontal="center" vertical="center"/>
    </xf>
    <xf numFmtId="14" fontId="4" fillId="0" borderId="19" xfId="0" applyNumberFormat="1" applyFont="1" applyBorder="1" applyAlignment="1">
      <alignment horizontal="center" vertical="center"/>
    </xf>
    <xf numFmtId="177" fontId="5" fillId="0" borderId="15" xfId="0" applyNumberFormat="1" applyFont="1" applyBorder="1" applyAlignment="1">
      <alignment horizontal="center" vertical="center"/>
    </xf>
    <xf numFmtId="176" fontId="5" fillId="0" borderId="15" xfId="1" applyNumberFormat="1" applyFont="1" applyFill="1" applyBorder="1" applyAlignment="1">
      <alignment horizontal="center" vertical="center"/>
    </xf>
    <xf numFmtId="176" fontId="5" fillId="0" borderId="16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3" fillId="0" borderId="21" xfId="0" applyFont="1" applyBorder="1" applyAlignment="1">
      <alignment horizontal="center" vertical="center" textRotation="255"/>
    </xf>
    <xf numFmtId="0" fontId="3" fillId="0" borderId="22" xfId="0" applyFont="1" applyBorder="1" applyAlignment="1">
      <alignment horizontal="center" vertical="center" textRotation="255"/>
    </xf>
    <xf numFmtId="0" fontId="3" fillId="0" borderId="23" xfId="0" applyFont="1" applyBorder="1" applyAlignment="1">
      <alignment horizontal="center" vertical="center" textRotation="255"/>
    </xf>
    <xf numFmtId="0" fontId="4" fillId="2" borderId="24" xfId="0" applyFont="1" applyFill="1" applyBorder="1" applyAlignment="1">
      <alignment horizontal="center" vertical="center" shrinkToFit="1"/>
    </xf>
    <xf numFmtId="0" fontId="4" fillId="2" borderId="24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shrinkToFit="1"/>
    </xf>
    <xf numFmtId="3" fontId="4" fillId="0" borderId="24" xfId="0" applyNumberFormat="1" applyFont="1" applyBorder="1" applyAlignment="1">
      <alignment horizontal="right" vertical="center" shrinkToFit="1"/>
    </xf>
    <xf numFmtId="0" fontId="4" fillId="2" borderId="24" xfId="0" applyFont="1" applyFill="1" applyBorder="1" applyAlignment="1">
      <alignment horizontal="center" vertical="center" wrapText="1" shrinkToFit="1"/>
    </xf>
    <xf numFmtId="3" fontId="4" fillId="2" borderId="24" xfId="0" applyNumberFormat="1" applyFont="1" applyFill="1" applyBorder="1" applyAlignment="1">
      <alignment horizontal="center" vertical="center" shrinkToFit="1"/>
    </xf>
    <xf numFmtId="0" fontId="4" fillId="0" borderId="25" xfId="0" applyFont="1" applyBorder="1">
      <alignment vertical="center"/>
    </xf>
    <xf numFmtId="0" fontId="4" fillId="0" borderId="26" xfId="0" applyFont="1" applyBorder="1">
      <alignment vertical="center"/>
    </xf>
    <xf numFmtId="0" fontId="4" fillId="0" borderId="27" xfId="0" applyFont="1" applyBorder="1">
      <alignment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F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showZeros="0" tabSelected="1" zoomScaleNormal="100" workbookViewId="0">
      <selection activeCell="V29" sqref="V29"/>
    </sheetView>
  </sheetViews>
  <sheetFormatPr defaultColWidth="8.88671875" defaultRowHeight="16.5"/>
  <cols>
    <col min="1" max="1" width="5.44140625" style="1" customWidth="1"/>
    <col min="2" max="2" width="6.88671875" style="1" customWidth="1"/>
    <col min="3" max="3" width="7.33203125" style="1" customWidth="1"/>
    <col min="4" max="4" width="5.77734375" style="1" customWidth="1"/>
    <col min="5" max="5" width="8" style="1" customWidth="1"/>
    <col min="6" max="6" width="3.5546875" style="1" customWidth="1"/>
    <col min="7" max="7" width="9.88671875" style="1" bestFit="1" customWidth="1"/>
    <col min="8" max="8" width="12" style="1" bestFit="1" customWidth="1"/>
    <col min="9" max="9" width="10.44140625" style="1" customWidth="1"/>
    <col min="10" max="10" width="13.5546875" style="1" bestFit="1" customWidth="1"/>
    <col min="11" max="16384" width="8.88671875" style="1"/>
  </cols>
  <sheetData>
    <row r="1" spans="1:12" ht="79.900000000000006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2" customFormat="1" ht="25.5" customHeight="1">
      <c r="A2" s="23" t="s">
        <v>33</v>
      </c>
      <c r="B2" s="15" t="s">
        <v>34</v>
      </c>
      <c r="C2" s="15"/>
      <c r="D2" s="15"/>
    </row>
    <row r="3" spans="1:12" customFormat="1" ht="25.15" customHeight="1">
      <c r="A3" s="3"/>
    </row>
    <row r="4" spans="1:12" ht="26.45" customHeight="1">
      <c r="A4" s="28" t="s">
        <v>15</v>
      </c>
      <c r="B4" s="29"/>
      <c r="C4" s="38">
        <v>45005</v>
      </c>
      <c r="D4" s="38"/>
      <c r="E4" s="21"/>
      <c r="F4" s="34" t="s">
        <v>11</v>
      </c>
      <c r="G4" s="24" t="s">
        <v>1</v>
      </c>
      <c r="H4" s="30" t="s">
        <v>32</v>
      </c>
      <c r="I4" s="30"/>
      <c r="J4" s="30"/>
      <c r="L4"/>
    </row>
    <row r="5" spans="1:12" ht="26.45" customHeight="1">
      <c r="A5" s="28" t="s">
        <v>16</v>
      </c>
      <c r="B5" s="29"/>
      <c r="C5" s="37" t="s">
        <v>37</v>
      </c>
      <c r="D5" s="37"/>
      <c r="E5" s="21" t="s">
        <v>13</v>
      </c>
      <c r="F5" s="35"/>
      <c r="G5" s="24" t="s">
        <v>8</v>
      </c>
      <c r="H5" s="4" t="s">
        <v>27</v>
      </c>
      <c r="I5" s="26" t="s">
        <v>31</v>
      </c>
      <c r="J5" s="4" t="s">
        <v>9</v>
      </c>
    </row>
    <row r="6" spans="1:12" ht="26.45" customHeight="1">
      <c r="A6" s="28" t="s">
        <v>17</v>
      </c>
      <c r="B6" s="29"/>
      <c r="C6" s="37" t="s">
        <v>36</v>
      </c>
      <c r="D6" s="37"/>
      <c r="E6" s="22" t="s">
        <v>10</v>
      </c>
      <c r="F6" s="35"/>
      <c r="G6" s="24" t="s">
        <v>3</v>
      </c>
      <c r="H6" s="31" t="s">
        <v>30</v>
      </c>
      <c r="I6" s="31"/>
      <c r="J6" s="31"/>
    </row>
    <row r="7" spans="1:12" ht="26.45" customHeight="1">
      <c r="A7" s="6"/>
      <c r="B7" s="7"/>
      <c r="C7" s="7"/>
      <c r="D7" s="7"/>
      <c r="E7" s="8"/>
      <c r="F7" s="35"/>
      <c r="G7" s="24" t="s">
        <v>6</v>
      </c>
      <c r="H7" s="4" t="s">
        <v>20</v>
      </c>
      <c r="I7" s="26" t="s">
        <v>7</v>
      </c>
      <c r="J7" s="5" t="s">
        <v>21</v>
      </c>
    </row>
    <row r="8" spans="1:12" ht="26.45" customHeight="1">
      <c r="A8" s="18" t="s">
        <v>14</v>
      </c>
      <c r="B8" s="19"/>
      <c r="C8" s="19"/>
      <c r="D8" s="19"/>
      <c r="E8" s="20"/>
      <c r="F8" s="36"/>
      <c r="G8" s="25" t="s">
        <v>12</v>
      </c>
      <c r="H8" s="17" t="s">
        <v>28</v>
      </c>
      <c r="I8" s="27" t="s">
        <v>4</v>
      </c>
      <c r="J8" s="17" t="s">
        <v>29</v>
      </c>
    </row>
    <row r="9" spans="1:12" ht="52.9" customHeight="1">
      <c r="A9" s="32" t="s">
        <v>38</v>
      </c>
      <c r="B9" s="33"/>
      <c r="C9" s="33"/>
      <c r="D9" s="39">
        <f>SUMPRODUCT(G11:G21,H11:H21)*1.1</f>
        <v>5465460</v>
      </c>
      <c r="E9" s="39"/>
      <c r="F9" s="39"/>
      <c r="G9" s="39"/>
      <c r="H9" s="39"/>
      <c r="I9" s="40">
        <f>D9</f>
        <v>5465460</v>
      </c>
      <c r="J9" s="41"/>
    </row>
    <row r="10" spans="1:12" ht="26.45" customHeight="1">
      <c r="A10" s="46" t="s">
        <v>19</v>
      </c>
      <c r="B10" s="47" t="s">
        <v>18</v>
      </c>
      <c r="C10" s="47"/>
      <c r="D10" s="47"/>
      <c r="E10" s="47"/>
      <c r="F10" s="47"/>
      <c r="G10" s="46" t="s">
        <v>5</v>
      </c>
      <c r="H10" s="46" t="s">
        <v>25</v>
      </c>
      <c r="I10" s="46" t="s">
        <v>26</v>
      </c>
      <c r="J10" s="46" t="s">
        <v>2</v>
      </c>
    </row>
    <row r="11" spans="1:12" ht="26.45" customHeight="1">
      <c r="A11" s="48">
        <v>1</v>
      </c>
      <c r="B11" s="52" t="s">
        <v>40</v>
      </c>
      <c r="C11" s="53"/>
      <c r="D11" s="53"/>
      <c r="E11" s="53"/>
      <c r="F11" s="54"/>
      <c r="G11" s="48">
        <v>2</v>
      </c>
      <c r="H11" s="49">
        <v>578000</v>
      </c>
      <c r="I11" s="49">
        <f>G11*H11</f>
        <v>1156000</v>
      </c>
      <c r="J11" s="48"/>
    </row>
    <row r="12" spans="1:12" ht="26.45" customHeight="1">
      <c r="A12" s="48">
        <v>2</v>
      </c>
      <c r="B12" s="52" t="s">
        <v>42</v>
      </c>
      <c r="C12" s="53"/>
      <c r="D12" s="53"/>
      <c r="E12" s="53"/>
      <c r="F12" s="54"/>
      <c r="G12" s="48">
        <v>2</v>
      </c>
      <c r="H12" s="49">
        <v>223000</v>
      </c>
      <c r="I12" s="49">
        <f t="shared" ref="I12:I16" si="0">G12*H12</f>
        <v>446000</v>
      </c>
      <c r="J12" s="48"/>
    </row>
    <row r="13" spans="1:12" ht="26.45" customHeight="1">
      <c r="A13" s="48">
        <v>3</v>
      </c>
      <c r="B13" s="52" t="s">
        <v>43</v>
      </c>
      <c r="C13" s="53"/>
      <c r="D13" s="53"/>
      <c r="E13" s="53"/>
      <c r="F13" s="54"/>
      <c r="G13" s="48">
        <v>2</v>
      </c>
      <c r="H13" s="49">
        <v>116000</v>
      </c>
      <c r="I13" s="49">
        <f t="shared" si="0"/>
        <v>232000</v>
      </c>
      <c r="J13" s="48"/>
    </row>
    <row r="14" spans="1:12" ht="26.45" customHeight="1">
      <c r="A14" s="48">
        <v>4</v>
      </c>
      <c r="B14" s="52" t="s">
        <v>45</v>
      </c>
      <c r="C14" s="53"/>
      <c r="D14" s="53"/>
      <c r="E14" s="53"/>
      <c r="F14" s="54"/>
      <c r="G14" s="48">
        <v>2</v>
      </c>
      <c r="H14" s="49">
        <v>1234000</v>
      </c>
      <c r="I14" s="49">
        <f t="shared" si="0"/>
        <v>2468000</v>
      </c>
      <c r="J14" s="48"/>
    </row>
    <row r="15" spans="1:12" ht="26.45" customHeight="1">
      <c r="A15" s="48">
        <v>5</v>
      </c>
      <c r="B15" s="52" t="s">
        <v>41</v>
      </c>
      <c r="C15" s="53"/>
      <c r="D15" s="53"/>
      <c r="E15" s="53"/>
      <c r="F15" s="54"/>
      <c r="G15" s="48">
        <v>2</v>
      </c>
      <c r="H15" s="49">
        <v>185000</v>
      </c>
      <c r="I15" s="49">
        <f t="shared" si="0"/>
        <v>370000</v>
      </c>
      <c r="J15" s="48"/>
    </row>
    <row r="16" spans="1:12" ht="26.45" customHeight="1">
      <c r="A16" s="48">
        <v>6</v>
      </c>
      <c r="B16" s="52" t="s">
        <v>44</v>
      </c>
      <c r="C16" s="53"/>
      <c r="D16" s="53"/>
      <c r="E16" s="53"/>
      <c r="F16" s="54"/>
      <c r="G16" s="48">
        <v>2</v>
      </c>
      <c r="H16" s="49">
        <v>148300</v>
      </c>
      <c r="I16" s="49">
        <f t="shared" si="0"/>
        <v>296600</v>
      </c>
      <c r="J16" s="48"/>
    </row>
    <row r="17" spans="1:10" ht="26.45" customHeight="1">
      <c r="A17" s="48">
        <v>7</v>
      </c>
      <c r="B17" s="52"/>
      <c r="C17" s="53"/>
      <c r="D17" s="53"/>
      <c r="E17" s="53"/>
      <c r="F17" s="54"/>
      <c r="G17" s="48"/>
      <c r="H17" s="49"/>
      <c r="I17" s="49">
        <f t="shared" ref="I17:I19" si="1">G17*H17</f>
        <v>0</v>
      </c>
      <c r="J17" s="48"/>
    </row>
    <row r="18" spans="1:10" ht="26.45" customHeight="1">
      <c r="A18" s="48">
        <v>8</v>
      </c>
      <c r="B18" s="52"/>
      <c r="C18" s="53"/>
      <c r="D18" s="53"/>
      <c r="E18" s="53"/>
      <c r="F18" s="54"/>
      <c r="G18" s="48"/>
      <c r="H18" s="49"/>
      <c r="I18" s="49">
        <f t="shared" si="1"/>
        <v>0</v>
      </c>
      <c r="J18" s="48"/>
    </row>
    <row r="19" spans="1:10" ht="26.45" customHeight="1">
      <c r="A19" s="48">
        <v>9</v>
      </c>
      <c r="B19" s="52"/>
      <c r="C19" s="53"/>
      <c r="D19" s="53"/>
      <c r="E19" s="53"/>
      <c r="F19" s="54"/>
      <c r="G19" s="48"/>
      <c r="H19" s="49"/>
      <c r="I19" s="49">
        <f t="shared" si="1"/>
        <v>0</v>
      </c>
      <c r="J19" s="48"/>
    </row>
    <row r="20" spans="1:10" ht="26.45" customHeight="1">
      <c r="A20" s="48">
        <v>10</v>
      </c>
      <c r="B20" s="52"/>
      <c r="C20" s="53"/>
      <c r="D20" s="53"/>
      <c r="E20" s="53"/>
      <c r="F20" s="54"/>
      <c r="G20" s="48"/>
      <c r="H20" s="49"/>
      <c r="I20" s="49"/>
      <c r="J20" s="48"/>
    </row>
    <row r="21" spans="1:10" ht="26.45" customHeight="1">
      <c r="A21" s="50" t="s">
        <v>39</v>
      </c>
      <c r="B21" s="50"/>
      <c r="C21" s="50"/>
      <c r="D21" s="50"/>
      <c r="E21" s="50"/>
      <c r="F21" s="50"/>
      <c r="G21" s="50"/>
      <c r="H21" s="50"/>
      <c r="I21" s="51">
        <f>SUM(I11:I20)</f>
        <v>4968600</v>
      </c>
      <c r="J21" s="51"/>
    </row>
    <row r="22" spans="1:10" ht="17.45" customHeight="1">
      <c r="A22" s="43" t="s">
        <v>2</v>
      </c>
      <c r="B22" s="10"/>
      <c r="C22" s="11"/>
      <c r="D22" s="11"/>
      <c r="E22" s="11"/>
      <c r="F22" s="11"/>
      <c r="G22" s="11"/>
      <c r="H22" s="11"/>
      <c r="I22" s="11"/>
      <c r="J22" s="12"/>
    </row>
    <row r="23" spans="1:10">
      <c r="A23" s="44"/>
      <c r="B23" s="9" t="s">
        <v>35</v>
      </c>
      <c r="C23" s="2"/>
      <c r="D23" s="2"/>
      <c r="E23" s="2"/>
      <c r="F23" s="2"/>
      <c r="J23" s="13"/>
    </row>
    <row r="24" spans="1:10">
      <c r="A24" s="44"/>
      <c r="B24" s="9" t="s">
        <v>22</v>
      </c>
      <c r="C24" s="2"/>
      <c r="D24" s="2"/>
      <c r="E24" s="2"/>
      <c r="F24" s="2"/>
      <c r="J24" s="13"/>
    </row>
    <row r="25" spans="1:10">
      <c r="A25" s="44"/>
      <c r="B25" s="9" t="s">
        <v>23</v>
      </c>
      <c r="C25" s="2"/>
      <c r="D25" s="2"/>
      <c r="E25" s="2"/>
      <c r="F25" s="2"/>
      <c r="J25" s="13"/>
    </row>
    <row r="26" spans="1:10">
      <c r="A26" s="44"/>
      <c r="B26" s="9" t="s">
        <v>24</v>
      </c>
      <c r="C26" s="2"/>
      <c r="D26" s="2"/>
      <c r="E26" s="2"/>
      <c r="F26" s="2"/>
      <c r="J26" s="13"/>
    </row>
    <row r="27" spans="1:10">
      <c r="A27" s="45"/>
      <c r="B27" s="14"/>
      <c r="C27" s="15"/>
      <c r="D27" s="15"/>
      <c r="E27" s="15"/>
      <c r="F27" s="15"/>
      <c r="G27" s="15"/>
      <c r="H27" s="15"/>
      <c r="I27" s="15"/>
      <c r="J27" s="16"/>
    </row>
  </sheetData>
  <mergeCells count="26">
    <mergeCell ref="A22:A27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I21:J21"/>
    <mergeCell ref="A21:H21"/>
    <mergeCell ref="D9:H9"/>
    <mergeCell ref="I9:J9"/>
    <mergeCell ref="B10:F10"/>
    <mergeCell ref="A4:B4"/>
    <mergeCell ref="H4:J4"/>
    <mergeCell ref="H6:J6"/>
    <mergeCell ref="A9:C9"/>
    <mergeCell ref="F4:F8"/>
    <mergeCell ref="C6:D6"/>
    <mergeCell ref="A6:B6"/>
    <mergeCell ref="C5:D5"/>
    <mergeCell ref="A5:B5"/>
    <mergeCell ref="C4:D4"/>
  </mergeCells>
  <phoneticPr fontId="1" type="noConversion"/>
  <printOptions horizontalCentered="1"/>
  <pageMargins left="0.25" right="0.25" top="0.75" bottom="0.75" header="0.3" footer="0.3"/>
  <pageSetup paperSize="9" scale="96" fitToWidth="0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견적서</vt:lpstr>
      <vt:lpstr>견적서!Print_Area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2023-02-22T20:29:49Z</cp:lastPrinted>
  <dcterms:created xsi:type="dcterms:W3CDTF">2005-07-04T06:48:30Z</dcterms:created>
  <dcterms:modified xsi:type="dcterms:W3CDTF">2023-02-22T20:40:18Z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TC101203301042</vt:lpwstr>
  </property>
</Properties>
</file>