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97436052-16CE-4317-AC15-01A7330F11B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1" i="1" s="1"/>
  <c r="B22" i="1"/>
  <c r="D23" i="1" s="1"/>
  <c r="B21" i="1" l="1"/>
  <c r="D21" i="1"/>
  <c r="C23" i="1"/>
  <c r="B23" i="1"/>
  <c r="B8" i="1"/>
  <c r="B10" i="1"/>
  <c r="B12" i="1"/>
  <c r="B14" i="1"/>
  <c r="B16" i="1"/>
  <c r="B18" i="1"/>
  <c r="B24" i="1"/>
  <c r="B26" i="1"/>
  <c r="B28" i="1"/>
  <c r="B30" i="1"/>
  <c r="B32" i="1"/>
  <c r="B34" i="1"/>
  <c r="B36" i="1"/>
  <c r="B38" i="1"/>
  <c r="B40" i="1"/>
  <c r="B42" i="1"/>
  <c r="B44" i="1"/>
  <c r="B46" i="1"/>
  <c r="B48" i="1"/>
  <c r="B50" i="1"/>
  <c r="B52" i="1"/>
  <c r="B54" i="1"/>
  <c r="B6" i="1"/>
  <c r="B4" i="1"/>
  <c r="C41" i="1" l="1"/>
  <c r="D41" i="1"/>
  <c r="B41" i="1"/>
  <c r="C25" i="1"/>
  <c r="D25" i="1"/>
  <c r="B25" i="1"/>
  <c r="B13" i="1"/>
  <c r="C13" i="1"/>
  <c r="D13" i="1"/>
  <c r="B55" i="1"/>
  <c r="C55" i="1"/>
  <c r="D55" i="1"/>
  <c r="D39" i="1"/>
  <c r="B39" i="1"/>
  <c r="C39" i="1"/>
  <c r="B19" i="1"/>
  <c r="D19" i="1"/>
  <c r="C19" i="1"/>
  <c r="C53" i="1"/>
  <c r="B53" i="1"/>
  <c r="D53" i="1"/>
  <c r="B45" i="1"/>
  <c r="C45" i="1"/>
  <c r="D45" i="1"/>
  <c r="B37" i="1"/>
  <c r="C37" i="1"/>
  <c r="D37" i="1"/>
  <c r="B29" i="1"/>
  <c r="C29" i="1"/>
  <c r="D29" i="1"/>
  <c r="C17" i="1"/>
  <c r="D17" i="1"/>
  <c r="B17" i="1"/>
  <c r="C9" i="1"/>
  <c r="D9" i="1"/>
  <c r="B9" i="1"/>
  <c r="D7" i="1"/>
  <c r="B7" i="1"/>
  <c r="C7" i="1"/>
  <c r="C49" i="1"/>
  <c r="D49" i="1"/>
  <c r="B49" i="1"/>
  <c r="C33" i="1"/>
  <c r="D33" i="1"/>
  <c r="B33" i="1"/>
  <c r="D47" i="1"/>
  <c r="B47" i="1"/>
  <c r="C47" i="1"/>
  <c r="D31" i="1"/>
  <c r="B31" i="1"/>
  <c r="C31" i="1"/>
  <c r="B11" i="1"/>
  <c r="D11" i="1"/>
  <c r="C11" i="1"/>
  <c r="B5" i="1"/>
  <c r="C5" i="1"/>
  <c r="D5" i="1"/>
  <c r="B51" i="1"/>
  <c r="D51" i="1"/>
  <c r="C51" i="1"/>
  <c r="B43" i="1"/>
  <c r="D43" i="1"/>
  <c r="C43" i="1"/>
  <c r="B35" i="1"/>
  <c r="D35" i="1"/>
  <c r="C35" i="1"/>
  <c r="B27" i="1"/>
  <c r="D27" i="1"/>
  <c r="C27" i="1"/>
  <c r="D15" i="1"/>
  <c r="B15" i="1"/>
  <c r="C15" i="1"/>
  <c r="B56" i="1" l="1"/>
  <c r="B57" i="1" s="1"/>
  <c r="D56" i="1"/>
  <c r="D57" i="1" s="1"/>
  <c r="C56" i="1"/>
  <c r="C57" i="1" l="1"/>
</calcChain>
</file>

<file path=xl/sharedStrings.xml><?xml version="1.0" encoding="utf-8"?>
<sst xmlns="http://schemas.openxmlformats.org/spreadsheetml/2006/main" count="59" uniqueCount="33">
  <si>
    <t>상반기</t>
    <phoneticPr fontId="2" type="noConversion"/>
  </si>
  <si>
    <t>하반기</t>
    <phoneticPr fontId="2" type="noConversion"/>
  </si>
  <si>
    <t>경기북부</t>
    <phoneticPr fontId="2" type="noConversion"/>
  </si>
  <si>
    <t>서울강남</t>
    <phoneticPr fontId="2" type="noConversion"/>
  </si>
  <si>
    <t>서울강서</t>
    <phoneticPr fontId="2" type="noConversion"/>
  </si>
  <si>
    <t>서울강북</t>
    <phoneticPr fontId="2" type="noConversion"/>
  </si>
  <si>
    <t>서울강동</t>
    <phoneticPr fontId="2" type="noConversion"/>
  </si>
  <si>
    <t>경기남부</t>
    <phoneticPr fontId="2" type="noConversion"/>
  </si>
  <si>
    <t>경기동부</t>
    <phoneticPr fontId="2" type="noConversion"/>
  </si>
  <si>
    <t>경기서부</t>
    <phoneticPr fontId="2" type="noConversion"/>
  </si>
  <si>
    <t>부산남부</t>
    <phoneticPr fontId="2" type="noConversion"/>
  </si>
  <si>
    <t>부산북부</t>
    <phoneticPr fontId="2" type="noConversion"/>
  </si>
  <si>
    <t>대구남부</t>
    <phoneticPr fontId="2" type="noConversion"/>
  </si>
  <si>
    <t>대구북부</t>
    <phoneticPr fontId="2" type="noConversion"/>
  </si>
  <si>
    <t>대전남부</t>
    <phoneticPr fontId="2" type="noConversion"/>
  </si>
  <si>
    <t>대전북부</t>
    <phoneticPr fontId="2" type="noConversion"/>
  </si>
  <si>
    <t>광주남부</t>
    <phoneticPr fontId="2" type="noConversion"/>
  </si>
  <si>
    <t>광주북부</t>
    <phoneticPr fontId="2" type="noConversion"/>
  </si>
  <si>
    <t>충정북부</t>
    <phoneticPr fontId="2" type="noConversion"/>
  </si>
  <si>
    <t>충정남부</t>
    <phoneticPr fontId="2" type="noConversion"/>
  </si>
  <si>
    <t>강원북부</t>
    <phoneticPr fontId="2" type="noConversion"/>
  </si>
  <si>
    <t>강원남부</t>
    <phoneticPr fontId="2" type="noConversion"/>
  </si>
  <si>
    <t>경상북부</t>
    <phoneticPr fontId="2" type="noConversion"/>
  </si>
  <si>
    <t>경상남부</t>
    <phoneticPr fontId="2" type="noConversion"/>
  </si>
  <si>
    <t>제주남부</t>
    <phoneticPr fontId="2" type="noConversion"/>
  </si>
  <si>
    <t>제주북부</t>
    <phoneticPr fontId="2" type="noConversion"/>
  </si>
  <si>
    <t>매출액</t>
    <phoneticPr fontId="2" type="noConversion"/>
  </si>
  <si>
    <t>구분</t>
    <phoneticPr fontId="2" type="noConversion"/>
  </si>
  <si>
    <t>합계</t>
    <phoneticPr fontId="2" type="noConversion"/>
  </si>
  <si>
    <t>인천남부</t>
    <phoneticPr fontId="2" type="noConversion"/>
  </si>
  <si>
    <t>인천북부</t>
    <phoneticPr fontId="2" type="noConversion"/>
  </si>
  <si>
    <t>2023년 지점별 매출액</t>
    <phoneticPr fontId="2" type="noConversion"/>
  </si>
  <si>
    <t>(비율)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</si>
</sst>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9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"/>
  <sheetViews>
    <sheetView tabSelected="1" zoomScaleNormal="100" workbookViewId="0">
      <selection activeCell="L53" sqref="L53"/>
    </sheetView>
  </sheetViews>
  <sheetFormatPr defaultRowHeight="16.5" x14ac:dyDescent="0.3"/>
  <cols>
    <col min="2" max="4" width="12.625" customWidth="1"/>
  </cols>
  <sheetData>
    <row r="1" spans="1:4" ht="31.15" customHeight="1" x14ac:dyDescent="0.3">
      <c r="A1" s="3" t="s">
        <v>31</v>
      </c>
      <c r="B1" s="3"/>
      <c r="C1" s="3"/>
      <c r="D1" s="3"/>
    </row>
    <row r="3" spans="1:4" ht="19.899999999999999" customHeight="1" x14ac:dyDescent="0.3">
      <c r="A3" s="5" t="s">
        <v>27</v>
      </c>
      <c r="B3" s="5" t="s">
        <v>26</v>
      </c>
      <c r="C3" s="5" t="s">
        <v>0</v>
      </c>
      <c r="D3" s="5" t="s">
        <v>1</v>
      </c>
    </row>
    <row r="4" spans="1:4" ht="18" customHeight="1" x14ac:dyDescent="0.3">
      <c r="A4" s="1" t="s">
        <v>3</v>
      </c>
      <c r="B4" s="2">
        <f>C4+D4</f>
        <v>9800000</v>
      </c>
      <c r="C4" s="2">
        <v>5300000</v>
      </c>
      <c r="D4" s="2">
        <v>4500000</v>
      </c>
    </row>
    <row r="5" spans="1:4" ht="18" customHeight="1" x14ac:dyDescent="0.3">
      <c r="A5" s="1" t="s">
        <v>32</v>
      </c>
      <c r="B5" s="6">
        <f t="shared" ref="B5:D5" si="0">B4/$B4</f>
        <v>1</v>
      </c>
      <c r="C5" s="6">
        <f t="shared" si="0"/>
        <v>0.54081632653061229</v>
      </c>
      <c r="D5" s="6">
        <f t="shared" si="0"/>
        <v>0.45918367346938777</v>
      </c>
    </row>
    <row r="6" spans="1:4" ht="18" customHeight="1" x14ac:dyDescent="0.3">
      <c r="A6" s="1" t="s">
        <v>4</v>
      </c>
      <c r="B6" s="2">
        <f>C6+D6</f>
        <v>9430000</v>
      </c>
      <c r="C6" s="2">
        <v>4300000</v>
      </c>
      <c r="D6" s="2">
        <v>5130000</v>
      </c>
    </row>
    <row r="7" spans="1:4" ht="18" customHeight="1" x14ac:dyDescent="0.3">
      <c r="A7" s="1" t="s">
        <v>32</v>
      </c>
      <c r="B7" s="6">
        <f t="shared" ref="B7:D7" si="1">B6/$B6</f>
        <v>1</v>
      </c>
      <c r="C7" s="6">
        <f t="shared" si="1"/>
        <v>0.4559915164369035</v>
      </c>
      <c r="D7" s="6">
        <f t="shared" si="1"/>
        <v>0.5440084835630965</v>
      </c>
    </row>
    <row r="8" spans="1:4" ht="18" customHeight="1" x14ac:dyDescent="0.3">
      <c r="A8" s="1" t="s">
        <v>5</v>
      </c>
      <c r="B8" s="2">
        <f>C8+D8</f>
        <v>8600000</v>
      </c>
      <c r="C8" s="2">
        <v>4500000</v>
      </c>
      <c r="D8" s="2">
        <v>4100000</v>
      </c>
    </row>
    <row r="9" spans="1:4" ht="18" customHeight="1" x14ac:dyDescent="0.3">
      <c r="A9" s="1" t="s">
        <v>32</v>
      </c>
      <c r="B9" s="6">
        <f t="shared" ref="B9:D9" si="2">B8/$B8</f>
        <v>1</v>
      </c>
      <c r="C9" s="6">
        <f t="shared" si="2"/>
        <v>0.52325581395348841</v>
      </c>
      <c r="D9" s="6">
        <f t="shared" si="2"/>
        <v>0.47674418604651164</v>
      </c>
    </row>
    <row r="10" spans="1:4" ht="18" customHeight="1" x14ac:dyDescent="0.3">
      <c r="A10" s="1" t="s">
        <v>6</v>
      </c>
      <c r="B10" s="2">
        <f>C10+D10</f>
        <v>8500000</v>
      </c>
      <c r="C10" s="2">
        <v>4300000</v>
      </c>
      <c r="D10" s="2">
        <v>4200000</v>
      </c>
    </row>
    <row r="11" spans="1:4" ht="18" customHeight="1" x14ac:dyDescent="0.3">
      <c r="A11" s="1" t="s">
        <v>32</v>
      </c>
      <c r="B11" s="6">
        <f t="shared" ref="B11:D11" si="3">B10/$B10</f>
        <v>1</v>
      </c>
      <c r="C11" s="6">
        <f t="shared" si="3"/>
        <v>0.50588235294117645</v>
      </c>
      <c r="D11" s="6">
        <f t="shared" si="3"/>
        <v>0.49411764705882355</v>
      </c>
    </row>
    <row r="12" spans="1:4" ht="18" customHeight="1" x14ac:dyDescent="0.3">
      <c r="A12" s="1" t="s">
        <v>2</v>
      </c>
      <c r="B12" s="2">
        <f>C12+D12</f>
        <v>5100000</v>
      </c>
      <c r="C12" s="2">
        <v>2100000</v>
      </c>
      <c r="D12" s="2">
        <v>3000000</v>
      </c>
    </row>
    <row r="13" spans="1:4" ht="18" customHeight="1" x14ac:dyDescent="0.3">
      <c r="A13" s="1" t="s">
        <v>32</v>
      </c>
      <c r="B13" s="6">
        <f t="shared" ref="B13:D13" si="4">B12/$B12</f>
        <v>1</v>
      </c>
      <c r="C13" s="6">
        <f t="shared" si="4"/>
        <v>0.41176470588235292</v>
      </c>
      <c r="D13" s="6">
        <f t="shared" si="4"/>
        <v>0.58823529411764708</v>
      </c>
    </row>
    <row r="14" spans="1:4" ht="18" customHeight="1" x14ac:dyDescent="0.3">
      <c r="A14" s="1" t="s">
        <v>7</v>
      </c>
      <c r="B14" s="2">
        <f>C14+D14</f>
        <v>4200000</v>
      </c>
      <c r="C14" s="2">
        <v>2300000</v>
      </c>
      <c r="D14" s="2">
        <v>1900000</v>
      </c>
    </row>
    <row r="15" spans="1:4" ht="18" customHeight="1" x14ac:dyDescent="0.3">
      <c r="A15" s="1" t="s">
        <v>32</v>
      </c>
      <c r="B15" s="6">
        <f t="shared" ref="B15:D15" si="5">B14/$B14</f>
        <v>1</v>
      </c>
      <c r="C15" s="6">
        <f t="shared" si="5"/>
        <v>0.54761904761904767</v>
      </c>
      <c r="D15" s="6">
        <f t="shared" si="5"/>
        <v>0.45238095238095238</v>
      </c>
    </row>
    <row r="16" spans="1:4" ht="18" customHeight="1" x14ac:dyDescent="0.3">
      <c r="A16" s="1" t="s">
        <v>8</v>
      </c>
      <c r="B16" s="2">
        <f>C16+D16</f>
        <v>6080000</v>
      </c>
      <c r="C16" s="2">
        <v>2560000</v>
      </c>
      <c r="D16" s="2">
        <v>3520000</v>
      </c>
    </row>
    <row r="17" spans="1:4" ht="18" customHeight="1" x14ac:dyDescent="0.3">
      <c r="A17" s="1" t="s">
        <v>32</v>
      </c>
      <c r="B17" s="6">
        <f t="shared" ref="B17:D17" si="6">B16/$B16</f>
        <v>1</v>
      </c>
      <c r="C17" s="6">
        <f t="shared" si="6"/>
        <v>0.42105263157894735</v>
      </c>
      <c r="D17" s="6">
        <f t="shared" si="6"/>
        <v>0.57894736842105265</v>
      </c>
    </row>
    <row r="18" spans="1:4" ht="18" customHeight="1" x14ac:dyDescent="0.3">
      <c r="A18" s="1" t="s">
        <v>9</v>
      </c>
      <c r="B18" s="2">
        <f>C18+D18</f>
        <v>4500000</v>
      </c>
      <c r="C18" s="2">
        <v>3300000</v>
      </c>
      <c r="D18" s="2">
        <v>1200000</v>
      </c>
    </row>
    <row r="19" spans="1:4" ht="18" customHeight="1" x14ac:dyDescent="0.3">
      <c r="A19" s="1" t="s">
        <v>32</v>
      </c>
      <c r="B19" s="6">
        <f t="shared" ref="B19:D19" si="7">B18/$B18</f>
        <v>1</v>
      </c>
      <c r="C19" s="6">
        <f t="shared" si="7"/>
        <v>0.73333333333333328</v>
      </c>
      <c r="D19" s="6">
        <f t="shared" si="7"/>
        <v>0.26666666666666666</v>
      </c>
    </row>
    <row r="20" spans="1:4" ht="18" customHeight="1" x14ac:dyDescent="0.3">
      <c r="A20" s="1" t="s">
        <v>29</v>
      </c>
      <c r="B20" s="2">
        <f>C20+D20</f>
        <v>5669000</v>
      </c>
      <c r="C20" s="2">
        <v>2459000</v>
      </c>
      <c r="D20" s="2">
        <v>3210000</v>
      </c>
    </row>
    <row r="21" spans="1:4" ht="18" customHeight="1" x14ac:dyDescent="0.3">
      <c r="A21" s="1" t="s">
        <v>32</v>
      </c>
      <c r="B21" s="6">
        <f t="shared" ref="B21:D21" si="8">B20/$B20</f>
        <v>1</v>
      </c>
      <c r="C21" s="6">
        <f t="shared" si="8"/>
        <v>0.43376256835420707</v>
      </c>
      <c r="D21" s="6">
        <f t="shared" si="8"/>
        <v>0.56623743164579288</v>
      </c>
    </row>
    <row r="22" spans="1:4" ht="18" customHeight="1" x14ac:dyDescent="0.3">
      <c r="A22" s="1" t="s">
        <v>30</v>
      </c>
      <c r="B22" s="2">
        <f>C22+D22</f>
        <v>6130000</v>
      </c>
      <c r="C22" s="2">
        <v>2870000</v>
      </c>
      <c r="D22" s="2">
        <v>3260000</v>
      </c>
    </row>
    <row r="23" spans="1:4" ht="18" customHeight="1" x14ac:dyDescent="0.3">
      <c r="A23" s="1" t="s">
        <v>32</v>
      </c>
      <c r="B23" s="6">
        <f t="shared" ref="B23:D23" si="9">B22/$B22</f>
        <v>1</v>
      </c>
      <c r="C23" s="6">
        <f t="shared" si="9"/>
        <v>0.46818923327895595</v>
      </c>
      <c r="D23" s="6">
        <f t="shared" si="9"/>
        <v>0.53181076672104399</v>
      </c>
    </row>
    <row r="24" spans="1:4" ht="18" customHeight="1" x14ac:dyDescent="0.3">
      <c r="A24" s="1" t="s">
        <v>10</v>
      </c>
      <c r="B24" s="2">
        <f>C24+D24</f>
        <v>8000000</v>
      </c>
      <c r="C24" s="2">
        <v>4500000</v>
      </c>
      <c r="D24" s="2">
        <v>3500000</v>
      </c>
    </row>
    <row r="25" spans="1:4" ht="18" customHeight="1" x14ac:dyDescent="0.3">
      <c r="A25" s="1" t="s">
        <v>32</v>
      </c>
      <c r="B25" s="6">
        <f t="shared" ref="B25:D25" si="10">B24/$B24</f>
        <v>1</v>
      </c>
      <c r="C25" s="6">
        <f t="shared" si="10"/>
        <v>0.5625</v>
      </c>
      <c r="D25" s="6">
        <f t="shared" si="10"/>
        <v>0.4375</v>
      </c>
    </row>
    <row r="26" spans="1:4" ht="18" customHeight="1" x14ac:dyDescent="0.3">
      <c r="A26" s="1" t="s">
        <v>11</v>
      </c>
      <c r="B26" s="2">
        <f>C26+D26</f>
        <v>7500000</v>
      </c>
      <c r="C26" s="2">
        <v>3300000</v>
      </c>
      <c r="D26" s="2">
        <v>4200000</v>
      </c>
    </row>
    <row r="27" spans="1:4" ht="18" customHeight="1" x14ac:dyDescent="0.3">
      <c r="A27" s="1" t="s">
        <v>32</v>
      </c>
      <c r="B27" s="6">
        <f t="shared" ref="B27:D27" si="11">B26/$B26</f>
        <v>1</v>
      </c>
      <c r="C27" s="6">
        <f t="shared" si="11"/>
        <v>0.44</v>
      </c>
      <c r="D27" s="6">
        <f t="shared" si="11"/>
        <v>0.56000000000000005</v>
      </c>
    </row>
    <row r="28" spans="1:4" ht="18" customHeight="1" x14ac:dyDescent="0.3">
      <c r="A28" s="1" t="s">
        <v>12</v>
      </c>
      <c r="B28" s="2">
        <f>C28+D28</f>
        <v>5280000</v>
      </c>
      <c r="C28" s="2">
        <v>2500000</v>
      </c>
      <c r="D28" s="2">
        <v>2780000</v>
      </c>
    </row>
    <row r="29" spans="1:4" ht="18" customHeight="1" x14ac:dyDescent="0.3">
      <c r="A29" s="1" t="s">
        <v>32</v>
      </c>
      <c r="B29" s="6">
        <f t="shared" ref="B29:D29" si="12">B28/$B28</f>
        <v>1</v>
      </c>
      <c r="C29" s="6">
        <f t="shared" si="12"/>
        <v>0.47348484848484851</v>
      </c>
      <c r="D29" s="6">
        <f t="shared" si="12"/>
        <v>0.52651515151515149</v>
      </c>
    </row>
    <row r="30" spans="1:4" ht="18" customHeight="1" x14ac:dyDescent="0.3">
      <c r="A30" s="1" t="s">
        <v>13</v>
      </c>
      <c r="B30" s="2">
        <f>C30+D30</f>
        <v>6120000</v>
      </c>
      <c r="C30" s="2">
        <v>3020000</v>
      </c>
      <c r="D30" s="2">
        <v>3100000</v>
      </c>
    </row>
    <row r="31" spans="1:4" x14ac:dyDescent="0.3">
      <c r="A31" s="1" t="s">
        <v>32</v>
      </c>
      <c r="B31" s="6">
        <f t="shared" ref="B31:D31" si="13">B30/$B30</f>
        <v>1</v>
      </c>
      <c r="C31" s="6">
        <f t="shared" si="13"/>
        <v>0.49346405228758172</v>
      </c>
      <c r="D31" s="6">
        <f t="shared" si="13"/>
        <v>0.50653594771241828</v>
      </c>
    </row>
    <row r="32" spans="1:4" x14ac:dyDescent="0.3">
      <c r="A32" s="1" t="s">
        <v>14</v>
      </c>
      <c r="B32" s="2">
        <f>C32+D32</f>
        <v>6110000</v>
      </c>
      <c r="C32" s="2">
        <v>3100000</v>
      </c>
      <c r="D32" s="2">
        <v>3010000</v>
      </c>
    </row>
    <row r="33" spans="1:4" x14ac:dyDescent="0.3">
      <c r="A33" s="1" t="s">
        <v>32</v>
      </c>
      <c r="B33" s="6">
        <f t="shared" ref="B33:D33" si="14">B32/$B32</f>
        <v>1</v>
      </c>
      <c r="C33" s="6">
        <f t="shared" si="14"/>
        <v>0.50736497545008186</v>
      </c>
      <c r="D33" s="6">
        <f t="shared" si="14"/>
        <v>0.49263502454991814</v>
      </c>
    </row>
    <row r="34" spans="1:4" x14ac:dyDescent="0.3">
      <c r="A34" s="1" t="s">
        <v>15</v>
      </c>
      <c r="B34" s="2">
        <f>C34+D34</f>
        <v>5180000</v>
      </c>
      <c r="C34" s="2">
        <v>2980000</v>
      </c>
      <c r="D34" s="2">
        <v>2200000</v>
      </c>
    </row>
    <row r="35" spans="1:4" x14ac:dyDescent="0.3">
      <c r="A35" s="1" t="s">
        <v>32</v>
      </c>
      <c r="B35" s="6">
        <f t="shared" ref="B35:D35" si="15">B34/$B34</f>
        <v>1</v>
      </c>
      <c r="C35" s="6">
        <f t="shared" si="15"/>
        <v>0.57528957528957525</v>
      </c>
      <c r="D35" s="6">
        <f t="shared" si="15"/>
        <v>0.42471042471042469</v>
      </c>
    </row>
    <row r="36" spans="1:4" x14ac:dyDescent="0.3">
      <c r="A36" s="1" t="s">
        <v>16</v>
      </c>
      <c r="B36" s="2">
        <f>C36+D36</f>
        <v>5860000</v>
      </c>
      <c r="C36" s="2">
        <v>2560000</v>
      </c>
      <c r="D36" s="2">
        <v>3300000</v>
      </c>
    </row>
    <row r="37" spans="1:4" x14ac:dyDescent="0.3">
      <c r="A37" s="1" t="s">
        <v>32</v>
      </c>
      <c r="B37" s="6">
        <f t="shared" ref="B37:D37" si="16">B36/$B36</f>
        <v>1</v>
      </c>
      <c r="C37" s="6">
        <f t="shared" si="16"/>
        <v>0.43686006825938567</v>
      </c>
      <c r="D37" s="6">
        <f t="shared" si="16"/>
        <v>0.56313993174061439</v>
      </c>
    </row>
    <row r="38" spans="1:4" x14ac:dyDescent="0.3">
      <c r="A38" s="1" t="s">
        <v>17</v>
      </c>
      <c r="B38" s="2">
        <f>C38+D38</f>
        <v>4870000</v>
      </c>
      <c r="C38" s="2">
        <v>1980000</v>
      </c>
      <c r="D38" s="2">
        <v>2890000</v>
      </c>
    </row>
    <row r="39" spans="1:4" x14ac:dyDescent="0.3">
      <c r="A39" s="1" t="s">
        <v>32</v>
      </c>
      <c r="B39" s="6">
        <f t="shared" ref="B39:D39" si="17">B38/$B38</f>
        <v>1</v>
      </c>
      <c r="C39" s="6">
        <f t="shared" si="17"/>
        <v>0.40657084188911702</v>
      </c>
      <c r="D39" s="6">
        <f t="shared" si="17"/>
        <v>0.59342915811088293</v>
      </c>
    </row>
    <row r="40" spans="1:4" x14ac:dyDescent="0.3">
      <c r="A40" s="1" t="s">
        <v>18</v>
      </c>
      <c r="B40" s="2">
        <f>C40+D40</f>
        <v>4700000</v>
      </c>
      <c r="C40" s="2">
        <v>2000000</v>
      </c>
      <c r="D40" s="2">
        <v>2700000</v>
      </c>
    </row>
    <row r="41" spans="1:4" x14ac:dyDescent="0.3">
      <c r="A41" s="1" t="s">
        <v>32</v>
      </c>
      <c r="B41" s="6">
        <f t="shared" ref="B41:D41" si="18">B40/$B40</f>
        <v>1</v>
      </c>
      <c r="C41" s="6">
        <f t="shared" si="18"/>
        <v>0.42553191489361702</v>
      </c>
      <c r="D41" s="6">
        <f t="shared" si="18"/>
        <v>0.57446808510638303</v>
      </c>
    </row>
    <row r="42" spans="1:4" x14ac:dyDescent="0.3">
      <c r="A42" s="1" t="s">
        <v>19</v>
      </c>
      <c r="B42" s="2">
        <f>C42+D42</f>
        <v>6200000</v>
      </c>
      <c r="C42" s="2">
        <v>3300000</v>
      </c>
      <c r="D42" s="2">
        <v>2900000</v>
      </c>
    </row>
    <row r="43" spans="1:4" x14ac:dyDescent="0.3">
      <c r="A43" s="1" t="s">
        <v>32</v>
      </c>
      <c r="B43" s="6">
        <f t="shared" ref="B43:D43" si="19">B42/$B42</f>
        <v>1</v>
      </c>
      <c r="C43" s="6">
        <f t="shared" si="19"/>
        <v>0.532258064516129</v>
      </c>
      <c r="D43" s="6">
        <f t="shared" si="19"/>
        <v>0.46774193548387094</v>
      </c>
    </row>
    <row r="44" spans="1:4" x14ac:dyDescent="0.3">
      <c r="A44" s="1" t="s">
        <v>20</v>
      </c>
      <c r="B44" s="2">
        <f>C44+D44</f>
        <v>4500000</v>
      </c>
      <c r="C44" s="2">
        <v>2300000</v>
      </c>
      <c r="D44" s="2">
        <v>2200000</v>
      </c>
    </row>
    <row r="45" spans="1:4" x14ac:dyDescent="0.3">
      <c r="A45" s="1" t="s">
        <v>32</v>
      </c>
      <c r="B45" s="6">
        <f t="shared" ref="B45:D45" si="20">B44/$B44</f>
        <v>1</v>
      </c>
      <c r="C45" s="6">
        <f t="shared" si="20"/>
        <v>0.51111111111111107</v>
      </c>
      <c r="D45" s="6">
        <f t="shared" si="20"/>
        <v>0.48888888888888887</v>
      </c>
    </row>
    <row r="46" spans="1:4" x14ac:dyDescent="0.3">
      <c r="A46" s="1" t="s">
        <v>21</v>
      </c>
      <c r="B46" s="2">
        <f>C46+D46</f>
        <v>6710000</v>
      </c>
      <c r="C46" s="2">
        <v>3510000</v>
      </c>
      <c r="D46" s="2">
        <v>3200000</v>
      </c>
    </row>
    <row r="47" spans="1:4" x14ac:dyDescent="0.3">
      <c r="A47" s="1" t="s">
        <v>32</v>
      </c>
      <c r="B47" s="6">
        <f t="shared" ref="B47:D47" si="21">B46/$B46</f>
        <v>1</v>
      </c>
      <c r="C47" s="6">
        <f t="shared" si="21"/>
        <v>0.52309985096870337</v>
      </c>
      <c r="D47" s="6">
        <f t="shared" si="21"/>
        <v>0.47690014903129657</v>
      </c>
    </row>
    <row r="48" spans="1:4" x14ac:dyDescent="0.3">
      <c r="A48" s="1" t="s">
        <v>22</v>
      </c>
      <c r="B48" s="2">
        <f>C48+D48</f>
        <v>5420000</v>
      </c>
      <c r="C48" s="2">
        <v>2120000</v>
      </c>
      <c r="D48" s="2">
        <v>3300000</v>
      </c>
    </row>
    <row r="49" spans="1:4" x14ac:dyDescent="0.3">
      <c r="A49" s="1" t="s">
        <v>32</v>
      </c>
      <c r="B49" s="6">
        <f t="shared" ref="B49:D49" si="22">B48/$B48</f>
        <v>1</v>
      </c>
      <c r="C49" s="6">
        <f t="shared" si="22"/>
        <v>0.39114391143911437</v>
      </c>
      <c r="D49" s="6">
        <f t="shared" si="22"/>
        <v>0.60885608856088558</v>
      </c>
    </row>
    <row r="50" spans="1:4" x14ac:dyDescent="0.3">
      <c r="A50" s="1" t="s">
        <v>23</v>
      </c>
      <c r="B50" s="2">
        <f>C50+D50</f>
        <v>5430000</v>
      </c>
      <c r="C50" s="2">
        <v>3230000</v>
      </c>
      <c r="D50" s="2">
        <v>2200000</v>
      </c>
    </row>
    <row r="51" spans="1:4" x14ac:dyDescent="0.3">
      <c r="A51" s="1" t="s">
        <v>32</v>
      </c>
      <c r="B51" s="6">
        <f t="shared" ref="B51:D51" si="23">B50/$B50</f>
        <v>1</v>
      </c>
      <c r="C51" s="6">
        <f t="shared" si="23"/>
        <v>0.5948434622467772</v>
      </c>
      <c r="D51" s="6">
        <f t="shared" si="23"/>
        <v>0.40515653775322286</v>
      </c>
    </row>
    <row r="52" spans="1:4" x14ac:dyDescent="0.3">
      <c r="A52" s="1" t="s">
        <v>24</v>
      </c>
      <c r="B52" s="2">
        <f>C52+D52</f>
        <v>2500000</v>
      </c>
      <c r="C52" s="2">
        <v>1500000</v>
      </c>
      <c r="D52" s="2">
        <v>1000000</v>
      </c>
    </row>
    <row r="53" spans="1:4" x14ac:dyDescent="0.3">
      <c r="A53" s="1" t="s">
        <v>32</v>
      </c>
      <c r="B53" s="6">
        <f t="shared" ref="B53:D53" si="24">B52/$B52</f>
        <v>1</v>
      </c>
      <c r="C53" s="6">
        <f t="shared" si="24"/>
        <v>0.6</v>
      </c>
      <c r="D53" s="6">
        <f t="shared" si="24"/>
        <v>0.4</v>
      </c>
    </row>
    <row r="54" spans="1:4" x14ac:dyDescent="0.3">
      <c r="A54" s="1" t="s">
        <v>25</v>
      </c>
      <c r="B54" s="2">
        <f>C54+D54</f>
        <v>2500000</v>
      </c>
      <c r="C54" s="2">
        <v>1300000</v>
      </c>
      <c r="D54" s="2">
        <v>1200000</v>
      </c>
    </row>
    <row r="55" spans="1:4" x14ac:dyDescent="0.3">
      <c r="A55" s="1" t="s">
        <v>32</v>
      </c>
      <c r="B55" s="6">
        <f t="shared" ref="B55:D55" si="25">B54/$B54</f>
        <v>1</v>
      </c>
      <c r="C55" s="6">
        <f t="shared" si="25"/>
        <v>0.52</v>
      </c>
      <c r="D55" s="6">
        <f t="shared" si="25"/>
        <v>0.48</v>
      </c>
    </row>
    <row r="56" spans="1:4" x14ac:dyDescent="0.3">
      <c r="A56" s="1" t="s">
        <v>28</v>
      </c>
      <c r="B56" s="4">
        <f>SUM(B30:B55)</f>
        <v>66100013</v>
      </c>
      <c r="C56" s="4">
        <f>SUM(C30:C55)</f>
        <v>32900006.517537825</v>
      </c>
      <c r="D56" s="4">
        <f>SUM(D30:D55)</f>
        <v>33200006.482462171</v>
      </c>
    </row>
    <row r="57" spans="1:4" x14ac:dyDescent="0.3">
      <c r="A57" s="1" t="s">
        <v>32</v>
      </c>
      <c r="B57" s="6">
        <f t="shared" ref="B57:D57" si="26">B56/$B56</f>
        <v>1</v>
      </c>
      <c r="C57" s="6">
        <f t="shared" si="26"/>
        <v>0.49773071175550032</v>
      </c>
      <c r="D57" s="6">
        <f t="shared" si="26"/>
        <v>0.50226928824449957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B5:B56 C56:D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2018-03-15T17:42:57Z</dcterms:created>
  <dcterms:modified xsi:type="dcterms:W3CDTF">2023-02-22T21:25:04Z</dcterms:modified>
</cp:coreProperties>
</file>