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_실무강의Short\예제파일\"/>
    </mc:Choice>
  </mc:AlternateContent>
  <xr:revisionPtr revIDLastSave="0" documentId="8_{400524DE-A064-45F8-AFB3-F478AAECCB8A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비품" sheetId="1" r:id="rId1"/>
  </sheets>
  <definedNames>
    <definedName name="_xlnm._FilterDatabase" localSheetId="0" hidden="1">비품!$D$3:$K$40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G15" i="1"/>
  <c r="F16" i="1"/>
  <c r="G16" i="1"/>
  <c r="A4" i="1"/>
  <c r="A10" i="1"/>
  <c r="A13" i="1"/>
  <c r="A18" i="1"/>
  <c r="A23" i="1"/>
  <c r="A28" i="1"/>
  <c r="A32" i="1"/>
  <c r="A37" i="1"/>
  <c r="G5" i="1"/>
  <c r="G6" i="1"/>
  <c r="G7" i="1"/>
  <c r="G8" i="1"/>
  <c r="G9" i="1"/>
  <c r="G10" i="1"/>
  <c r="G11" i="1"/>
  <c r="G12" i="1"/>
  <c r="G13" i="1"/>
  <c r="G14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" i="1"/>
  <c r="F5" i="1"/>
  <c r="F6" i="1"/>
  <c r="F7" i="1"/>
  <c r="F8" i="1"/>
  <c r="F9" i="1"/>
  <c r="F10" i="1"/>
  <c r="F11" i="1"/>
  <c r="F12" i="1"/>
  <c r="F13" i="1"/>
  <c r="F14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" i="1"/>
</calcChain>
</file>

<file path=xl/sharedStrings.xml><?xml version="1.0" encoding="utf-8"?>
<sst xmlns="http://schemas.openxmlformats.org/spreadsheetml/2006/main" count="128" uniqueCount="86">
  <si>
    <t>규격</t>
    <phoneticPr fontId="1" type="noConversion"/>
  </si>
  <si>
    <t>부서</t>
    <phoneticPr fontId="1" type="noConversion"/>
  </si>
  <si>
    <t>인사팀</t>
    <phoneticPr fontId="1" type="noConversion"/>
  </si>
  <si>
    <t>기획팀</t>
    <phoneticPr fontId="1" type="noConversion"/>
  </si>
  <si>
    <t>정보전략팀</t>
    <phoneticPr fontId="1" type="noConversion"/>
  </si>
  <si>
    <t>정보전략팀</t>
    <phoneticPr fontId="1" type="noConversion"/>
  </si>
  <si>
    <t>총무팀</t>
    <phoneticPr fontId="1" type="noConversion"/>
  </si>
  <si>
    <t>총무팀</t>
    <phoneticPr fontId="1" type="noConversion"/>
  </si>
  <si>
    <t>영업팀</t>
    <phoneticPr fontId="1" type="noConversion"/>
  </si>
  <si>
    <t>경영전략팀</t>
    <phoneticPr fontId="1" type="noConversion"/>
  </si>
  <si>
    <t>경영전략팀</t>
    <phoneticPr fontId="1" type="noConversion"/>
  </si>
  <si>
    <t>홍보팀</t>
    <phoneticPr fontId="1" type="noConversion"/>
  </si>
  <si>
    <t>홍보팀</t>
    <phoneticPr fontId="1" type="noConversion"/>
  </si>
  <si>
    <t>데스크탑</t>
    <phoneticPr fontId="1" type="noConversion"/>
  </si>
  <si>
    <t>노트북 13</t>
    <phoneticPr fontId="1" type="noConversion"/>
  </si>
  <si>
    <t>테블릿 64G</t>
    <phoneticPr fontId="1" type="noConversion"/>
  </si>
  <si>
    <t>레이저 프린터</t>
    <phoneticPr fontId="1" type="noConversion"/>
  </si>
  <si>
    <t>LCD 모니터</t>
    <phoneticPr fontId="1" type="noConversion"/>
  </si>
  <si>
    <t>LED 모니터 23</t>
    <phoneticPr fontId="1" type="noConversion"/>
  </si>
  <si>
    <t>캠코더</t>
    <phoneticPr fontId="1" type="noConversion"/>
  </si>
  <si>
    <t>디지털카메라</t>
    <phoneticPr fontId="1" type="noConversion"/>
  </si>
  <si>
    <t>LED TV</t>
    <phoneticPr fontId="1" type="noConversion"/>
  </si>
  <si>
    <t>화이트스크린</t>
    <phoneticPr fontId="1" type="noConversion"/>
  </si>
  <si>
    <t>1인용책상</t>
    <phoneticPr fontId="1" type="noConversion"/>
  </si>
  <si>
    <t>라운드테이블</t>
    <phoneticPr fontId="1" type="noConversion"/>
  </si>
  <si>
    <t>1인용의자</t>
    <phoneticPr fontId="1" type="noConversion"/>
  </si>
  <si>
    <t>회의용의자</t>
    <phoneticPr fontId="1" type="noConversion"/>
  </si>
  <si>
    <t>회의용테이블</t>
    <phoneticPr fontId="1" type="noConversion"/>
  </si>
  <si>
    <t>4단캐비넷</t>
    <phoneticPr fontId="1" type="noConversion"/>
  </si>
  <si>
    <t>2단서랍장</t>
    <phoneticPr fontId="1" type="noConversion"/>
  </si>
  <si>
    <t>로비긴의자L</t>
    <phoneticPr fontId="1" type="noConversion"/>
  </si>
  <si>
    <t>화이트보드</t>
    <phoneticPr fontId="1" type="noConversion"/>
  </si>
  <si>
    <t>컬러잉크젯 프린터</t>
    <phoneticPr fontId="1" type="noConversion"/>
  </si>
  <si>
    <t>문서세단기</t>
    <phoneticPr fontId="1" type="noConversion"/>
  </si>
  <si>
    <t>디지털복사기</t>
  </si>
  <si>
    <t>전자 칠판</t>
    <phoneticPr fontId="1" type="noConversion"/>
  </si>
  <si>
    <t>냉난방에어콘</t>
    <phoneticPr fontId="1" type="noConversion"/>
  </si>
  <si>
    <t>냉장고</t>
    <phoneticPr fontId="1" type="noConversion"/>
  </si>
  <si>
    <t>커피머신</t>
    <phoneticPr fontId="1" type="noConversion"/>
  </si>
  <si>
    <t>정수기</t>
    <phoneticPr fontId="1" type="noConversion"/>
  </si>
  <si>
    <t>스캐너</t>
    <phoneticPr fontId="1" type="noConversion"/>
  </si>
  <si>
    <t>캐비닛</t>
    <phoneticPr fontId="1" type="noConversion"/>
  </si>
  <si>
    <t>파티션</t>
    <phoneticPr fontId="1" type="noConversion"/>
  </si>
  <si>
    <t>울트라북 11</t>
    <phoneticPr fontId="1" type="noConversion"/>
  </si>
  <si>
    <t>노트북 15</t>
    <phoneticPr fontId="1" type="noConversion"/>
  </si>
  <si>
    <t>테블릿 32G</t>
    <phoneticPr fontId="1" type="noConversion"/>
  </si>
  <si>
    <t>품명</t>
    <phoneticPr fontId="1" type="noConversion"/>
  </si>
  <si>
    <t>취득일</t>
    <phoneticPr fontId="1" type="noConversion"/>
  </si>
  <si>
    <t>전산실</t>
    <phoneticPr fontId="1" type="noConversion"/>
  </si>
  <si>
    <t>375 x 248 x 22.9</t>
    <phoneticPr fontId="1" type="noConversion"/>
  </si>
  <si>
    <t>377 x 248 x 22.9</t>
  </si>
  <si>
    <t>548 x 388</t>
    <phoneticPr fontId="1" type="noConversion"/>
  </si>
  <si>
    <t>210 x 148 x 15</t>
    <phoneticPr fontId="1" type="noConversion"/>
  </si>
  <si>
    <t>450 x 310</t>
    <phoneticPr fontId="1" type="noConversion"/>
  </si>
  <si>
    <t>230 x 160 x 16</t>
    <phoneticPr fontId="1" type="noConversion"/>
  </si>
  <si>
    <t>150 x 100 x 20</t>
    <phoneticPr fontId="1" type="noConversion"/>
  </si>
  <si>
    <t>128 x 100 x 20</t>
  </si>
  <si>
    <t>129 x 100 x 20</t>
  </si>
  <si>
    <t>130 x 100 x 20</t>
  </si>
  <si>
    <t>145 x 100 x 20</t>
  </si>
  <si>
    <t>322 x 224 x 17.95</t>
    <phoneticPr fontId="1" type="noConversion"/>
  </si>
  <si>
    <t>243 x 176 x 80</t>
    <phoneticPr fontId="1" type="noConversion"/>
  </si>
  <si>
    <t>332 x 215 x 178</t>
    <phoneticPr fontId="1" type="noConversion"/>
  </si>
  <si>
    <t>4000 x 1000 x 20</t>
    <phoneticPr fontId="1" type="noConversion"/>
  </si>
  <si>
    <t>1480 x 1000 x 150</t>
    <phoneticPr fontId="1" type="noConversion"/>
  </si>
  <si>
    <t>2400 x 800 x 200</t>
    <phoneticPr fontId="1" type="noConversion"/>
  </si>
  <si>
    <t>350 x 360 x 270</t>
    <phoneticPr fontId="1" type="noConversion"/>
  </si>
  <si>
    <t>300 x 100 x180</t>
    <phoneticPr fontId="1" type="noConversion"/>
  </si>
  <si>
    <t>100 x 50 x 180</t>
    <phoneticPr fontId="1" type="noConversion"/>
  </si>
  <si>
    <t>100 x 50 x 480</t>
    <phoneticPr fontId="1" type="noConversion"/>
  </si>
  <si>
    <t>8000 x 8000 x 20</t>
    <phoneticPr fontId="1" type="noConversion"/>
  </si>
  <si>
    <t>1200 x 900 x 500</t>
    <phoneticPr fontId="1" type="noConversion"/>
  </si>
  <si>
    <t>5000 x 1000 x 20</t>
    <phoneticPr fontId="1" type="noConversion"/>
  </si>
  <si>
    <t>3500 x 1200 x 600</t>
    <phoneticPr fontId="1" type="noConversion"/>
  </si>
  <si>
    <t>1000 x 900 x 500</t>
    <phoneticPr fontId="1" type="noConversion"/>
  </si>
  <si>
    <t>2400 x 1000 x 350</t>
    <phoneticPr fontId="1" type="noConversion"/>
  </si>
  <si>
    <t>4400 x 2000 x 550</t>
    <phoneticPr fontId="1" type="noConversion"/>
  </si>
  <si>
    <t>1000 x 400 x 400</t>
    <phoneticPr fontId="1" type="noConversion"/>
  </si>
  <si>
    <t>8800 x 9000 x 500</t>
    <phoneticPr fontId="1" type="noConversion"/>
  </si>
  <si>
    <t>350 x 200 x 160</t>
    <phoneticPr fontId="1" type="noConversion"/>
  </si>
  <si>
    <t>전산팀</t>
    <phoneticPr fontId="1" type="noConversion"/>
  </si>
  <si>
    <t>병합번호</t>
    <phoneticPr fontId="1" type="noConversion"/>
  </si>
  <si>
    <t>금액</t>
    <phoneticPr fontId="1" type="noConversion"/>
  </si>
  <si>
    <t>일련번호</t>
    <phoneticPr fontId="1" type="noConversion"/>
  </si>
  <si>
    <t>필터번호</t>
    <phoneticPr fontId="1" type="noConversion"/>
  </si>
  <si>
    <t>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</si>
</sst>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EEFFB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0" xfId="1" applyFont="1">
      <alignment vertical="center"/>
    </xf>
    <xf numFmtId="0" fontId="2" fillId="3" borderId="1" xfId="0" applyFont="1" applyFill="1" applyBorder="1" applyAlignment="1">
      <alignment horizontal="center" vertical="center"/>
    </xf>
    <xf numFmtId="41" fontId="2" fillId="3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EFFB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41"/>
  <sheetViews>
    <sheetView tabSelected="1" workbookViewId="0"/>
  </sheetViews>
  <sheetFormatPr defaultRowHeight="16.5" x14ac:dyDescent="0.3"/>
  <cols>
    <col min="1" max="1" width="8.75" style="3"/>
    <col min="2" max="2" width="11" bestFit="1" customWidth="1"/>
    <col min="3" max="3" width="3.5" customWidth="1"/>
    <col min="4" max="4" width="5.25" customWidth="1"/>
    <col min="5" max="7" width="11" customWidth="1"/>
    <col min="8" max="8" width="17.875" style="3" bestFit="1" customWidth="1"/>
    <col min="9" max="9" width="15.625" style="3" bestFit="1" customWidth="1"/>
    <col min="10" max="10" width="12.75" customWidth="1"/>
    <col min="11" max="11" width="13.75" style="6" customWidth="1"/>
  </cols>
  <sheetData>
    <row r="3" spans="1:11" ht="21" customHeight="1" x14ac:dyDescent="0.3">
      <c r="A3" s="4" t="s">
        <v>81</v>
      </c>
      <c r="B3" s="7" t="s">
        <v>1</v>
      </c>
      <c r="D3" s="7" t="s">
        <v>85</v>
      </c>
      <c r="E3" s="7" t="s">
        <v>1</v>
      </c>
      <c r="F3" s="4" t="s">
        <v>83</v>
      </c>
      <c r="G3" s="4" t="s">
        <v>84</v>
      </c>
      <c r="H3" s="7" t="s">
        <v>46</v>
      </c>
      <c r="I3" s="7" t="s">
        <v>0</v>
      </c>
      <c r="J3" s="7" t="s">
        <v>47</v>
      </c>
      <c r="K3" s="8" t="s">
        <v>82</v>
      </c>
    </row>
    <row r="4" spans="1:11" ht="18" customHeight="1" x14ac:dyDescent="0.3">
      <c r="A4" s="9">
        <f>COUNTA(B4:$B$4)</f>
        <v>1</v>
      </c>
      <c r="B4" s="9" t="s">
        <v>10</v>
      </c>
      <c r="D4" s="1">
        <v>1</v>
      </c>
      <c r="E4" s="1" t="s">
        <v>9</v>
      </c>
      <c r="F4" s="1">
        <f>ROW()-3</f>
        <v>1</v>
      </c>
      <c r="G4" s="1">
        <f>SUBTOTAL(3,$E$4:E4)</f>
        <v>1</v>
      </c>
      <c r="H4" s="1" t="s">
        <v>36</v>
      </c>
      <c r="I4" s="1" t="s">
        <v>64</v>
      </c>
      <c r="J4" s="2">
        <v>43222</v>
      </c>
      <c r="K4" s="5">
        <v>2557000</v>
      </c>
    </row>
    <row r="5" spans="1:11" ht="18" customHeight="1" x14ac:dyDescent="0.3">
      <c r="A5" s="9"/>
      <c r="B5" s="9"/>
      <c r="D5" s="1">
        <v>2</v>
      </c>
      <c r="E5" s="1" t="s">
        <v>9</v>
      </c>
      <c r="F5" s="1">
        <f>ROW()-3</f>
        <v>2</v>
      </c>
      <c r="G5" s="1">
        <f>SUBTOTAL(3,$E$4:E5)</f>
        <v>2</v>
      </c>
      <c r="H5" s="1" t="s">
        <v>37</v>
      </c>
      <c r="I5" s="1" t="s">
        <v>65</v>
      </c>
      <c r="J5" s="2">
        <v>43922</v>
      </c>
      <c r="K5" s="5">
        <v>456000</v>
      </c>
    </row>
    <row r="6" spans="1:11" ht="18" customHeight="1" x14ac:dyDescent="0.3">
      <c r="A6" s="9"/>
      <c r="B6" s="9"/>
      <c r="D6" s="1">
        <v>3</v>
      </c>
      <c r="E6" s="1" t="s">
        <v>9</v>
      </c>
      <c r="F6" s="1">
        <f>ROW()-3</f>
        <v>3</v>
      </c>
      <c r="G6" s="1">
        <f>SUBTOTAL(3,$E$4:E6)</f>
        <v>3</v>
      </c>
      <c r="H6" s="1" t="s">
        <v>34</v>
      </c>
      <c r="I6" s="1" t="s">
        <v>62</v>
      </c>
      <c r="J6" s="2">
        <v>42493</v>
      </c>
      <c r="K6" s="5">
        <v>1560000</v>
      </c>
    </row>
    <row r="7" spans="1:11" ht="18" customHeight="1" x14ac:dyDescent="0.3">
      <c r="A7" s="9"/>
      <c r="B7" s="9"/>
      <c r="D7" s="1">
        <v>4</v>
      </c>
      <c r="E7" s="1" t="s">
        <v>9</v>
      </c>
      <c r="F7" s="1">
        <f>ROW()-3</f>
        <v>4</v>
      </c>
      <c r="G7" s="1">
        <f>SUBTOTAL(3,$E$4:E7)</f>
        <v>4</v>
      </c>
      <c r="H7" s="1" t="s">
        <v>33</v>
      </c>
      <c r="I7" s="1" t="s">
        <v>59</v>
      </c>
      <c r="J7" s="2">
        <v>42431</v>
      </c>
      <c r="K7" s="5">
        <v>786000</v>
      </c>
    </row>
    <row r="8" spans="1:11" ht="18" customHeight="1" x14ac:dyDescent="0.3">
      <c r="A8" s="9"/>
      <c r="B8" s="9"/>
      <c r="D8" s="1">
        <v>5</v>
      </c>
      <c r="E8" s="1" t="s">
        <v>9</v>
      </c>
      <c r="F8" s="1">
        <f>ROW()-3</f>
        <v>5</v>
      </c>
      <c r="G8" s="1">
        <f>SUBTOTAL(3,$E$4:E8)</f>
        <v>5</v>
      </c>
      <c r="H8" s="1" t="s">
        <v>35</v>
      </c>
      <c r="I8" s="1" t="s">
        <v>63</v>
      </c>
      <c r="J8" s="2">
        <v>39161</v>
      </c>
      <c r="K8" s="5">
        <v>656000</v>
      </c>
    </row>
    <row r="9" spans="1:11" ht="18" customHeight="1" x14ac:dyDescent="0.3">
      <c r="A9" s="9"/>
      <c r="B9" s="9"/>
      <c r="D9" s="1">
        <v>6</v>
      </c>
      <c r="E9" s="1" t="s">
        <v>9</v>
      </c>
      <c r="F9" s="1">
        <f>ROW()-3</f>
        <v>6</v>
      </c>
      <c r="G9" s="1">
        <f>SUBTOTAL(3,$E$4:E9)</f>
        <v>6</v>
      </c>
      <c r="H9" s="1" t="s">
        <v>38</v>
      </c>
      <c r="I9" s="1" t="s">
        <v>55</v>
      </c>
      <c r="J9" s="2">
        <v>44230</v>
      </c>
      <c r="K9" s="5">
        <v>106000</v>
      </c>
    </row>
    <row r="10" spans="1:11" ht="18" customHeight="1" x14ac:dyDescent="0.3">
      <c r="A10" s="9">
        <f>COUNTA(B$4:$B10)</f>
        <v>2</v>
      </c>
      <c r="B10" s="9" t="s">
        <v>3</v>
      </c>
      <c r="D10" s="1">
        <v>7</v>
      </c>
      <c r="E10" s="1" t="s">
        <v>3</v>
      </c>
      <c r="F10" s="1">
        <f>ROW()-3</f>
        <v>7</v>
      </c>
      <c r="G10" s="1">
        <f>SUBTOTAL(3,$E$4:E10)</f>
        <v>7</v>
      </c>
      <c r="H10" s="1" t="s">
        <v>17</v>
      </c>
      <c r="I10" s="1" t="s">
        <v>53</v>
      </c>
      <c r="J10" s="2">
        <v>40336</v>
      </c>
      <c r="K10" s="5">
        <v>230000</v>
      </c>
    </row>
    <row r="11" spans="1:11" ht="18" customHeight="1" x14ac:dyDescent="0.3">
      <c r="A11" s="9"/>
      <c r="B11" s="9"/>
      <c r="D11" s="1">
        <v>8</v>
      </c>
      <c r="E11" s="1" t="s">
        <v>3</v>
      </c>
      <c r="F11" s="1">
        <f>ROW()-3</f>
        <v>8</v>
      </c>
      <c r="G11" s="1">
        <f>SUBTOTAL(3,$E$4:E11)</f>
        <v>8</v>
      </c>
      <c r="H11" s="1" t="s">
        <v>18</v>
      </c>
      <c r="I11" s="1" t="s">
        <v>51</v>
      </c>
      <c r="J11" s="2">
        <v>42494</v>
      </c>
      <c r="K11" s="5">
        <v>436000</v>
      </c>
    </row>
    <row r="12" spans="1:11" ht="18" customHeight="1" x14ac:dyDescent="0.3">
      <c r="A12" s="9"/>
      <c r="B12" s="9"/>
      <c r="D12" s="1">
        <v>9</v>
      </c>
      <c r="E12" s="1" t="s">
        <v>3</v>
      </c>
      <c r="F12" s="1">
        <f>ROW()-3</f>
        <v>9</v>
      </c>
      <c r="G12" s="1">
        <f>SUBTOTAL(3,$E$4:E12)</f>
        <v>9</v>
      </c>
      <c r="H12" s="1" t="s">
        <v>19</v>
      </c>
      <c r="I12" s="1" t="s">
        <v>56</v>
      </c>
      <c r="J12" s="2">
        <v>43957</v>
      </c>
      <c r="K12" s="5">
        <v>750000</v>
      </c>
    </row>
    <row r="13" spans="1:11" ht="18" customHeight="1" x14ac:dyDescent="0.3">
      <c r="A13" s="9">
        <f>COUNTA(B$4:$B13)</f>
        <v>3</v>
      </c>
      <c r="B13" s="9" t="s">
        <v>8</v>
      </c>
      <c r="D13" s="1">
        <v>10</v>
      </c>
      <c r="E13" s="1" t="s">
        <v>8</v>
      </c>
      <c r="F13" s="1">
        <f>ROW()-3</f>
        <v>10</v>
      </c>
      <c r="G13" s="1">
        <f>SUBTOTAL(3,$E$4:E13)</f>
        <v>10</v>
      </c>
      <c r="H13" s="1" t="s">
        <v>30</v>
      </c>
      <c r="I13" s="1" t="s">
        <v>78</v>
      </c>
      <c r="J13" s="2">
        <v>42330</v>
      </c>
      <c r="K13" s="5">
        <v>250000</v>
      </c>
    </row>
    <row r="14" spans="1:11" ht="18" customHeight="1" x14ac:dyDescent="0.3">
      <c r="A14" s="9"/>
      <c r="B14" s="9"/>
      <c r="D14" s="1">
        <v>11</v>
      </c>
      <c r="E14" s="1" t="s">
        <v>8</v>
      </c>
      <c r="F14" s="1">
        <f>ROW()-3</f>
        <v>11</v>
      </c>
      <c r="G14" s="1">
        <f>SUBTOTAL(3,$E$4:E14)</f>
        <v>11</v>
      </c>
      <c r="H14" s="1" t="s">
        <v>32</v>
      </c>
      <c r="I14" s="1" t="s">
        <v>79</v>
      </c>
      <c r="J14" s="2">
        <v>40241</v>
      </c>
      <c r="K14" s="5">
        <v>656000</v>
      </c>
    </row>
    <row r="15" spans="1:11" ht="18" customHeight="1" x14ac:dyDescent="0.3">
      <c r="A15" s="9"/>
      <c r="B15" s="9"/>
      <c r="D15" s="1">
        <v>12</v>
      </c>
      <c r="E15" s="1" t="s">
        <v>8</v>
      </c>
      <c r="F15" s="1">
        <f t="shared" ref="F15:F16" si="0">ROW()-3</f>
        <v>12</v>
      </c>
      <c r="G15" s="1">
        <f>SUBTOTAL(3,$E$4:E15)</f>
        <v>12</v>
      </c>
      <c r="H15" s="1"/>
      <c r="I15" s="1"/>
      <c r="J15" s="2"/>
      <c r="K15" s="5"/>
    </row>
    <row r="16" spans="1:11" ht="18" customHeight="1" x14ac:dyDescent="0.3">
      <c r="A16" s="9"/>
      <c r="B16" s="9"/>
      <c r="D16" s="1">
        <v>13</v>
      </c>
      <c r="E16" s="1" t="s">
        <v>8</v>
      </c>
      <c r="F16" s="1">
        <f t="shared" si="0"/>
        <v>13</v>
      </c>
      <c r="G16" s="1">
        <f>SUBTOTAL(3,$E$4:E16)</f>
        <v>13</v>
      </c>
      <c r="H16" s="1"/>
      <c r="I16" s="1"/>
      <c r="J16" s="2"/>
      <c r="K16" s="5"/>
    </row>
    <row r="17" spans="1:11" ht="18" customHeight="1" x14ac:dyDescent="0.3">
      <c r="A17" s="9"/>
      <c r="B17" s="9"/>
      <c r="D17" s="1">
        <v>14</v>
      </c>
      <c r="E17" s="1" t="s">
        <v>8</v>
      </c>
      <c r="F17" s="1">
        <f>ROW()-3</f>
        <v>14</v>
      </c>
      <c r="G17" s="1">
        <f>SUBTOTAL(3,$E$4:E17)</f>
        <v>14</v>
      </c>
      <c r="H17" s="1" t="s">
        <v>31</v>
      </c>
      <c r="I17" s="1" t="s">
        <v>72</v>
      </c>
      <c r="J17" s="2">
        <v>44015</v>
      </c>
      <c r="K17" s="5">
        <v>56000</v>
      </c>
    </row>
    <row r="18" spans="1:11" ht="18" customHeight="1" x14ac:dyDescent="0.3">
      <c r="A18" s="9">
        <f>COUNTA(B$4:$B18)</f>
        <v>4</v>
      </c>
      <c r="B18" s="9" t="s">
        <v>2</v>
      </c>
      <c r="D18" s="1">
        <v>15</v>
      </c>
      <c r="E18" s="1" t="s">
        <v>2</v>
      </c>
      <c r="F18" s="1">
        <f>ROW()-3</f>
        <v>15</v>
      </c>
      <c r="G18" s="1">
        <f>SUBTOTAL(3,$E$4:E18)</f>
        <v>15</v>
      </c>
      <c r="H18" s="1" t="s">
        <v>29</v>
      </c>
      <c r="I18" s="1" t="s">
        <v>77</v>
      </c>
      <c r="J18" s="2">
        <v>43960</v>
      </c>
      <c r="K18" s="5">
        <v>106000</v>
      </c>
    </row>
    <row r="19" spans="1:11" ht="18" customHeight="1" x14ac:dyDescent="0.3">
      <c r="A19" s="9"/>
      <c r="B19" s="9"/>
      <c r="D19" s="1">
        <v>16</v>
      </c>
      <c r="E19" s="1" t="s">
        <v>2</v>
      </c>
      <c r="F19" s="1">
        <f>ROW()-3</f>
        <v>16</v>
      </c>
      <c r="G19" s="1">
        <f>SUBTOTAL(3,$E$4:E19)</f>
        <v>16</v>
      </c>
      <c r="H19" s="1" t="s">
        <v>14</v>
      </c>
      <c r="I19" s="1" t="s">
        <v>60</v>
      </c>
      <c r="J19" s="2">
        <v>42430</v>
      </c>
      <c r="K19" s="5">
        <v>1150000</v>
      </c>
    </row>
    <row r="20" spans="1:11" ht="18" customHeight="1" x14ac:dyDescent="0.3">
      <c r="A20" s="9"/>
      <c r="B20" s="9"/>
      <c r="D20" s="1">
        <v>17</v>
      </c>
      <c r="E20" s="1" t="s">
        <v>2</v>
      </c>
      <c r="F20" s="1">
        <f>ROW()-3</f>
        <v>17</v>
      </c>
      <c r="G20" s="1">
        <f>SUBTOTAL(3,$E$4:E20)</f>
        <v>17</v>
      </c>
      <c r="H20" s="1" t="s">
        <v>13</v>
      </c>
      <c r="I20" s="1" t="s">
        <v>60</v>
      </c>
      <c r="J20" s="2">
        <v>43560</v>
      </c>
      <c r="K20" s="5">
        <v>759000</v>
      </c>
    </row>
    <row r="21" spans="1:11" x14ac:dyDescent="0.3">
      <c r="A21" s="9"/>
      <c r="B21" s="9"/>
      <c r="D21" s="1">
        <v>18</v>
      </c>
      <c r="E21" s="1" t="s">
        <v>2</v>
      </c>
      <c r="F21" s="1">
        <f>ROW()-3</f>
        <v>18</v>
      </c>
      <c r="G21" s="1">
        <f>SUBTOTAL(3,$E$4:E21)</f>
        <v>18</v>
      </c>
      <c r="H21" s="1" t="s">
        <v>16</v>
      </c>
      <c r="I21" s="1" t="s">
        <v>62</v>
      </c>
      <c r="J21" s="2">
        <v>43832</v>
      </c>
      <c r="K21" s="5">
        <v>436000</v>
      </c>
    </row>
    <row r="22" spans="1:11" x14ac:dyDescent="0.3">
      <c r="A22" s="9"/>
      <c r="B22" s="9"/>
      <c r="D22" s="1">
        <v>19</v>
      </c>
      <c r="E22" s="1" t="s">
        <v>2</v>
      </c>
      <c r="F22" s="1">
        <f>ROW()-3</f>
        <v>19</v>
      </c>
      <c r="G22" s="1">
        <f>SUBTOTAL(3,$E$4:E22)</f>
        <v>19</v>
      </c>
      <c r="H22" s="1" t="s">
        <v>15</v>
      </c>
      <c r="I22" s="1" t="s">
        <v>61</v>
      </c>
      <c r="J22" s="2">
        <v>44259</v>
      </c>
      <c r="K22" s="5">
        <v>855000</v>
      </c>
    </row>
    <row r="23" spans="1:11" x14ac:dyDescent="0.3">
      <c r="A23" s="9">
        <f>COUNTA(B$4:$B23)</f>
        <v>5</v>
      </c>
      <c r="B23" s="9" t="s">
        <v>48</v>
      </c>
      <c r="D23" s="1">
        <v>20</v>
      </c>
      <c r="E23" s="1" t="s">
        <v>80</v>
      </c>
      <c r="F23" s="1">
        <f>ROW()-3</f>
        <v>20</v>
      </c>
      <c r="G23" s="1">
        <f>SUBTOTAL(3,$E$4:E23)</f>
        <v>20</v>
      </c>
      <c r="H23" s="1" t="s">
        <v>17</v>
      </c>
      <c r="I23" s="1" t="s">
        <v>53</v>
      </c>
      <c r="J23" s="2">
        <v>44305</v>
      </c>
      <c r="K23" s="5">
        <v>356000</v>
      </c>
    </row>
    <row r="24" spans="1:11" x14ac:dyDescent="0.3">
      <c r="A24" s="9"/>
      <c r="B24" s="9"/>
      <c r="D24" s="1">
        <v>21</v>
      </c>
      <c r="E24" s="1" t="s">
        <v>80</v>
      </c>
      <c r="F24" s="1">
        <f>ROW()-3</f>
        <v>21</v>
      </c>
      <c r="G24" s="1">
        <f>SUBTOTAL(3,$E$4:E24)</f>
        <v>21</v>
      </c>
      <c r="H24" s="1" t="s">
        <v>18</v>
      </c>
      <c r="I24" s="1" t="s">
        <v>51</v>
      </c>
      <c r="J24" s="2">
        <v>44137</v>
      </c>
      <c r="K24" s="5">
        <v>850000</v>
      </c>
    </row>
    <row r="25" spans="1:11" x14ac:dyDescent="0.3">
      <c r="A25" s="9"/>
      <c r="B25" s="9"/>
      <c r="D25" s="1">
        <v>22</v>
      </c>
      <c r="E25" s="1" t="s">
        <v>80</v>
      </c>
      <c r="F25" s="1">
        <f>ROW()-3</f>
        <v>22</v>
      </c>
      <c r="G25" s="1">
        <f>SUBTOTAL(3,$E$4:E25)</f>
        <v>22</v>
      </c>
      <c r="H25" s="1" t="s">
        <v>44</v>
      </c>
      <c r="I25" s="1" t="s">
        <v>49</v>
      </c>
      <c r="J25" s="2">
        <v>43405</v>
      </c>
      <c r="K25" s="5">
        <v>1258000</v>
      </c>
    </row>
    <row r="26" spans="1:11" x14ac:dyDescent="0.3">
      <c r="A26" s="9"/>
      <c r="B26" s="9"/>
      <c r="D26" s="1">
        <v>23</v>
      </c>
      <c r="E26" s="1" t="s">
        <v>80</v>
      </c>
      <c r="F26" s="1">
        <f>ROW()-3</f>
        <v>23</v>
      </c>
      <c r="G26" s="1">
        <f>SUBTOTAL(3,$E$4:E26)</f>
        <v>23</v>
      </c>
      <c r="H26" s="1" t="s">
        <v>16</v>
      </c>
      <c r="I26" s="1" t="s">
        <v>50</v>
      </c>
      <c r="J26" s="2">
        <v>44237</v>
      </c>
      <c r="K26" s="5">
        <v>566000</v>
      </c>
    </row>
    <row r="27" spans="1:11" x14ac:dyDescent="0.3">
      <c r="A27" s="9"/>
      <c r="B27" s="9"/>
      <c r="D27" s="1">
        <v>24</v>
      </c>
      <c r="E27" s="1" t="s">
        <v>80</v>
      </c>
      <c r="F27" s="1">
        <f>ROW()-3</f>
        <v>24</v>
      </c>
      <c r="G27" s="1">
        <f>SUBTOTAL(3,$E$4:E27)</f>
        <v>24</v>
      </c>
      <c r="H27" s="1" t="s">
        <v>45</v>
      </c>
      <c r="I27" s="1" t="s">
        <v>52</v>
      </c>
      <c r="J27" s="2">
        <v>40910</v>
      </c>
      <c r="K27" s="5">
        <v>323000</v>
      </c>
    </row>
    <row r="28" spans="1:11" x14ac:dyDescent="0.3">
      <c r="A28" s="9">
        <f>COUNTA(B$4:$B28)</f>
        <v>6</v>
      </c>
      <c r="B28" s="9" t="s">
        <v>5</v>
      </c>
      <c r="D28" s="1">
        <v>25</v>
      </c>
      <c r="E28" s="1" t="s">
        <v>4</v>
      </c>
      <c r="F28" s="1">
        <f>ROW()-3</f>
        <v>25</v>
      </c>
      <c r="G28" s="1">
        <f>SUBTOTAL(3,$E$4:E28)</f>
        <v>25</v>
      </c>
      <c r="H28" s="1" t="s">
        <v>23</v>
      </c>
      <c r="I28" s="1" t="s">
        <v>71</v>
      </c>
      <c r="J28" s="2">
        <v>44661</v>
      </c>
      <c r="K28" s="5">
        <v>150000</v>
      </c>
    </row>
    <row r="29" spans="1:11" x14ac:dyDescent="0.3">
      <c r="A29" s="9"/>
      <c r="B29" s="9"/>
      <c r="D29" s="1">
        <v>26</v>
      </c>
      <c r="E29" s="1" t="s">
        <v>4</v>
      </c>
      <c r="F29" s="1">
        <f>ROW()-3</f>
        <v>26</v>
      </c>
      <c r="G29" s="1">
        <f>SUBTOTAL(3,$E$4:E29)</f>
        <v>26</v>
      </c>
      <c r="H29" s="1" t="s">
        <v>21</v>
      </c>
      <c r="I29" s="1" t="s">
        <v>58</v>
      </c>
      <c r="J29" s="2">
        <v>42465</v>
      </c>
      <c r="K29" s="5">
        <v>1266000</v>
      </c>
    </row>
    <row r="30" spans="1:11" x14ac:dyDescent="0.3">
      <c r="A30" s="9"/>
      <c r="B30" s="9"/>
      <c r="D30" s="1">
        <v>27</v>
      </c>
      <c r="E30" s="1" t="s">
        <v>4</v>
      </c>
      <c r="F30" s="1">
        <f>ROW()-3</f>
        <v>27</v>
      </c>
      <c r="G30" s="1">
        <f>SUBTOTAL(3,$E$4:E30)</f>
        <v>27</v>
      </c>
      <c r="H30" s="1" t="s">
        <v>20</v>
      </c>
      <c r="I30" s="1" t="s">
        <v>57</v>
      </c>
      <c r="J30" s="2">
        <v>43741</v>
      </c>
      <c r="K30" s="5">
        <v>350000</v>
      </c>
    </row>
    <row r="31" spans="1:11" x14ac:dyDescent="0.3">
      <c r="A31" s="9"/>
      <c r="B31" s="9"/>
      <c r="D31" s="1">
        <v>28</v>
      </c>
      <c r="E31" s="1" t="s">
        <v>4</v>
      </c>
      <c r="F31" s="1">
        <f>ROW()-3</f>
        <v>28</v>
      </c>
      <c r="G31" s="1">
        <f>SUBTOTAL(3,$E$4:E31)</f>
        <v>28</v>
      </c>
      <c r="H31" s="1" t="s">
        <v>22</v>
      </c>
      <c r="I31" s="1" t="s">
        <v>70</v>
      </c>
      <c r="J31" s="2">
        <v>42770</v>
      </c>
      <c r="K31" s="5">
        <v>120000</v>
      </c>
    </row>
    <row r="32" spans="1:11" x14ac:dyDescent="0.3">
      <c r="A32" s="9">
        <f>COUNTA(B$4:$B32)</f>
        <v>7</v>
      </c>
      <c r="B32" s="9" t="s">
        <v>7</v>
      </c>
      <c r="D32" s="1">
        <v>29</v>
      </c>
      <c r="E32" s="1" t="s">
        <v>6</v>
      </c>
      <c r="F32" s="1">
        <f>ROW()-3</f>
        <v>29</v>
      </c>
      <c r="G32" s="1">
        <f>SUBTOTAL(3,$E$4:E32)</f>
        <v>29</v>
      </c>
      <c r="H32" s="1" t="s">
        <v>25</v>
      </c>
      <c r="I32" s="1" t="s">
        <v>74</v>
      </c>
      <c r="J32" s="2">
        <v>43931</v>
      </c>
      <c r="K32" s="5">
        <v>150000</v>
      </c>
    </row>
    <row r="33" spans="1:11" x14ac:dyDescent="0.3">
      <c r="A33" s="9"/>
      <c r="B33" s="9"/>
      <c r="D33" s="1">
        <v>30</v>
      </c>
      <c r="E33" s="1" t="s">
        <v>6</v>
      </c>
      <c r="F33" s="1">
        <f>ROW()-3</f>
        <v>30</v>
      </c>
      <c r="G33" s="1">
        <f>SUBTOTAL(3,$E$4:E33)</f>
        <v>30</v>
      </c>
      <c r="H33" s="1" t="s">
        <v>28</v>
      </c>
      <c r="I33" s="1" t="s">
        <v>71</v>
      </c>
      <c r="J33" s="2">
        <v>42714</v>
      </c>
      <c r="K33" s="5">
        <v>180000</v>
      </c>
    </row>
    <row r="34" spans="1:11" x14ac:dyDescent="0.3">
      <c r="A34" s="9"/>
      <c r="B34" s="9"/>
      <c r="D34" s="1">
        <v>31</v>
      </c>
      <c r="E34" s="1" t="s">
        <v>6</v>
      </c>
      <c r="F34" s="1">
        <f>ROW()-3</f>
        <v>31</v>
      </c>
      <c r="G34" s="1">
        <f>SUBTOTAL(3,$E$4:E34)</f>
        <v>31</v>
      </c>
      <c r="H34" s="1" t="s">
        <v>24</v>
      </c>
      <c r="I34" s="1" t="s">
        <v>73</v>
      </c>
      <c r="J34" s="2">
        <v>44661</v>
      </c>
      <c r="K34" s="5">
        <v>351000</v>
      </c>
    </row>
    <row r="35" spans="1:11" x14ac:dyDescent="0.3">
      <c r="A35" s="9"/>
      <c r="B35" s="9"/>
      <c r="D35" s="1">
        <v>32</v>
      </c>
      <c r="E35" s="1" t="s">
        <v>6</v>
      </c>
      <c r="F35" s="1">
        <f>ROW()-3</f>
        <v>32</v>
      </c>
      <c r="G35" s="1">
        <f>SUBTOTAL(3,$E$4:E35)</f>
        <v>32</v>
      </c>
      <c r="H35" s="1" t="s">
        <v>26</v>
      </c>
      <c r="I35" s="1" t="s">
        <v>75</v>
      </c>
      <c r="J35" s="2">
        <v>44661</v>
      </c>
      <c r="K35" s="5">
        <v>350000</v>
      </c>
    </row>
    <row r="36" spans="1:11" x14ac:dyDescent="0.3">
      <c r="A36" s="9"/>
      <c r="B36" s="9"/>
      <c r="D36" s="1">
        <v>33</v>
      </c>
      <c r="E36" s="1" t="s">
        <v>6</v>
      </c>
      <c r="F36" s="1">
        <f>ROW()-3</f>
        <v>33</v>
      </c>
      <c r="G36" s="1">
        <f>SUBTOTAL(3,$E$4:E36)</f>
        <v>33</v>
      </c>
      <c r="H36" s="1" t="s">
        <v>27</v>
      </c>
      <c r="I36" s="1" t="s">
        <v>76</v>
      </c>
      <c r="J36" s="2">
        <v>43241</v>
      </c>
      <c r="K36" s="5">
        <v>512000</v>
      </c>
    </row>
    <row r="37" spans="1:11" x14ac:dyDescent="0.3">
      <c r="A37" s="9">
        <f>COUNTA(B$4:$B37)</f>
        <v>8</v>
      </c>
      <c r="B37" s="9" t="s">
        <v>12</v>
      </c>
      <c r="D37" s="1">
        <v>34</v>
      </c>
      <c r="E37" s="1" t="s">
        <v>11</v>
      </c>
      <c r="F37" s="1">
        <f>ROW()-3</f>
        <v>34</v>
      </c>
      <c r="G37" s="1">
        <f>SUBTOTAL(3,$E$4:E37)</f>
        <v>34</v>
      </c>
      <c r="H37" s="1" t="s">
        <v>40</v>
      </c>
      <c r="I37" s="1" t="s">
        <v>68</v>
      </c>
      <c r="J37" s="2">
        <v>43160</v>
      </c>
      <c r="K37" s="5">
        <v>160000</v>
      </c>
    </row>
    <row r="38" spans="1:11" x14ac:dyDescent="0.3">
      <c r="A38" s="9"/>
      <c r="B38" s="9"/>
      <c r="D38" s="1">
        <v>35</v>
      </c>
      <c r="E38" s="1" t="s">
        <v>11</v>
      </c>
      <c r="F38" s="1">
        <f>ROW()-3</f>
        <v>35</v>
      </c>
      <c r="G38" s="1">
        <f>SUBTOTAL(3,$E$4:E38)</f>
        <v>35</v>
      </c>
      <c r="H38" s="1" t="s">
        <v>43</v>
      </c>
      <c r="I38" s="1" t="s">
        <v>54</v>
      </c>
      <c r="J38" s="2">
        <v>42493</v>
      </c>
      <c r="K38" s="5">
        <v>952000</v>
      </c>
    </row>
    <row r="39" spans="1:11" x14ac:dyDescent="0.3">
      <c r="A39" s="9"/>
      <c r="B39" s="9"/>
      <c r="D39" s="1">
        <v>36</v>
      </c>
      <c r="E39" s="1" t="s">
        <v>11</v>
      </c>
      <c r="F39" s="1">
        <f>ROW()-3</f>
        <v>36</v>
      </c>
      <c r="G39" s="1">
        <f>SUBTOTAL(3,$E$4:E39)</f>
        <v>36</v>
      </c>
      <c r="H39" s="1" t="s">
        <v>39</v>
      </c>
      <c r="I39" s="1" t="s">
        <v>66</v>
      </c>
      <c r="J39" s="2">
        <v>43168</v>
      </c>
      <c r="K39" s="5">
        <v>1030000</v>
      </c>
    </row>
    <row r="40" spans="1:11" x14ac:dyDescent="0.3">
      <c r="A40" s="9"/>
      <c r="B40" s="9"/>
      <c r="D40" s="1">
        <v>37</v>
      </c>
      <c r="E40" s="1" t="s">
        <v>11</v>
      </c>
      <c r="F40" s="1">
        <f>ROW()-3</f>
        <v>37</v>
      </c>
      <c r="G40" s="1">
        <f>SUBTOTAL(3,$E$4:E40)</f>
        <v>37</v>
      </c>
      <c r="H40" s="1" t="s">
        <v>41</v>
      </c>
      <c r="I40" s="1" t="s">
        <v>69</v>
      </c>
      <c r="J40" s="2">
        <v>42889</v>
      </c>
      <c r="K40" s="5">
        <v>180000</v>
      </c>
    </row>
    <row r="41" spans="1:11" x14ac:dyDescent="0.3">
      <c r="A41" s="9"/>
      <c r="B41" s="9"/>
      <c r="D41" s="1">
        <v>38</v>
      </c>
      <c r="E41" s="1" t="s">
        <v>11</v>
      </c>
      <c r="F41" s="1">
        <f>ROW()-3</f>
        <v>38</v>
      </c>
      <c r="G41" s="1">
        <f>SUBTOTAL(3,$E$4:E41)</f>
        <v>38</v>
      </c>
      <c r="H41" s="1" t="s">
        <v>42</v>
      </c>
      <c r="I41" s="1" t="s">
        <v>67</v>
      </c>
      <c r="J41" s="2">
        <v>44622</v>
      </c>
      <c r="K41" s="5">
        <v>230000</v>
      </c>
    </row>
  </sheetData>
  <autoFilter ref="D3:K40" xr:uid="{24898202-C669-441A-8390-F51B4BC5DE81}">
    <sortState xmlns:xlrd2="http://schemas.microsoft.com/office/spreadsheetml/2017/richdata2" ref="D4:K41">
      <sortCondition ref="E3:E41"/>
    </sortState>
  </autoFilter>
  <sortState xmlns:xlrd2="http://schemas.microsoft.com/office/spreadsheetml/2017/richdata2" ref="E4:K41">
    <sortCondition ref="E3"/>
  </sortState>
  <mergeCells count="16">
    <mergeCell ref="A28:A31"/>
    <mergeCell ref="A32:A36"/>
    <mergeCell ref="A37:A41"/>
    <mergeCell ref="A4:A9"/>
    <mergeCell ref="A10:A12"/>
    <mergeCell ref="A13:A17"/>
    <mergeCell ref="A18:A22"/>
    <mergeCell ref="A23:A27"/>
    <mergeCell ref="B4:B9"/>
    <mergeCell ref="B37:B41"/>
    <mergeCell ref="B32:B36"/>
    <mergeCell ref="B28:B31"/>
    <mergeCell ref="B23:B27"/>
    <mergeCell ref="B18:B22"/>
    <mergeCell ref="B13:B17"/>
    <mergeCell ref="B10:B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비품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cp:lastPrinted>2011-12-14T09:12:58Z</cp:lastPrinted>
  <dcterms:created xsi:type="dcterms:W3CDTF">2011-10-22T03:19:59Z</dcterms:created>
  <dcterms:modified xsi:type="dcterms:W3CDTF">2023-02-23T08:05:46Z</dcterms:modified>
</cp:coreProperties>
</file>