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D0226B6D-C8BE-4F73-8856-5A271A9FAFB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주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5" i="1" l="1"/>
  <c r="K144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8" i="1"/>
  <c r="K127" i="1"/>
  <c r="K126" i="1"/>
  <c r="K125" i="1"/>
  <c r="K124" i="1"/>
  <c r="K122" i="1"/>
  <c r="K121" i="1"/>
  <c r="K120" i="1"/>
  <c r="K119" i="1"/>
  <c r="K118" i="1"/>
  <c r="K116" i="1"/>
  <c r="K115" i="1"/>
  <c r="K113" i="1"/>
  <c r="K112" i="1"/>
  <c r="K110" i="1"/>
  <c r="K109" i="1"/>
  <c r="K107" i="1"/>
  <c r="K106" i="1"/>
  <c r="K105" i="1"/>
  <c r="K104" i="1"/>
  <c r="K103" i="1"/>
  <c r="K102" i="1"/>
  <c r="K101" i="1"/>
  <c r="K100" i="1"/>
  <c r="K99" i="1"/>
  <c r="K97" i="1"/>
  <c r="K96" i="1"/>
  <c r="K95" i="1"/>
  <c r="K94" i="1"/>
  <c r="K92" i="1"/>
  <c r="K91" i="1"/>
  <c r="K88" i="1"/>
  <c r="K86" i="1"/>
  <c r="K85" i="1"/>
  <c r="K84" i="1"/>
  <c r="K83" i="1"/>
  <c r="K81" i="1"/>
  <c r="K80" i="1"/>
  <c r="K78" i="1"/>
  <c r="K77" i="1"/>
  <c r="K76" i="1"/>
  <c r="K75" i="1"/>
  <c r="K74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0" i="1"/>
  <c r="K49" i="1"/>
  <c r="K48" i="1"/>
  <c r="K46" i="1"/>
  <c r="K44" i="1"/>
  <c r="K43" i="1"/>
  <c r="K42" i="1"/>
  <c r="K41" i="1"/>
  <c r="K40" i="1"/>
  <c r="K39" i="1"/>
  <c r="K38" i="1"/>
  <c r="K37" i="1"/>
  <c r="K36" i="1"/>
  <c r="K35" i="1"/>
  <c r="K34" i="1"/>
  <c r="K33" i="1"/>
  <c r="K31" i="1"/>
  <c r="K30" i="1"/>
  <c r="K29" i="1"/>
  <c r="K28" i="1"/>
  <c r="K27" i="1"/>
  <c r="K26" i="1"/>
  <c r="K25" i="1"/>
  <c r="K23" i="1"/>
  <c r="K22" i="1"/>
  <c r="K21" i="1"/>
  <c r="K20" i="1"/>
  <c r="K19" i="1"/>
  <c r="K18" i="1"/>
  <c r="K17" i="1"/>
  <c r="K16" i="1"/>
  <c r="K15" i="1"/>
  <c r="K14" i="1"/>
  <c r="K12" i="1"/>
  <c r="K11" i="1"/>
  <c r="K10" i="1"/>
  <c r="K9" i="1"/>
  <c r="K8" i="1"/>
  <c r="K5" i="1"/>
  <c r="K4" i="1"/>
  <c r="K3" i="1"/>
</calcChain>
</file>

<file path=xl/sharedStrings.xml><?xml version="1.0" encoding="utf-8"?>
<sst xmlns="http://schemas.openxmlformats.org/spreadsheetml/2006/main" count="584" uniqueCount="204">
  <si>
    <t>판매가</t>
    <phoneticPr fontId="3"/>
  </si>
  <si>
    <t>판매량</t>
    <phoneticPr fontId="3"/>
  </si>
  <si>
    <t>총매출금액</t>
    <phoneticPr fontId="3"/>
  </si>
  <si>
    <t>뷰티케어/메이크업</t>
    <phoneticPr fontId="3"/>
  </si>
  <si>
    <t>식품/야채</t>
    <phoneticPr fontId="3"/>
  </si>
  <si>
    <t>생활디지털/노트북</t>
    <phoneticPr fontId="3"/>
  </si>
  <si>
    <t>식품/과일</t>
    <phoneticPr fontId="3"/>
  </si>
  <si>
    <t>식품/김치</t>
    <phoneticPr fontId="3"/>
  </si>
  <si>
    <t>식품/육류</t>
    <phoneticPr fontId="3"/>
  </si>
  <si>
    <t>통신기기/GPS</t>
    <phoneticPr fontId="3"/>
  </si>
  <si>
    <t>식품/커피</t>
    <phoneticPr fontId="3"/>
  </si>
  <si>
    <t>식품/견과류</t>
    <phoneticPr fontId="3"/>
  </si>
  <si>
    <t>식품/곡물</t>
    <phoneticPr fontId="3"/>
  </si>
  <si>
    <t>식품/기타육류</t>
    <phoneticPr fontId="3"/>
  </si>
  <si>
    <t>식품/해산물</t>
    <phoneticPr fontId="3"/>
  </si>
  <si>
    <t>식품/해조류</t>
    <phoneticPr fontId="3"/>
  </si>
  <si>
    <t>생활가전/공기청정기</t>
    <phoneticPr fontId="3"/>
  </si>
  <si>
    <t>생활가전/세탁기</t>
    <phoneticPr fontId="3"/>
  </si>
  <si>
    <t>생활가전/제습기</t>
    <phoneticPr fontId="3"/>
  </si>
  <si>
    <t>호</t>
  </si>
  <si>
    <t>kg</t>
  </si>
  <si>
    <t>봉</t>
  </si>
  <si>
    <t>kg</t>
    <phoneticPr fontId="2" type="noConversion"/>
  </si>
  <si>
    <t>미</t>
  </si>
  <si>
    <t>G</t>
  </si>
  <si>
    <t>㎡</t>
  </si>
  <si>
    <t>용량</t>
    <phoneticPr fontId="2" type="noConversion"/>
  </si>
  <si>
    <t>단위</t>
    <phoneticPr fontId="2" type="noConversion"/>
  </si>
  <si>
    <t>″</t>
    <phoneticPr fontId="2" type="noConversion"/>
  </si>
  <si>
    <t>box</t>
  </si>
  <si>
    <t>inch</t>
  </si>
  <si>
    <t>pack</t>
  </si>
  <si>
    <t>ℓ</t>
  </si>
  <si>
    <t>절임배추</t>
  </si>
  <si>
    <t>절임배추</t>
    <phoneticPr fontId="2" type="noConversion"/>
  </si>
  <si>
    <t>노트북</t>
  </si>
  <si>
    <t>사과</t>
  </si>
  <si>
    <t>포기김치</t>
  </si>
  <si>
    <t>불고기</t>
  </si>
  <si>
    <t>네비게이션</t>
  </si>
  <si>
    <t>커피믹스</t>
  </si>
  <si>
    <t>UV파운데이션</t>
  </si>
  <si>
    <t>믹스너트</t>
  </si>
  <si>
    <t>즉석도정</t>
  </si>
  <si>
    <t>훈제오리</t>
  </si>
  <si>
    <t>비프스테이크</t>
  </si>
  <si>
    <t>굴비</t>
  </si>
  <si>
    <t>돌산갓김치</t>
  </si>
  <si>
    <t>장어</t>
  </si>
  <si>
    <t>재래김</t>
  </si>
  <si>
    <t>키위</t>
  </si>
  <si>
    <t>공기청정기</t>
  </si>
  <si>
    <t>드럼세탁기</t>
  </si>
  <si>
    <t>제습기</t>
  </si>
  <si>
    <t>총각김치</t>
  </si>
  <si>
    <t>일반세탁기</t>
  </si>
  <si>
    <t>상품명</t>
    <phoneticPr fontId="2" type="noConversion"/>
  </si>
  <si>
    <t>주문번호</t>
    <phoneticPr fontId="2" type="noConversion"/>
  </si>
  <si>
    <t>주문일자</t>
    <phoneticPr fontId="2" type="noConversion"/>
  </si>
  <si>
    <t>대분류</t>
    <phoneticPr fontId="3"/>
  </si>
  <si>
    <t>중분류</t>
    <phoneticPr fontId="2" type="noConversion"/>
  </si>
  <si>
    <t>용량(단위)</t>
    <phoneticPr fontId="2" type="noConversion"/>
  </si>
  <si>
    <t>20230107A100001</t>
  </si>
  <si>
    <t>20230113A100002</t>
  </si>
  <si>
    <t>20230113A100003</t>
  </si>
  <si>
    <t>20230116A100004</t>
  </si>
  <si>
    <t>20230120A100005</t>
  </si>
  <si>
    <t>20230120A100006</t>
  </si>
  <si>
    <t>20230125A100007</t>
  </si>
  <si>
    <t>20230127A100008</t>
  </si>
  <si>
    <t>20230203A100009</t>
  </si>
  <si>
    <t>20230204A100010</t>
  </si>
  <si>
    <t>20230204A100011</t>
  </si>
  <si>
    <t>20230208A100012</t>
  </si>
  <si>
    <t>20230213A100013</t>
  </si>
  <si>
    <t>20230213A100014</t>
  </si>
  <si>
    <t>20230221A100015</t>
  </si>
  <si>
    <t>20230222A100016</t>
  </si>
  <si>
    <t>20230228A100017</t>
  </si>
  <si>
    <t>20230307A100018</t>
  </si>
  <si>
    <t>20230307A100019</t>
  </si>
  <si>
    <t>20230309A100020</t>
  </si>
  <si>
    <t>20230309A100021</t>
  </si>
  <si>
    <t>20230309A100022</t>
  </si>
  <si>
    <t>20230310A100023</t>
  </si>
  <si>
    <t>20230320A100024</t>
  </si>
  <si>
    <t>20230320A100025</t>
  </si>
  <si>
    <t>20230322A100026</t>
  </si>
  <si>
    <t>20230322A100027</t>
  </si>
  <si>
    <t>20230322A100028</t>
  </si>
  <si>
    <t>20230322A100029</t>
  </si>
  <si>
    <t>20230323A100030</t>
  </si>
  <si>
    <t>20230406A100031</t>
  </si>
  <si>
    <t>20230407A100032</t>
  </si>
  <si>
    <t>20230408A100033</t>
  </si>
  <si>
    <t>20230410A100034</t>
  </si>
  <si>
    <t>20230410A100035</t>
  </si>
  <si>
    <t>20230410A100036</t>
  </si>
  <si>
    <t>20230411A100037</t>
  </si>
  <si>
    <t>20230412A100038</t>
  </si>
  <si>
    <t>20230412A100039</t>
  </si>
  <si>
    <t>20230412A100040</t>
  </si>
  <si>
    <t>20230415A100041</t>
  </si>
  <si>
    <t>20230415A100042</t>
  </si>
  <si>
    <t>20230416A100043</t>
  </si>
  <si>
    <t>20230420A100044</t>
  </si>
  <si>
    <t>20230420A100045</t>
  </si>
  <si>
    <t>20230420A100046</t>
  </si>
  <si>
    <t>20230421A100047</t>
  </si>
  <si>
    <t>20230425A100048</t>
  </si>
  <si>
    <t>20230427A100049</t>
  </si>
  <si>
    <t>20230503A100050</t>
  </si>
  <si>
    <t>20230504A100051</t>
  </si>
  <si>
    <t>20230504A100052</t>
  </si>
  <si>
    <t>20230509A100053</t>
  </si>
  <si>
    <t>20230513A100054</t>
  </si>
  <si>
    <t>20230515A100055</t>
  </si>
  <si>
    <t>20230515A100056</t>
  </si>
  <si>
    <t>20230521A100057</t>
  </si>
  <si>
    <t>20230522A100058</t>
  </si>
  <si>
    <t>20230522A100059</t>
  </si>
  <si>
    <t>20230522A100060</t>
  </si>
  <si>
    <t>20230522A100061</t>
  </si>
  <si>
    <t>20230522A100062</t>
  </si>
  <si>
    <t>20230528A100063</t>
  </si>
  <si>
    <t>20230530A100064</t>
  </si>
  <si>
    <t>20230530A100065</t>
  </si>
  <si>
    <t>20230530A100066</t>
  </si>
  <si>
    <t>20230607A100067</t>
  </si>
  <si>
    <t>20230607A100068</t>
  </si>
  <si>
    <t>20230609A100069</t>
  </si>
  <si>
    <t>20230609A100070</t>
  </si>
  <si>
    <t>20230609A100071</t>
  </si>
  <si>
    <t>20230610A100072</t>
  </si>
  <si>
    <t>20230610A100073</t>
  </si>
  <si>
    <t>20230610A100074</t>
  </si>
  <si>
    <t>20230610A100075</t>
  </si>
  <si>
    <t>20230620A100076</t>
  </si>
  <si>
    <t>20230620A100077</t>
  </si>
  <si>
    <t>20230621A100078</t>
  </si>
  <si>
    <t>20230622A100079</t>
  </si>
  <si>
    <t>20230623A100080</t>
  </si>
  <si>
    <t>20230630A100081</t>
  </si>
  <si>
    <t>20230630A100082</t>
  </si>
  <si>
    <t>20230705A100083</t>
  </si>
  <si>
    <t>20230707A100084</t>
  </si>
  <si>
    <t>20230713A100085</t>
  </si>
  <si>
    <t>20230713A100086</t>
  </si>
  <si>
    <t>20230716A100087</t>
  </si>
  <si>
    <t>20230720A100088</t>
  </si>
  <si>
    <t>20230720A100089</t>
  </si>
  <si>
    <t>20230725A100090</t>
  </si>
  <si>
    <t>20230727A100091</t>
  </si>
  <si>
    <t>20230801A100092</t>
  </si>
  <si>
    <t>20230803A100093</t>
  </si>
  <si>
    <t>20230804A100094</t>
  </si>
  <si>
    <t>20230804A100095</t>
  </si>
  <si>
    <t>20230808A100096</t>
  </si>
  <si>
    <t>20230813A100097</t>
  </si>
  <si>
    <t>20230813A100098</t>
  </si>
  <si>
    <t>20230821A100099</t>
  </si>
  <si>
    <t>20230822A100100</t>
  </si>
  <si>
    <t>20230828A100101</t>
  </si>
  <si>
    <t>20230907A100102</t>
  </si>
  <si>
    <t>20230907A100103</t>
  </si>
  <si>
    <t>20230909A100104</t>
  </si>
  <si>
    <t>20230909A100105</t>
  </si>
  <si>
    <t>20230909A100106</t>
  </si>
  <si>
    <t>20230910A100107</t>
  </si>
  <si>
    <t>20230920A100108</t>
  </si>
  <si>
    <t>20230920A100109</t>
  </si>
  <si>
    <t>20230921A100110</t>
  </si>
  <si>
    <t>20230922A100111</t>
  </si>
  <si>
    <t>20230923A100112</t>
  </si>
  <si>
    <t>20231005A100113</t>
  </si>
  <si>
    <t>20231007A100114</t>
  </si>
  <si>
    <t>20231013A100115</t>
  </si>
  <si>
    <t>20231013A100116</t>
  </si>
  <si>
    <t>20231016A100117</t>
  </si>
  <si>
    <t>20231020A100118</t>
  </si>
  <si>
    <t>20231020A100119</t>
  </si>
  <si>
    <t>20231025A100120</t>
  </si>
  <si>
    <t>20231027A100121</t>
  </si>
  <si>
    <t>20231030A100122</t>
  </si>
  <si>
    <t>20231101A100123</t>
  </si>
  <si>
    <t>20231103A100124</t>
  </si>
  <si>
    <t>20231104A100125</t>
  </si>
  <si>
    <t>20231104A100126</t>
  </si>
  <si>
    <t>20231108A100127</t>
  </si>
  <si>
    <t>20231113A100128</t>
  </si>
  <si>
    <t>20231113A100129</t>
  </si>
  <si>
    <t>20231121A100130</t>
  </si>
  <si>
    <t>20231121A100131</t>
  </si>
  <si>
    <t>20231122A100132</t>
  </si>
  <si>
    <t>20231128A100133</t>
  </si>
  <si>
    <t>20231207A100134</t>
  </si>
  <si>
    <t>20231207A100135</t>
  </si>
  <si>
    <t>20231209A100136</t>
  </si>
  <si>
    <t>20231209A100137</t>
  </si>
  <si>
    <t>20231209A100138</t>
  </si>
  <si>
    <t>20231210A100139</t>
  </si>
  <si>
    <t>생활디지털/테블릿</t>
  </si>
  <si>
    <t>테블릿패드</t>
  </si>
  <si>
    <t>20231220A100140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</si>
</sst>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b/>
      <sz val="11"/>
      <name val="맑은 고딕"/>
      <family val="3"/>
      <charset val="129"/>
      <scheme val="minor"/>
    </font>
    <font>
      <sz val="11"/>
      <name val="ＭＳ Ｐゴシック"/>
      <family val="2"/>
      <charset val="128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쉼표 [0] 2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5"/>
  <sheetViews>
    <sheetView tabSelected="1" workbookViewId="0">
      <selection activeCell="C77" sqref="C77"/>
    </sheetView>
  </sheetViews>
  <sheetFormatPr defaultRowHeight="16.5"/>
  <cols>
    <col min="1" max="1" width="17.25" bestFit="1" customWidth="1"/>
    <col min="2" max="2" width="14.75" customWidth="1"/>
    <col min="3" max="3" width="13.5" customWidth="1"/>
    <col min="4" max="4" width="11.125" customWidth="1"/>
    <col min="5" max="5" width="15.125" customWidth="1"/>
    <col min="6" max="6" width="7" bestFit="1" customWidth="1"/>
    <col min="7" max="7" width="5" bestFit="1" customWidth="1"/>
    <col min="8" max="8" width="10.5" bestFit="1" customWidth="1"/>
    <col min="9" max="9" width="9.375" customWidth="1"/>
    <col min="10" max="10" width="7.5" customWidth="1"/>
    <col min="11" max="11" width="13" style="12" customWidth="1"/>
  </cols>
  <sheetData>
    <row r="1" spans="1:14" ht="20.25">
      <c r="A1" s="1"/>
      <c r="B1" s="1"/>
      <c r="C1" s="2"/>
      <c r="D1" s="2"/>
      <c r="E1" s="2"/>
      <c r="F1" s="2"/>
      <c r="G1" s="2"/>
      <c r="H1" s="2"/>
      <c r="I1" s="2"/>
      <c r="J1" s="2"/>
      <c r="K1" s="10"/>
    </row>
    <row r="2" spans="1:14">
      <c r="A2" s="3" t="s">
        <v>58</v>
      </c>
      <c r="B2" s="3" t="s">
        <v>57</v>
      </c>
      <c r="C2" s="4" t="s">
        <v>59</v>
      </c>
      <c r="D2" s="4" t="s">
        <v>60</v>
      </c>
      <c r="E2" s="4" t="s">
        <v>56</v>
      </c>
      <c r="F2" s="4" t="s">
        <v>26</v>
      </c>
      <c r="G2" s="4" t="s">
        <v>27</v>
      </c>
      <c r="H2" s="4" t="s">
        <v>61</v>
      </c>
      <c r="I2" s="5" t="s">
        <v>0</v>
      </c>
      <c r="J2" s="4" t="s">
        <v>1</v>
      </c>
      <c r="K2" s="4" t="s">
        <v>2</v>
      </c>
    </row>
    <row r="3" spans="1:14">
      <c r="A3" s="6" t="s">
        <v>62</v>
      </c>
      <c r="B3" s="6"/>
      <c r="C3" s="7" t="s">
        <v>4</v>
      </c>
      <c r="D3" s="7"/>
      <c r="E3" s="7" t="s">
        <v>34</v>
      </c>
      <c r="F3" s="7">
        <v>20</v>
      </c>
      <c r="G3" s="7" t="s">
        <v>22</v>
      </c>
      <c r="H3" s="7"/>
      <c r="I3" s="8">
        <v>43000</v>
      </c>
      <c r="J3" s="7">
        <v>100</v>
      </c>
      <c r="K3" s="11">
        <f>I3*J3</f>
        <v>4300000</v>
      </c>
    </row>
    <row r="4" spans="1:14">
      <c r="A4" s="6" t="s">
        <v>63</v>
      </c>
      <c r="B4" s="6"/>
      <c r="C4" s="7" t="s">
        <v>5</v>
      </c>
      <c r="D4" s="7"/>
      <c r="E4" s="7" t="s">
        <v>35</v>
      </c>
      <c r="F4" s="7">
        <v>15</v>
      </c>
      <c r="G4" s="7" t="s">
        <v>30</v>
      </c>
      <c r="H4" s="7"/>
      <c r="I4" s="8">
        <v>968000</v>
      </c>
      <c r="J4" s="7">
        <v>50</v>
      </c>
      <c r="K4" s="11">
        <f>I4*J4</f>
        <v>48400000</v>
      </c>
      <c r="N4" t="s">
        <v>28</v>
      </c>
    </row>
    <row r="5" spans="1:14">
      <c r="A5" s="6" t="s">
        <v>64</v>
      </c>
      <c r="B5" s="6"/>
      <c r="C5" s="7" t="s">
        <v>6</v>
      </c>
      <c r="D5" s="7"/>
      <c r="E5" s="7" t="s">
        <v>36</v>
      </c>
      <c r="F5" s="7">
        <v>5</v>
      </c>
      <c r="G5" s="7" t="s">
        <v>22</v>
      </c>
      <c r="H5" s="7"/>
      <c r="I5" s="8">
        <v>21000</v>
      </c>
      <c r="J5" s="7">
        <v>90</v>
      </c>
      <c r="K5" s="11">
        <f>I5*J5</f>
        <v>1890000</v>
      </c>
    </row>
    <row r="6" spans="1:14">
      <c r="A6" s="6" t="s">
        <v>62</v>
      </c>
      <c r="B6" s="6"/>
      <c r="C6" s="7" t="s">
        <v>7</v>
      </c>
      <c r="D6" s="7"/>
      <c r="E6" s="7" t="s">
        <v>37</v>
      </c>
      <c r="F6" s="7">
        <v>4</v>
      </c>
      <c r="G6" s="7" t="s">
        <v>22</v>
      </c>
      <c r="H6" s="7"/>
      <c r="I6" s="9">
        <v>23000</v>
      </c>
      <c r="J6" s="7">
        <v>40</v>
      </c>
      <c r="K6" s="11">
        <v>548000</v>
      </c>
    </row>
    <row r="7" spans="1:14">
      <c r="A7" s="6" t="s">
        <v>63</v>
      </c>
      <c r="B7" s="6"/>
      <c r="C7" s="7" t="s">
        <v>7</v>
      </c>
      <c r="D7" s="7"/>
      <c r="E7" s="7" t="s">
        <v>37</v>
      </c>
      <c r="F7" s="7">
        <v>4</v>
      </c>
      <c r="G7" s="7" t="s">
        <v>20</v>
      </c>
      <c r="H7" s="7"/>
      <c r="I7" s="9">
        <v>23000</v>
      </c>
      <c r="J7" s="7">
        <v>60</v>
      </c>
      <c r="K7" s="11">
        <v>548000</v>
      </c>
    </row>
    <row r="8" spans="1:14">
      <c r="A8" s="6" t="s">
        <v>64</v>
      </c>
      <c r="B8" s="6"/>
      <c r="C8" s="7" t="s">
        <v>8</v>
      </c>
      <c r="D8" s="7"/>
      <c r="E8" s="7" t="s">
        <v>38</v>
      </c>
      <c r="F8" s="7">
        <v>10</v>
      </c>
      <c r="G8" s="7" t="s">
        <v>31</v>
      </c>
      <c r="H8" s="7"/>
      <c r="I8" s="8">
        <v>45600</v>
      </c>
      <c r="J8" s="7">
        <v>44</v>
      </c>
      <c r="K8" s="11">
        <f t="shared" ref="K8:K12" si="0">I8*J8</f>
        <v>2006400</v>
      </c>
    </row>
    <row r="9" spans="1:14">
      <c r="A9" s="6" t="s">
        <v>65</v>
      </c>
      <c r="B9" s="6"/>
      <c r="C9" s="7" t="s">
        <v>9</v>
      </c>
      <c r="D9" s="7"/>
      <c r="E9" s="7" t="s">
        <v>39</v>
      </c>
      <c r="F9" s="7">
        <v>7</v>
      </c>
      <c r="G9" s="7" t="s">
        <v>30</v>
      </c>
      <c r="H9" s="7"/>
      <c r="I9" s="8">
        <v>225000</v>
      </c>
      <c r="J9" s="7">
        <v>200</v>
      </c>
      <c r="K9" s="11">
        <f t="shared" si="0"/>
        <v>45000000</v>
      </c>
    </row>
    <row r="10" spans="1:14">
      <c r="A10" s="6" t="s">
        <v>66</v>
      </c>
      <c r="B10" s="6"/>
      <c r="C10" s="7" t="s">
        <v>10</v>
      </c>
      <c r="D10" s="7"/>
      <c r="E10" s="7" t="s">
        <v>40</v>
      </c>
      <c r="F10" s="7">
        <v>100</v>
      </c>
      <c r="G10" s="7" t="s">
        <v>21</v>
      </c>
      <c r="H10" s="7"/>
      <c r="I10" s="8">
        <v>198000</v>
      </c>
      <c r="J10" s="7">
        <v>15</v>
      </c>
      <c r="K10" s="11">
        <f t="shared" si="0"/>
        <v>2970000</v>
      </c>
    </row>
    <row r="11" spans="1:14">
      <c r="A11" s="6" t="s">
        <v>67</v>
      </c>
      <c r="B11" s="6"/>
      <c r="C11" s="7" t="s">
        <v>6</v>
      </c>
      <c r="D11" s="7"/>
      <c r="E11" s="7" t="s">
        <v>36</v>
      </c>
      <c r="F11" s="7">
        <v>5</v>
      </c>
      <c r="G11" s="7" t="s">
        <v>20</v>
      </c>
      <c r="H11" s="7"/>
      <c r="I11" s="8">
        <v>21000</v>
      </c>
      <c r="J11" s="7">
        <v>100</v>
      </c>
      <c r="K11" s="11">
        <f t="shared" si="0"/>
        <v>2100000</v>
      </c>
    </row>
    <row r="12" spans="1:14">
      <c r="A12" s="6" t="s">
        <v>68</v>
      </c>
      <c r="B12" s="6"/>
      <c r="C12" s="7" t="s">
        <v>5</v>
      </c>
      <c r="D12" s="7"/>
      <c r="E12" s="7" t="s">
        <v>35</v>
      </c>
      <c r="F12" s="7">
        <v>13</v>
      </c>
      <c r="G12" s="7" t="s">
        <v>30</v>
      </c>
      <c r="H12" s="7"/>
      <c r="I12" s="8">
        <v>768000</v>
      </c>
      <c r="J12" s="7">
        <v>50</v>
      </c>
      <c r="K12" s="11">
        <f t="shared" si="0"/>
        <v>38400000</v>
      </c>
    </row>
    <row r="13" spans="1:14">
      <c r="A13" s="6" t="s">
        <v>69</v>
      </c>
      <c r="B13" s="6"/>
      <c r="C13" s="7" t="s">
        <v>11</v>
      </c>
      <c r="D13" s="7"/>
      <c r="E13" s="7" t="s">
        <v>42</v>
      </c>
      <c r="F13" s="7">
        <v>2</v>
      </c>
      <c r="G13" s="7" t="s">
        <v>29</v>
      </c>
      <c r="H13" s="7"/>
      <c r="I13" s="8">
        <v>25000</v>
      </c>
      <c r="J13" s="7">
        <v>22</v>
      </c>
      <c r="K13" s="11">
        <v>548000</v>
      </c>
    </row>
    <row r="14" spans="1:14">
      <c r="A14" s="6" t="s">
        <v>70</v>
      </c>
      <c r="B14" s="6"/>
      <c r="C14" s="7" t="s">
        <v>10</v>
      </c>
      <c r="D14" s="7"/>
      <c r="E14" s="7" t="s">
        <v>40</v>
      </c>
      <c r="F14" s="7">
        <v>100</v>
      </c>
      <c r="G14" s="7" t="s">
        <v>21</v>
      </c>
      <c r="H14" s="7"/>
      <c r="I14" s="8">
        <v>198000</v>
      </c>
      <c r="J14" s="7">
        <v>20</v>
      </c>
      <c r="K14" s="11">
        <f t="shared" ref="K14:K23" si="1">I14*J14</f>
        <v>3960000</v>
      </c>
    </row>
    <row r="15" spans="1:14">
      <c r="A15" s="6" t="s">
        <v>71</v>
      </c>
      <c r="B15" s="6"/>
      <c r="C15" s="7" t="s">
        <v>12</v>
      </c>
      <c r="D15" s="7"/>
      <c r="E15" s="7" t="s">
        <v>43</v>
      </c>
      <c r="F15" s="7">
        <v>20</v>
      </c>
      <c r="G15" s="7" t="s">
        <v>20</v>
      </c>
      <c r="H15" s="7"/>
      <c r="I15" s="8">
        <v>25000</v>
      </c>
      <c r="J15" s="7">
        <v>100</v>
      </c>
      <c r="K15" s="11">
        <f t="shared" si="1"/>
        <v>2500000</v>
      </c>
    </row>
    <row r="16" spans="1:14">
      <c r="A16" s="6" t="s">
        <v>72</v>
      </c>
      <c r="B16" s="6"/>
      <c r="C16" s="7" t="s">
        <v>8</v>
      </c>
      <c r="D16" s="7"/>
      <c r="E16" s="7" t="s">
        <v>44</v>
      </c>
      <c r="F16" s="7">
        <v>8</v>
      </c>
      <c r="G16" s="7" t="s">
        <v>21</v>
      </c>
      <c r="H16" s="7"/>
      <c r="I16" s="8">
        <v>25300</v>
      </c>
      <c r="J16" s="7">
        <v>10</v>
      </c>
      <c r="K16" s="11">
        <f t="shared" si="1"/>
        <v>253000</v>
      </c>
    </row>
    <row r="17" spans="1:11">
      <c r="A17" s="6" t="s">
        <v>73</v>
      </c>
      <c r="B17" s="6"/>
      <c r="C17" s="7" t="s">
        <v>13</v>
      </c>
      <c r="D17" s="7"/>
      <c r="E17" s="7" t="s">
        <v>45</v>
      </c>
      <c r="F17" s="7">
        <v>10</v>
      </c>
      <c r="G17" s="7" t="s">
        <v>31</v>
      </c>
      <c r="H17" s="7"/>
      <c r="I17" s="8">
        <v>46000</v>
      </c>
      <c r="J17" s="7">
        <v>20</v>
      </c>
      <c r="K17" s="11">
        <f t="shared" si="1"/>
        <v>920000</v>
      </c>
    </row>
    <row r="18" spans="1:11">
      <c r="A18" s="6" t="s">
        <v>74</v>
      </c>
      <c r="B18" s="6"/>
      <c r="C18" s="7" t="s">
        <v>12</v>
      </c>
      <c r="D18" s="7"/>
      <c r="E18" s="7" t="s">
        <v>43</v>
      </c>
      <c r="F18" s="7">
        <v>20</v>
      </c>
      <c r="G18" s="7" t="s">
        <v>20</v>
      </c>
      <c r="H18" s="7"/>
      <c r="I18" s="8">
        <v>48900</v>
      </c>
      <c r="J18" s="7">
        <v>20</v>
      </c>
      <c r="K18" s="11">
        <f t="shared" si="1"/>
        <v>978000</v>
      </c>
    </row>
    <row r="19" spans="1:11">
      <c r="A19" s="6" t="s">
        <v>75</v>
      </c>
      <c r="B19" s="6"/>
      <c r="C19" s="7" t="s">
        <v>9</v>
      </c>
      <c r="D19" s="7"/>
      <c r="E19" s="7" t="s">
        <v>39</v>
      </c>
      <c r="F19" s="7">
        <v>7</v>
      </c>
      <c r="G19" s="7" t="s">
        <v>30</v>
      </c>
      <c r="H19" s="7"/>
      <c r="I19" s="8">
        <v>225000</v>
      </c>
      <c r="J19" s="7">
        <v>200</v>
      </c>
      <c r="K19" s="11">
        <f t="shared" si="1"/>
        <v>45000000</v>
      </c>
    </row>
    <row r="20" spans="1:11">
      <c r="A20" s="6" t="s">
        <v>76</v>
      </c>
      <c r="B20" s="6"/>
      <c r="C20" s="7" t="s">
        <v>14</v>
      </c>
      <c r="D20" s="7"/>
      <c r="E20" s="7" t="s">
        <v>46</v>
      </c>
      <c r="F20" s="7">
        <v>40</v>
      </c>
      <c r="G20" s="7" t="s">
        <v>23</v>
      </c>
      <c r="H20" s="7"/>
      <c r="I20" s="8">
        <v>53000</v>
      </c>
      <c r="J20" s="7">
        <v>100</v>
      </c>
      <c r="K20" s="11">
        <f t="shared" si="1"/>
        <v>5300000</v>
      </c>
    </row>
    <row r="21" spans="1:11">
      <c r="A21" s="6" t="s">
        <v>77</v>
      </c>
      <c r="B21" s="6"/>
      <c r="C21" s="7" t="s">
        <v>9</v>
      </c>
      <c r="D21" s="7"/>
      <c r="E21" s="7" t="s">
        <v>39</v>
      </c>
      <c r="F21" s="7">
        <v>7</v>
      </c>
      <c r="G21" s="7" t="s">
        <v>30</v>
      </c>
      <c r="H21" s="7"/>
      <c r="I21" s="8">
        <v>225000</v>
      </c>
      <c r="J21" s="7">
        <v>50</v>
      </c>
      <c r="K21" s="11">
        <f t="shared" si="1"/>
        <v>11250000</v>
      </c>
    </row>
    <row r="22" spans="1:11">
      <c r="A22" s="6" t="s">
        <v>78</v>
      </c>
      <c r="B22" s="6"/>
      <c r="C22" s="7" t="s">
        <v>7</v>
      </c>
      <c r="D22" s="7"/>
      <c r="E22" s="7" t="s">
        <v>47</v>
      </c>
      <c r="F22" s="7">
        <v>3</v>
      </c>
      <c r="G22" s="7" t="s">
        <v>20</v>
      </c>
      <c r="H22" s="7"/>
      <c r="I22" s="8">
        <v>17000</v>
      </c>
      <c r="J22" s="7">
        <v>56</v>
      </c>
      <c r="K22" s="11">
        <f t="shared" si="1"/>
        <v>952000</v>
      </c>
    </row>
    <row r="23" spans="1:11">
      <c r="A23" s="6" t="s">
        <v>79</v>
      </c>
      <c r="B23" s="6"/>
      <c r="C23" s="7" t="s">
        <v>14</v>
      </c>
      <c r="D23" s="7"/>
      <c r="E23" s="7" t="s">
        <v>48</v>
      </c>
      <c r="F23" s="7">
        <v>15</v>
      </c>
      <c r="G23" s="7" t="s">
        <v>23</v>
      </c>
      <c r="H23" s="7"/>
      <c r="I23" s="8">
        <v>23000</v>
      </c>
      <c r="J23" s="7">
        <v>100</v>
      </c>
      <c r="K23" s="11">
        <f t="shared" si="1"/>
        <v>2300000</v>
      </c>
    </row>
    <row r="24" spans="1:11">
      <c r="A24" s="6" t="s">
        <v>80</v>
      </c>
      <c r="B24" s="6"/>
      <c r="C24" s="7" t="s">
        <v>15</v>
      </c>
      <c r="D24" s="7"/>
      <c r="E24" s="7" t="s">
        <v>49</v>
      </c>
      <c r="F24" s="7">
        <v>20</v>
      </c>
      <c r="G24" s="7" t="s">
        <v>21</v>
      </c>
      <c r="H24" s="7"/>
      <c r="I24" s="9">
        <v>15600</v>
      </c>
      <c r="J24" s="7">
        <v>40</v>
      </c>
      <c r="K24" s="11">
        <v>2890000</v>
      </c>
    </row>
    <row r="25" spans="1:11">
      <c r="A25" s="6" t="s">
        <v>81</v>
      </c>
      <c r="B25" s="6"/>
      <c r="C25" s="7" t="s">
        <v>201</v>
      </c>
      <c r="D25" s="7"/>
      <c r="E25" s="7" t="s">
        <v>202</v>
      </c>
      <c r="F25" s="7">
        <v>512</v>
      </c>
      <c r="G25" s="7" t="s">
        <v>24</v>
      </c>
      <c r="H25" s="7"/>
      <c r="I25" s="8">
        <v>523000</v>
      </c>
      <c r="J25" s="7">
        <v>88</v>
      </c>
      <c r="K25" s="11">
        <f t="shared" ref="K25:K31" si="2">I25*J25</f>
        <v>46024000</v>
      </c>
    </row>
    <row r="26" spans="1:11">
      <c r="A26" s="6" t="s">
        <v>82</v>
      </c>
      <c r="B26" s="6"/>
      <c r="C26" s="7" t="s">
        <v>6</v>
      </c>
      <c r="D26" s="7"/>
      <c r="E26" s="7" t="s">
        <v>50</v>
      </c>
      <c r="F26" s="7">
        <v>3</v>
      </c>
      <c r="G26" s="7" t="s">
        <v>20</v>
      </c>
      <c r="H26" s="7"/>
      <c r="I26" s="8">
        <v>26000</v>
      </c>
      <c r="J26" s="7">
        <v>20</v>
      </c>
      <c r="K26" s="11">
        <f t="shared" si="2"/>
        <v>520000</v>
      </c>
    </row>
    <row r="27" spans="1:11">
      <c r="A27" s="6" t="s">
        <v>83</v>
      </c>
      <c r="B27" s="6"/>
      <c r="C27" s="7" t="s">
        <v>10</v>
      </c>
      <c r="D27" s="7"/>
      <c r="E27" s="7" t="s">
        <v>40</v>
      </c>
      <c r="F27" s="7">
        <v>100</v>
      </c>
      <c r="G27" s="7" t="s">
        <v>21</v>
      </c>
      <c r="H27" s="7"/>
      <c r="I27" s="8">
        <v>198000</v>
      </c>
      <c r="J27" s="7">
        <v>50</v>
      </c>
      <c r="K27" s="11">
        <f t="shared" si="2"/>
        <v>9900000</v>
      </c>
    </row>
    <row r="28" spans="1:11">
      <c r="A28" s="6" t="s">
        <v>84</v>
      </c>
      <c r="B28" s="6"/>
      <c r="C28" s="7" t="s">
        <v>16</v>
      </c>
      <c r="D28" s="7"/>
      <c r="E28" s="7" t="s">
        <v>51</v>
      </c>
      <c r="F28" s="7">
        <v>37</v>
      </c>
      <c r="G28" s="7" t="s">
        <v>25</v>
      </c>
      <c r="H28" s="7"/>
      <c r="I28" s="8">
        <v>3523000</v>
      </c>
      <c r="J28" s="7">
        <v>200</v>
      </c>
      <c r="K28" s="11">
        <f t="shared" si="2"/>
        <v>704600000</v>
      </c>
    </row>
    <row r="29" spans="1:11">
      <c r="A29" s="6" t="s">
        <v>85</v>
      </c>
      <c r="B29" s="6"/>
      <c r="C29" s="7" t="s">
        <v>17</v>
      </c>
      <c r="D29" s="7"/>
      <c r="E29" s="7" t="s">
        <v>52</v>
      </c>
      <c r="F29" s="7">
        <v>9</v>
      </c>
      <c r="G29" s="7" t="s">
        <v>20</v>
      </c>
      <c r="H29" s="7"/>
      <c r="I29" s="8">
        <v>811500</v>
      </c>
      <c r="J29" s="7">
        <v>150</v>
      </c>
      <c r="K29" s="11">
        <f t="shared" si="2"/>
        <v>121725000</v>
      </c>
    </row>
    <row r="30" spans="1:11">
      <c r="A30" s="6" t="s">
        <v>86</v>
      </c>
      <c r="B30" s="6"/>
      <c r="C30" s="7" t="s">
        <v>18</v>
      </c>
      <c r="D30" s="7"/>
      <c r="E30" s="7" t="s">
        <v>53</v>
      </c>
      <c r="F30" s="7">
        <v>6</v>
      </c>
      <c r="G30" s="7" t="s">
        <v>32</v>
      </c>
      <c r="H30" s="7"/>
      <c r="I30" s="8">
        <v>152300</v>
      </c>
      <c r="J30" s="7">
        <v>20</v>
      </c>
      <c r="K30" s="11">
        <f t="shared" si="2"/>
        <v>3046000</v>
      </c>
    </row>
    <row r="31" spans="1:11">
      <c r="A31" s="6" t="s">
        <v>87</v>
      </c>
      <c r="B31" s="6"/>
      <c r="C31" s="7" t="s">
        <v>5</v>
      </c>
      <c r="D31" s="7"/>
      <c r="E31" s="7" t="s">
        <v>35</v>
      </c>
      <c r="F31" s="7">
        <v>13</v>
      </c>
      <c r="G31" s="7" t="s">
        <v>30</v>
      </c>
      <c r="H31" s="7"/>
      <c r="I31" s="8">
        <v>868000</v>
      </c>
      <c r="J31" s="7">
        <v>50</v>
      </c>
      <c r="K31" s="11">
        <f t="shared" si="2"/>
        <v>43400000</v>
      </c>
    </row>
    <row r="32" spans="1:11">
      <c r="A32" s="6" t="s">
        <v>88</v>
      </c>
      <c r="B32" s="6"/>
      <c r="C32" s="7" t="s">
        <v>7</v>
      </c>
      <c r="D32" s="7"/>
      <c r="E32" s="7" t="s">
        <v>54</v>
      </c>
      <c r="F32" s="7">
        <v>5</v>
      </c>
      <c r="G32" s="7" t="s">
        <v>20</v>
      </c>
      <c r="H32" s="7"/>
      <c r="I32" s="9">
        <v>29000</v>
      </c>
      <c r="J32" s="7">
        <v>121</v>
      </c>
      <c r="K32" s="11">
        <v>6578000</v>
      </c>
    </row>
    <row r="33" spans="1:11">
      <c r="A33" s="6" t="s">
        <v>89</v>
      </c>
      <c r="B33" s="6"/>
      <c r="C33" s="7" t="s">
        <v>3</v>
      </c>
      <c r="D33" s="7"/>
      <c r="E33" s="7" t="s">
        <v>41</v>
      </c>
      <c r="F33" s="7">
        <v>23</v>
      </c>
      <c r="G33" s="7" t="s">
        <v>19</v>
      </c>
      <c r="H33" s="7"/>
      <c r="I33" s="8">
        <v>22000</v>
      </c>
      <c r="J33" s="7">
        <v>10</v>
      </c>
      <c r="K33" s="11">
        <f t="shared" ref="K33:K44" si="3">I33*J33</f>
        <v>220000</v>
      </c>
    </row>
    <row r="34" spans="1:11">
      <c r="A34" s="6" t="s">
        <v>90</v>
      </c>
      <c r="B34" s="6"/>
      <c r="C34" s="7" t="s">
        <v>4</v>
      </c>
      <c r="D34" s="7"/>
      <c r="E34" s="7" t="s">
        <v>33</v>
      </c>
      <c r="F34" s="7">
        <v>20</v>
      </c>
      <c r="G34" s="7" t="s">
        <v>20</v>
      </c>
      <c r="H34" s="7"/>
      <c r="I34" s="8">
        <v>43000</v>
      </c>
      <c r="J34" s="7">
        <v>100</v>
      </c>
      <c r="K34" s="11">
        <f t="shared" si="3"/>
        <v>4300000</v>
      </c>
    </row>
    <row r="35" spans="1:11">
      <c r="A35" s="6" t="s">
        <v>91</v>
      </c>
      <c r="B35" s="6"/>
      <c r="C35" s="7" t="s">
        <v>5</v>
      </c>
      <c r="D35" s="7"/>
      <c r="E35" s="7" t="s">
        <v>35</v>
      </c>
      <c r="F35" s="7">
        <v>15</v>
      </c>
      <c r="G35" s="7" t="s">
        <v>30</v>
      </c>
      <c r="H35" s="7"/>
      <c r="I35" s="8">
        <v>968000</v>
      </c>
      <c r="J35" s="7">
        <v>45</v>
      </c>
      <c r="K35" s="11">
        <f t="shared" si="3"/>
        <v>43560000</v>
      </c>
    </row>
    <row r="36" spans="1:11">
      <c r="A36" s="6" t="s">
        <v>92</v>
      </c>
      <c r="B36" s="6"/>
      <c r="C36" s="7" t="s">
        <v>16</v>
      </c>
      <c r="D36" s="7"/>
      <c r="E36" s="7" t="s">
        <v>51</v>
      </c>
      <c r="F36" s="7">
        <v>69</v>
      </c>
      <c r="G36" s="7" t="s">
        <v>25</v>
      </c>
      <c r="H36" s="7"/>
      <c r="I36" s="8">
        <v>543000</v>
      </c>
      <c r="J36" s="7">
        <v>5</v>
      </c>
      <c r="K36" s="11">
        <f t="shared" si="3"/>
        <v>2715000</v>
      </c>
    </row>
    <row r="37" spans="1:11">
      <c r="A37" s="6" t="s">
        <v>93</v>
      </c>
      <c r="B37" s="6"/>
      <c r="C37" s="7" t="s">
        <v>17</v>
      </c>
      <c r="D37" s="7"/>
      <c r="E37" s="7" t="s">
        <v>52</v>
      </c>
      <c r="F37" s="7">
        <v>14</v>
      </c>
      <c r="G37" s="7" t="s">
        <v>20</v>
      </c>
      <c r="H37" s="7"/>
      <c r="I37" s="8">
        <v>950500</v>
      </c>
      <c r="J37" s="7">
        <v>150</v>
      </c>
      <c r="K37" s="11">
        <f t="shared" si="3"/>
        <v>142575000</v>
      </c>
    </row>
    <row r="38" spans="1:11">
      <c r="A38" s="6" t="s">
        <v>94</v>
      </c>
      <c r="B38" s="6"/>
      <c r="C38" s="7" t="s">
        <v>18</v>
      </c>
      <c r="D38" s="7"/>
      <c r="E38" s="7" t="s">
        <v>53</v>
      </c>
      <c r="F38" s="7">
        <v>10</v>
      </c>
      <c r="G38" s="7" t="s">
        <v>32</v>
      </c>
      <c r="H38" s="7"/>
      <c r="I38" s="8">
        <v>288000</v>
      </c>
      <c r="J38" s="7">
        <v>200</v>
      </c>
      <c r="K38" s="11">
        <f t="shared" si="3"/>
        <v>57600000</v>
      </c>
    </row>
    <row r="39" spans="1:11">
      <c r="A39" s="6" t="s">
        <v>95</v>
      </c>
      <c r="B39" s="6"/>
      <c r="C39" s="7" t="s">
        <v>6</v>
      </c>
      <c r="D39" s="7"/>
      <c r="E39" s="7" t="s">
        <v>36</v>
      </c>
      <c r="F39" s="7">
        <v>5</v>
      </c>
      <c r="G39" s="7" t="s">
        <v>20</v>
      </c>
      <c r="H39" s="7"/>
      <c r="I39" s="8">
        <v>21000</v>
      </c>
      <c r="J39" s="7">
        <v>90</v>
      </c>
      <c r="K39" s="11">
        <f t="shared" si="3"/>
        <v>1890000</v>
      </c>
    </row>
    <row r="40" spans="1:11">
      <c r="A40" s="6" t="s">
        <v>96</v>
      </c>
      <c r="B40" s="6"/>
      <c r="C40" s="7" t="s">
        <v>16</v>
      </c>
      <c r="D40" s="7"/>
      <c r="E40" s="7" t="s">
        <v>51</v>
      </c>
      <c r="F40" s="7">
        <v>37</v>
      </c>
      <c r="G40" s="7" t="s">
        <v>25</v>
      </c>
      <c r="H40" s="7"/>
      <c r="I40" s="8">
        <v>3523000</v>
      </c>
      <c r="J40" s="7">
        <v>200</v>
      </c>
      <c r="K40" s="11">
        <f t="shared" si="3"/>
        <v>704600000</v>
      </c>
    </row>
    <row r="41" spans="1:11">
      <c r="A41" s="6" t="s">
        <v>97</v>
      </c>
      <c r="B41" s="6"/>
      <c r="C41" s="7" t="s">
        <v>17</v>
      </c>
      <c r="D41" s="7"/>
      <c r="E41" s="7" t="s">
        <v>52</v>
      </c>
      <c r="F41" s="7">
        <v>9</v>
      </c>
      <c r="G41" s="7" t="s">
        <v>20</v>
      </c>
      <c r="H41" s="7"/>
      <c r="I41" s="8">
        <v>811500</v>
      </c>
      <c r="J41" s="7">
        <v>10</v>
      </c>
      <c r="K41" s="11">
        <f t="shared" si="3"/>
        <v>8115000</v>
      </c>
    </row>
    <row r="42" spans="1:11">
      <c r="A42" s="6" t="s">
        <v>98</v>
      </c>
      <c r="B42" s="6"/>
      <c r="C42" s="7" t="s">
        <v>18</v>
      </c>
      <c r="D42" s="7"/>
      <c r="E42" s="7" t="s">
        <v>53</v>
      </c>
      <c r="F42" s="7">
        <v>6</v>
      </c>
      <c r="G42" s="7" t="s">
        <v>32</v>
      </c>
      <c r="H42" s="7"/>
      <c r="I42" s="8">
        <v>152300</v>
      </c>
      <c r="J42" s="7">
        <v>20</v>
      </c>
      <c r="K42" s="11">
        <f t="shared" si="3"/>
        <v>3046000</v>
      </c>
    </row>
    <row r="43" spans="1:11">
      <c r="A43" s="6" t="s">
        <v>99</v>
      </c>
      <c r="B43" s="6"/>
      <c r="C43" s="7" t="s">
        <v>16</v>
      </c>
      <c r="D43" s="7"/>
      <c r="E43" s="7" t="s">
        <v>51</v>
      </c>
      <c r="F43" s="7">
        <v>60</v>
      </c>
      <c r="G43" s="7" t="s">
        <v>25</v>
      </c>
      <c r="H43" s="7"/>
      <c r="I43" s="8">
        <v>543000</v>
      </c>
      <c r="J43" s="7">
        <v>5</v>
      </c>
      <c r="K43" s="11">
        <f t="shared" si="3"/>
        <v>2715000</v>
      </c>
    </row>
    <row r="44" spans="1:11">
      <c r="A44" s="6" t="s">
        <v>100</v>
      </c>
      <c r="B44" s="6"/>
      <c r="C44" s="7" t="s">
        <v>17</v>
      </c>
      <c r="D44" s="7"/>
      <c r="E44" s="7" t="s">
        <v>52</v>
      </c>
      <c r="F44" s="7">
        <v>14</v>
      </c>
      <c r="G44" s="7" t="s">
        <v>20</v>
      </c>
      <c r="H44" s="7"/>
      <c r="I44" s="8">
        <v>950500</v>
      </c>
      <c r="J44" s="7">
        <v>150</v>
      </c>
      <c r="K44" s="11">
        <f t="shared" si="3"/>
        <v>142575000</v>
      </c>
    </row>
    <row r="45" spans="1:11">
      <c r="A45" s="6" t="s">
        <v>101</v>
      </c>
      <c r="B45" s="6"/>
      <c r="C45" s="7" t="s">
        <v>7</v>
      </c>
      <c r="D45" s="7"/>
      <c r="E45" s="7" t="s">
        <v>37</v>
      </c>
      <c r="F45" s="7">
        <v>4</v>
      </c>
      <c r="G45" s="7" t="s">
        <v>20</v>
      </c>
      <c r="H45" s="7"/>
      <c r="I45" s="9">
        <v>23000</v>
      </c>
      <c r="J45" s="7">
        <v>30</v>
      </c>
      <c r="K45" s="11">
        <v>548000</v>
      </c>
    </row>
    <row r="46" spans="1:11">
      <c r="A46" s="6" t="s">
        <v>102</v>
      </c>
      <c r="B46" s="6"/>
      <c r="C46" s="7" t="s">
        <v>16</v>
      </c>
      <c r="D46" s="7"/>
      <c r="E46" s="7" t="s">
        <v>51</v>
      </c>
      <c r="F46" s="7">
        <v>60</v>
      </c>
      <c r="G46" s="7" t="s">
        <v>25</v>
      </c>
      <c r="H46" s="7"/>
      <c r="I46" s="8">
        <v>543000</v>
      </c>
      <c r="J46" s="7">
        <v>5</v>
      </c>
      <c r="K46" s="11">
        <f>I46*J46</f>
        <v>2715000</v>
      </c>
    </row>
    <row r="47" spans="1:11">
      <c r="A47" s="6" t="s">
        <v>103</v>
      </c>
      <c r="B47" s="6"/>
      <c r="C47" s="7" t="s">
        <v>7</v>
      </c>
      <c r="D47" s="7"/>
      <c r="E47" s="7" t="s">
        <v>37</v>
      </c>
      <c r="F47" s="7">
        <v>4</v>
      </c>
      <c r="G47" s="7" t="s">
        <v>20</v>
      </c>
      <c r="H47" s="7"/>
      <c r="I47" s="9">
        <v>23000</v>
      </c>
      <c r="J47" s="7">
        <v>20</v>
      </c>
      <c r="K47" s="11">
        <v>2970000</v>
      </c>
    </row>
    <row r="48" spans="1:11">
      <c r="A48" s="6" t="s">
        <v>104</v>
      </c>
      <c r="B48" s="6"/>
      <c r="C48" s="7" t="s">
        <v>8</v>
      </c>
      <c r="D48" s="7"/>
      <c r="E48" s="7" t="s">
        <v>38</v>
      </c>
      <c r="F48" s="7">
        <v>10</v>
      </c>
      <c r="G48" s="7" t="s">
        <v>31</v>
      </c>
      <c r="H48" s="7"/>
      <c r="I48" s="8">
        <v>45600</v>
      </c>
      <c r="J48" s="7">
        <v>44</v>
      </c>
      <c r="K48" s="11">
        <f>I48*J48</f>
        <v>2006400</v>
      </c>
    </row>
    <row r="49" spans="1:11">
      <c r="A49" s="6" t="s">
        <v>105</v>
      </c>
      <c r="B49" s="6"/>
      <c r="C49" s="7" t="s">
        <v>18</v>
      </c>
      <c r="D49" s="7"/>
      <c r="E49" s="7" t="s">
        <v>53</v>
      </c>
      <c r="F49" s="7">
        <v>13</v>
      </c>
      <c r="G49" s="7" t="s">
        <v>32</v>
      </c>
      <c r="H49" s="7"/>
      <c r="I49" s="8">
        <v>328800</v>
      </c>
      <c r="J49" s="7">
        <v>200</v>
      </c>
      <c r="K49" s="11">
        <f>I49*J49</f>
        <v>65760000</v>
      </c>
    </row>
    <row r="50" spans="1:11">
      <c r="A50" s="6" t="s">
        <v>106</v>
      </c>
      <c r="B50" s="6"/>
      <c r="C50" s="7" t="s">
        <v>9</v>
      </c>
      <c r="D50" s="7"/>
      <c r="E50" s="7" t="s">
        <v>39</v>
      </c>
      <c r="F50" s="7">
        <v>7</v>
      </c>
      <c r="G50" s="7" t="s">
        <v>30</v>
      </c>
      <c r="H50" s="7"/>
      <c r="I50" s="8">
        <v>225000</v>
      </c>
      <c r="J50" s="7">
        <v>90</v>
      </c>
      <c r="K50" s="11">
        <f>I50*J50</f>
        <v>20250000</v>
      </c>
    </row>
    <row r="51" spans="1:11">
      <c r="A51" s="6" t="s">
        <v>107</v>
      </c>
      <c r="B51" s="6"/>
      <c r="C51" s="7" t="s">
        <v>10</v>
      </c>
      <c r="D51" s="7"/>
      <c r="E51" s="7" t="s">
        <v>40</v>
      </c>
      <c r="F51" s="7">
        <v>100</v>
      </c>
      <c r="G51" s="7" t="s">
        <v>21</v>
      </c>
      <c r="H51" s="7"/>
      <c r="I51" s="8">
        <v>198000</v>
      </c>
      <c r="J51" s="7">
        <v>50</v>
      </c>
      <c r="K51" s="11">
        <v>548000</v>
      </c>
    </row>
    <row r="52" spans="1:11">
      <c r="A52" s="6" t="s">
        <v>108</v>
      </c>
      <c r="B52" s="6"/>
      <c r="C52" s="7" t="s">
        <v>6</v>
      </c>
      <c r="D52" s="7"/>
      <c r="E52" s="7" t="s">
        <v>36</v>
      </c>
      <c r="F52" s="7">
        <v>5</v>
      </c>
      <c r="G52" s="7" t="s">
        <v>20</v>
      </c>
      <c r="H52" s="7"/>
      <c r="I52" s="8">
        <v>21000</v>
      </c>
      <c r="J52" s="7">
        <v>90</v>
      </c>
      <c r="K52" s="11">
        <f t="shared" ref="K52:K72" si="4">I52*J52</f>
        <v>1890000</v>
      </c>
    </row>
    <row r="53" spans="1:11">
      <c r="A53" s="6" t="s">
        <v>109</v>
      </c>
      <c r="B53" s="6"/>
      <c r="C53" s="7" t="s">
        <v>5</v>
      </c>
      <c r="D53" s="7"/>
      <c r="E53" s="7" t="s">
        <v>35</v>
      </c>
      <c r="F53" s="7">
        <v>13</v>
      </c>
      <c r="G53" s="7" t="s">
        <v>30</v>
      </c>
      <c r="H53" s="7"/>
      <c r="I53" s="8">
        <v>768000</v>
      </c>
      <c r="J53" s="7">
        <v>60</v>
      </c>
      <c r="K53" s="11">
        <f t="shared" si="4"/>
        <v>46080000</v>
      </c>
    </row>
    <row r="54" spans="1:11">
      <c r="A54" s="6" t="s">
        <v>110</v>
      </c>
      <c r="B54" s="6"/>
      <c r="C54" s="7" t="s">
        <v>11</v>
      </c>
      <c r="D54" s="7"/>
      <c r="E54" s="7" t="s">
        <v>42</v>
      </c>
      <c r="F54" s="7">
        <v>2</v>
      </c>
      <c r="G54" s="7" t="s">
        <v>29</v>
      </c>
      <c r="H54" s="7"/>
      <c r="I54" s="8">
        <v>25000</v>
      </c>
      <c r="J54" s="7">
        <v>100</v>
      </c>
      <c r="K54" s="11">
        <f t="shared" si="4"/>
        <v>2500000</v>
      </c>
    </row>
    <row r="55" spans="1:11">
      <c r="A55" s="6" t="s">
        <v>111</v>
      </c>
      <c r="B55" s="6"/>
      <c r="C55" s="7" t="s">
        <v>3</v>
      </c>
      <c r="D55" s="7"/>
      <c r="E55" s="7" t="s">
        <v>41</v>
      </c>
      <c r="F55" s="7">
        <v>23</v>
      </c>
      <c r="G55" s="7" t="s">
        <v>19</v>
      </c>
      <c r="H55" s="7"/>
      <c r="I55" s="8">
        <v>22000</v>
      </c>
      <c r="J55" s="7">
        <v>15</v>
      </c>
      <c r="K55" s="11">
        <f t="shared" si="4"/>
        <v>330000</v>
      </c>
    </row>
    <row r="56" spans="1:11">
      <c r="A56" s="6" t="s">
        <v>112</v>
      </c>
      <c r="B56" s="6"/>
      <c r="C56" s="7" t="s">
        <v>12</v>
      </c>
      <c r="D56" s="7"/>
      <c r="E56" s="7" t="s">
        <v>43</v>
      </c>
      <c r="F56" s="7">
        <v>30</v>
      </c>
      <c r="G56" s="7" t="s">
        <v>20</v>
      </c>
      <c r="H56" s="7"/>
      <c r="I56" s="8">
        <v>48900</v>
      </c>
      <c r="J56" s="7">
        <v>20</v>
      </c>
      <c r="K56" s="11">
        <f t="shared" si="4"/>
        <v>978000</v>
      </c>
    </row>
    <row r="57" spans="1:11">
      <c r="A57" s="6" t="s">
        <v>113</v>
      </c>
      <c r="B57" s="6"/>
      <c r="C57" s="7" t="s">
        <v>16</v>
      </c>
      <c r="D57" s="7"/>
      <c r="E57" s="7" t="s">
        <v>51</v>
      </c>
      <c r="F57" s="7">
        <v>37</v>
      </c>
      <c r="G57" s="7" t="s">
        <v>25</v>
      </c>
      <c r="H57" s="7"/>
      <c r="I57" s="8">
        <v>3523000</v>
      </c>
      <c r="J57" s="7">
        <v>200</v>
      </c>
      <c r="K57" s="11">
        <f t="shared" si="4"/>
        <v>704600000</v>
      </c>
    </row>
    <row r="58" spans="1:11">
      <c r="A58" s="6" t="s">
        <v>114</v>
      </c>
      <c r="B58" s="6"/>
      <c r="C58" s="7" t="s">
        <v>18</v>
      </c>
      <c r="D58" s="7"/>
      <c r="E58" s="7" t="s">
        <v>53</v>
      </c>
      <c r="F58" s="7">
        <v>6</v>
      </c>
      <c r="G58" s="7" t="s">
        <v>32</v>
      </c>
      <c r="H58" s="7"/>
      <c r="I58" s="8">
        <v>152300</v>
      </c>
      <c r="J58" s="7">
        <v>20</v>
      </c>
      <c r="K58" s="11">
        <f t="shared" si="4"/>
        <v>3046000</v>
      </c>
    </row>
    <row r="59" spans="1:11">
      <c r="A59" s="6" t="s">
        <v>115</v>
      </c>
      <c r="B59" s="6"/>
      <c r="C59" s="7" t="s">
        <v>13</v>
      </c>
      <c r="D59" s="7"/>
      <c r="E59" s="7" t="s">
        <v>45</v>
      </c>
      <c r="F59" s="7">
        <v>10</v>
      </c>
      <c r="G59" s="7" t="s">
        <v>31</v>
      </c>
      <c r="H59" s="7"/>
      <c r="I59" s="8">
        <v>46000</v>
      </c>
      <c r="J59" s="7">
        <v>30</v>
      </c>
      <c r="K59" s="11">
        <f t="shared" si="4"/>
        <v>1380000</v>
      </c>
    </row>
    <row r="60" spans="1:11">
      <c r="A60" s="6" t="s">
        <v>116</v>
      </c>
      <c r="B60" s="6"/>
      <c r="C60" s="7" t="s">
        <v>16</v>
      </c>
      <c r="D60" s="7"/>
      <c r="E60" s="7" t="s">
        <v>51</v>
      </c>
      <c r="F60" s="7">
        <v>50</v>
      </c>
      <c r="G60" s="7" t="s">
        <v>25</v>
      </c>
      <c r="H60" s="7"/>
      <c r="I60" s="8">
        <v>4523000</v>
      </c>
      <c r="J60" s="7">
        <v>200</v>
      </c>
      <c r="K60" s="11">
        <f t="shared" si="4"/>
        <v>904600000</v>
      </c>
    </row>
    <row r="61" spans="1:11">
      <c r="A61" s="6" t="s">
        <v>117</v>
      </c>
      <c r="B61" s="6"/>
      <c r="C61" s="7" t="s">
        <v>17</v>
      </c>
      <c r="D61" s="7"/>
      <c r="E61" s="7" t="s">
        <v>55</v>
      </c>
      <c r="F61" s="7">
        <v>14</v>
      </c>
      <c r="G61" s="7" t="s">
        <v>20</v>
      </c>
      <c r="H61" s="7"/>
      <c r="I61" s="8">
        <v>735000</v>
      </c>
      <c r="J61" s="7">
        <v>10</v>
      </c>
      <c r="K61" s="11">
        <f t="shared" si="4"/>
        <v>7350000</v>
      </c>
    </row>
    <row r="62" spans="1:11">
      <c r="A62" s="6" t="s">
        <v>118</v>
      </c>
      <c r="B62" s="6"/>
      <c r="C62" s="7" t="s">
        <v>18</v>
      </c>
      <c r="D62" s="7"/>
      <c r="E62" s="7" t="s">
        <v>53</v>
      </c>
      <c r="F62" s="7">
        <v>6</v>
      </c>
      <c r="G62" s="7" t="s">
        <v>32</v>
      </c>
      <c r="H62" s="7"/>
      <c r="I62" s="8">
        <v>152300</v>
      </c>
      <c r="J62" s="7">
        <v>15</v>
      </c>
      <c r="K62" s="11">
        <f t="shared" si="4"/>
        <v>2284500</v>
      </c>
    </row>
    <row r="63" spans="1:11">
      <c r="A63" s="6" t="s">
        <v>119</v>
      </c>
      <c r="B63" s="6"/>
      <c r="C63" s="7" t="s">
        <v>18</v>
      </c>
      <c r="D63" s="7"/>
      <c r="E63" s="7" t="s">
        <v>53</v>
      </c>
      <c r="F63" s="7">
        <v>6</v>
      </c>
      <c r="G63" s="7" t="s">
        <v>32</v>
      </c>
      <c r="H63" s="7"/>
      <c r="I63" s="8">
        <v>152300</v>
      </c>
      <c r="J63" s="7">
        <v>15</v>
      </c>
      <c r="K63" s="11">
        <f t="shared" si="4"/>
        <v>2284500</v>
      </c>
    </row>
    <row r="64" spans="1:11">
      <c r="A64" s="6" t="s">
        <v>120</v>
      </c>
      <c r="B64" s="6"/>
      <c r="C64" s="7" t="s">
        <v>12</v>
      </c>
      <c r="D64" s="7"/>
      <c r="E64" s="7" t="s">
        <v>43</v>
      </c>
      <c r="F64" s="7">
        <v>20</v>
      </c>
      <c r="G64" s="7" t="s">
        <v>20</v>
      </c>
      <c r="H64" s="7"/>
      <c r="I64" s="8">
        <v>48900</v>
      </c>
      <c r="J64" s="7">
        <v>20</v>
      </c>
      <c r="K64" s="11">
        <f t="shared" si="4"/>
        <v>978000</v>
      </c>
    </row>
    <row r="65" spans="1:11">
      <c r="A65" s="6" t="s">
        <v>121</v>
      </c>
      <c r="B65" s="6"/>
      <c r="C65" s="7" t="s">
        <v>9</v>
      </c>
      <c r="D65" s="7"/>
      <c r="E65" s="7" t="s">
        <v>39</v>
      </c>
      <c r="F65" s="7">
        <v>7</v>
      </c>
      <c r="G65" s="7" t="s">
        <v>30</v>
      </c>
      <c r="H65" s="7"/>
      <c r="I65" s="8">
        <v>225000</v>
      </c>
      <c r="J65" s="7">
        <v>50</v>
      </c>
      <c r="K65" s="11">
        <f t="shared" si="4"/>
        <v>11250000</v>
      </c>
    </row>
    <row r="66" spans="1:11">
      <c r="A66" s="6" t="s">
        <v>122</v>
      </c>
      <c r="B66" s="6"/>
      <c r="C66" s="7" t="s">
        <v>16</v>
      </c>
      <c r="D66" s="7"/>
      <c r="E66" s="7" t="s">
        <v>51</v>
      </c>
      <c r="F66" s="7">
        <v>25</v>
      </c>
      <c r="G66" s="7" t="s">
        <v>25</v>
      </c>
      <c r="H66" s="7"/>
      <c r="I66" s="8">
        <v>243000</v>
      </c>
      <c r="J66" s="7">
        <v>5</v>
      </c>
      <c r="K66" s="11">
        <f t="shared" si="4"/>
        <v>1215000</v>
      </c>
    </row>
    <row r="67" spans="1:11">
      <c r="A67" s="6" t="s">
        <v>123</v>
      </c>
      <c r="B67" s="6"/>
      <c r="C67" s="7" t="s">
        <v>17</v>
      </c>
      <c r="D67" s="7"/>
      <c r="E67" s="7" t="s">
        <v>55</v>
      </c>
      <c r="F67" s="7">
        <v>16</v>
      </c>
      <c r="G67" s="7" t="s">
        <v>20</v>
      </c>
      <c r="H67" s="7"/>
      <c r="I67" s="8">
        <v>810000</v>
      </c>
      <c r="J67" s="7">
        <v>5</v>
      </c>
      <c r="K67" s="11">
        <f t="shared" si="4"/>
        <v>4050000</v>
      </c>
    </row>
    <row r="68" spans="1:11">
      <c r="A68" s="6" t="s">
        <v>124</v>
      </c>
      <c r="B68" s="6"/>
      <c r="C68" s="7" t="s">
        <v>18</v>
      </c>
      <c r="D68" s="7"/>
      <c r="E68" s="7" t="s">
        <v>53</v>
      </c>
      <c r="F68" s="7">
        <v>15</v>
      </c>
      <c r="G68" s="7" t="s">
        <v>32</v>
      </c>
      <c r="H68" s="7"/>
      <c r="I68" s="8">
        <v>452300</v>
      </c>
      <c r="J68" s="7">
        <v>20</v>
      </c>
      <c r="K68" s="11">
        <f t="shared" si="4"/>
        <v>9046000</v>
      </c>
    </row>
    <row r="69" spans="1:11">
      <c r="A69" s="6" t="s">
        <v>125</v>
      </c>
      <c r="B69" s="6"/>
      <c r="C69" s="7" t="s">
        <v>14</v>
      </c>
      <c r="D69" s="7"/>
      <c r="E69" s="7" t="s">
        <v>46</v>
      </c>
      <c r="F69" s="7">
        <v>40</v>
      </c>
      <c r="G69" s="7" t="s">
        <v>23</v>
      </c>
      <c r="H69" s="7"/>
      <c r="I69" s="8">
        <v>53000</v>
      </c>
      <c r="J69" s="7">
        <v>67</v>
      </c>
      <c r="K69" s="11">
        <f t="shared" si="4"/>
        <v>3551000</v>
      </c>
    </row>
    <row r="70" spans="1:11">
      <c r="A70" s="6" t="s">
        <v>126</v>
      </c>
      <c r="B70" s="6"/>
      <c r="C70" s="7" t="s">
        <v>9</v>
      </c>
      <c r="D70" s="7"/>
      <c r="E70" s="7" t="s">
        <v>39</v>
      </c>
      <c r="F70" s="7">
        <v>7</v>
      </c>
      <c r="G70" s="7" t="s">
        <v>30</v>
      </c>
      <c r="H70" s="7"/>
      <c r="I70" s="8">
        <v>225000</v>
      </c>
      <c r="J70" s="7">
        <v>90</v>
      </c>
      <c r="K70" s="11">
        <f t="shared" si="4"/>
        <v>20250000</v>
      </c>
    </row>
    <row r="71" spans="1:11">
      <c r="A71" s="6" t="s">
        <v>127</v>
      </c>
      <c r="B71" s="6"/>
      <c r="C71" s="7" t="s">
        <v>7</v>
      </c>
      <c r="D71" s="7"/>
      <c r="E71" s="7" t="s">
        <v>47</v>
      </c>
      <c r="F71" s="7">
        <v>3</v>
      </c>
      <c r="G71" s="7" t="s">
        <v>20</v>
      </c>
      <c r="H71" s="7"/>
      <c r="I71" s="8">
        <v>17000</v>
      </c>
      <c r="J71" s="7">
        <v>56</v>
      </c>
      <c r="K71" s="11">
        <f t="shared" si="4"/>
        <v>952000</v>
      </c>
    </row>
    <row r="72" spans="1:11">
      <c r="A72" s="6" t="s">
        <v>128</v>
      </c>
      <c r="B72" s="6"/>
      <c r="C72" s="7" t="s">
        <v>14</v>
      </c>
      <c r="D72" s="7"/>
      <c r="E72" s="7" t="s">
        <v>48</v>
      </c>
      <c r="F72" s="7">
        <v>15</v>
      </c>
      <c r="G72" s="7" t="s">
        <v>23</v>
      </c>
      <c r="H72" s="7"/>
      <c r="I72" s="8">
        <v>23000</v>
      </c>
      <c r="J72" s="7">
        <v>67</v>
      </c>
      <c r="K72" s="11">
        <f t="shared" si="4"/>
        <v>1541000</v>
      </c>
    </row>
    <row r="73" spans="1:11">
      <c r="A73" s="6" t="s">
        <v>129</v>
      </c>
      <c r="B73" s="6"/>
      <c r="C73" s="7" t="s">
        <v>15</v>
      </c>
      <c r="D73" s="7"/>
      <c r="E73" s="7" t="s">
        <v>49</v>
      </c>
      <c r="F73" s="7">
        <v>20</v>
      </c>
      <c r="G73" s="7" t="s">
        <v>21</v>
      </c>
      <c r="H73" s="7"/>
      <c r="I73" s="9">
        <v>15600</v>
      </c>
      <c r="J73" s="7">
        <v>33</v>
      </c>
      <c r="K73" s="11">
        <v>2890000</v>
      </c>
    </row>
    <row r="74" spans="1:11">
      <c r="A74" s="6" t="s">
        <v>130</v>
      </c>
      <c r="B74" s="6"/>
      <c r="C74" s="7" t="s">
        <v>17</v>
      </c>
      <c r="D74" s="7"/>
      <c r="E74" s="7" t="s">
        <v>52</v>
      </c>
      <c r="F74" s="7">
        <v>14</v>
      </c>
      <c r="G74" s="7" t="s">
        <v>20</v>
      </c>
      <c r="H74" s="7"/>
      <c r="I74" s="8">
        <v>950500</v>
      </c>
      <c r="J74" s="7">
        <v>150</v>
      </c>
      <c r="K74" s="11">
        <f>I74*J74</f>
        <v>142575000</v>
      </c>
    </row>
    <row r="75" spans="1:11">
      <c r="A75" s="6" t="s">
        <v>131</v>
      </c>
      <c r="B75" s="6"/>
      <c r="C75" s="7" t="s">
        <v>17</v>
      </c>
      <c r="D75" s="7"/>
      <c r="E75" s="7" t="s">
        <v>52</v>
      </c>
      <c r="F75" s="7">
        <v>9</v>
      </c>
      <c r="G75" s="7" t="s">
        <v>20</v>
      </c>
      <c r="H75" s="7"/>
      <c r="I75" s="8">
        <v>811500</v>
      </c>
      <c r="J75" s="7">
        <v>6</v>
      </c>
      <c r="K75" s="11">
        <f>I75*J75</f>
        <v>4869000</v>
      </c>
    </row>
    <row r="76" spans="1:11">
      <c r="A76" s="6" t="s">
        <v>132</v>
      </c>
      <c r="B76" s="6"/>
      <c r="C76" s="7" t="s">
        <v>18</v>
      </c>
      <c r="D76" s="7"/>
      <c r="E76" s="7" t="s">
        <v>53</v>
      </c>
      <c r="F76" s="7">
        <v>6</v>
      </c>
      <c r="G76" s="7" t="s">
        <v>32</v>
      </c>
      <c r="H76" s="7"/>
      <c r="I76" s="8">
        <v>152300</v>
      </c>
      <c r="J76" s="7">
        <v>15</v>
      </c>
      <c r="K76" s="11">
        <f>I76*J76</f>
        <v>2284500</v>
      </c>
    </row>
    <row r="77" spans="1:11">
      <c r="A77" s="6" t="s">
        <v>133</v>
      </c>
      <c r="B77" s="6"/>
      <c r="C77" s="7" t="s">
        <v>201</v>
      </c>
      <c r="D77" s="7"/>
      <c r="E77" s="7" t="s">
        <v>202</v>
      </c>
      <c r="F77" s="7">
        <v>512</v>
      </c>
      <c r="G77" s="7" t="s">
        <v>24</v>
      </c>
      <c r="H77" s="7"/>
      <c r="I77" s="8">
        <v>523000</v>
      </c>
      <c r="J77" s="7">
        <v>22</v>
      </c>
      <c r="K77" s="11">
        <f>I77*J77</f>
        <v>11506000</v>
      </c>
    </row>
    <row r="78" spans="1:11">
      <c r="A78" s="6" t="s">
        <v>134</v>
      </c>
      <c r="B78" s="6"/>
      <c r="C78" s="7" t="s">
        <v>6</v>
      </c>
      <c r="D78" s="7"/>
      <c r="E78" s="7" t="s">
        <v>50</v>
      </c>
      <c r="F78" s="7">
        <v>3</v>
      </c>
      <c r="G78" s="7" t="s">
        <v>20</v>
      </c>
      <c r="H78" s="7"/>
      <c r="I78" s="8">
        <v>26000</v>
      </c>
      <c r="J78" s="7">
        <v>17</v>
      </c>
      <c r="K78" s="11">
        <f>I78*J78</f>
        <v>442000</v>
      </c>
    </row>
    <row r="79" spans="1:11">
      <c r="A79" s="6" t="s">
        <v>135</v>
      </c>
      <c r="B79" s="6"/>
      <c r="C79" s="7" t="s">
        <v>10</v>
      </c>
      <c r="D79" s="7"/>
      <c r="E79" s="7" t="s">
        <v>40</v>
      </c>
      <c r="F79" s="7">
        <v>100</v>
      </c>
      <c r="G79" s="7" t="s">
        <v>21</v>
      </c>
      <c r="H79" s="7"/>
      <c r="I79" s="8">
        <v>198000</v>
      </c>
      <c r="J79" s="7">
        <v>15</v>
      </c>
      <c r="K79" s="11">
        <v>2890000</v>
      </c>
    </row>
    <row r="80" spans="1:11">
      <c r="A80" s="6" t="s">
        <v>136</v>
      </c>
      <c r="B80" s="6"/>
      <c r="C80" s="7" t="s">
        <v>18</v>
      </c>
      <c r="D80" s="7"/>
      <c r="E80" s="7" t="s">
        <v>53</v>
      </c>
      <c r="F80" s="7">
        <v>6</v>
      </c>
      <c r="G80" s="7" t="s">
        <v>32</v>
      </c>
      <c r="H80" s="7"/>
      <c r="I80" s="8">
        <v>152300</v>
      </c>
      <c r="J80" s="7">
        <v>15</v>
      </c>
      <c r="K80" s="11">
        <f>I80*J80</f>
        <v>2284500</v>
      </c>
    </row>
    <row r="81" spans="1:11">
      <c r="A81" s="6" t="s">
        <v>137</v>
      </c>
      <c r="B81" s="6"/>
      <c r="C81" s="7" t="s">
        <v>5</v>
      </c>
      <c r="D81" s="7"/>
      <c r="E81" s="7" t="s">
        <v>35</v>
      </c>
      <c r="F81" s="7">
        <v>13</v>
      </c>
      <c r="G81" s="7" t="s">
        <v>30</v>
      </c>
      <c r="H81" s="7"/>
      <c r="I81" s="8">
        <v>868000</v>
      </c>
      <c r="J81" s="7">
        <v>40</v>
      </c>
      <c r="K81" s="11">
        <f>I81*J81</f>
        <v>34720000</v>
      </c>
    </row>
    <row r="82" spans="1:11">
      <c r="A82" s="6" t="s">
        <v>138</v>
      </c>
      <c r="B82" s="6"/>
      <c r="C82" s="7" t="s">
        <v>7</v>
      </c>
      <c r="D82" s="7"/>
      <c r="E82" s="7" t="s">
        <v>54</v>
      </c>
      <c r="F82" s="7">
        <v>5</v>
      </c>
      <c r="G82" s="7" t="s">
        <v>20</v>
      </c>
      <c r="H82" s="7"/>
      <c r="I82" s="9">
        <v>29000</v>
      </c>
      <c r="J82" s="7">
        <v>79</v>
      </c>
      <c r="K82" s="11">
        <v>6578000</v>
      </c>
    </row>
    <row r="83" spans="1:11">
      <c r="A83" s="6" t="s">
        <v>139</v>
      </c>
      <c r="B83" s="6"/>
      <c r="C83" s="7" t="s">
        <v>18</v>
      </c>
      <c r="D83" s="7"/>
      <c r="E83" s="7" t="s">
        <v>53</v>
      </c>
      <c r="F83" s="7">
        <v>6</v>
      </c>
      <c r="G83" s="7" t="s">
        <v>32</v>
      </c>
      <c r="H83" s="7"/>
      <c r="I83" s="8">
        <v>152300</v>
      </c>
      <c r="J83" s="7">
        <v>50</v>
      </c>
      <c r="K83" s="11">
        <f>I83*J83</f>
        <v>7615000</v>
      </c>
    </row>
    <row r="84" spans="1:11">
      <c r="A84" s="6" t="s">
        <v>140</v>
      </c>
      <c r="B84" s="6"/>
      <c r="C84" s="7" t="s">
        <v>18</v>
      </c>
      <c r="D84" s="7"/>
      <c r="E84" s="7" t="s">
        <v>53</v>
      </c>
      <c r="F84" s="7">
        <v>6</v>
      </c>
      <c r="G84" s="7" t="s">
        <v>32</v>
      </c>
      <c r="H84" s="7"/>
      <c r="I84" s="8">
        <v>152300</v>
      </c>
      <c r="J84" s="7">
        <v>100</v>
      </c>
      <c r="K84" s="11">
        <f>I84*J84</f>
        <v>15230000</v>
      </c>
    </row>
    <row r="85" spans="1:11">
      <c r="A85" s="6" t="s">
        <v>141</v>
      </c>
      <c r="B85" s="6"/>
      <c r="C85" s="7" t="s">
        <v>3</v>
      </c>
      <c r="D85" s="7"/>
      <c r="E85" s="7" t="s">
        <v>41</v>
      </c>
      <c r="F85" s="7">
        <v>23</v>
      </c>
      <c r="G85" s="7" t="s">
        <v>19</v>
      </c>
      <c r="H85" s="7"/>
      <c r="I85" s="8">
        <v>22000</v>
      </c>
      <c r="J85" s="7">
        <v>20</v>
      </c>
      <c r="K85" s="11">
        <f>I85*J85</f>
        <v>440000</v>
      </c>
    </row>
    <row r="86" spans="1:11">
      <c r="A86" s="6" t="s">
        <v>142</v>
      </c>
      <c r="B86" s="6"/>
      <c r="C86" s="7" t="s">
        <v>4</v>
      </c>
      <c r="D86" s="7"/>
      <c r="E86" s="7" t="s">
        <v>33</v>
      </c>
      <c r="F86" s="7">
        <v>20</v>
      </c>
      <c r="G86" s="7" t="s">
        <v>20</v>
      </c>
      <c r="H86" s="7"/>
      <c r="I86" s="8">
        <v>43000</v>
      </c>
      <c r="J86" s="7">
        <v>44</v>
      </c>
      <c r="K86" s="11">
        <f>I86*J86</f>
        <v>1892000</v>
      </c>
    </row>
    <row r="87" spans="1:11">
      <c r="A87" s="6" t="s">
        <v>143</v>
      </c>
      <c r="B87" s="6"/>
      <c r="C87" s="7" t="s">
        <v>5</v>
      </c>
      <c r="D87" s="7"/>
      <c r="E87" s="7" t="s">
        <v>35</v>
      </c>
      <c r="F87" s="7">
        <v>15</v>
      </c>
      <c r="G87" s="7" t="s">
        <v>30</v>
      </c>
      <c r="H87" s="7"/>
      <c r="I87" s="8">
        <v>968000</v>
      </c>
      <c r="J87" s="7">
        <v>20</v>
      </c>
      <c r="K87" s="11">
        <v>548000</v>
      </c>
    </row>
    <row r="88" spans="1:11">
      <c r="A88" s="6" t="s">
        <v>144</v>
      </c>
      <c r="B88" s="6"/>
      <c r="C88" s="7" t="s">
        <v>6</v>
      </c>
      <c r="D88" s="7"/>
      <c r="E88" s="7" t="s">
        <v>36</v>
      </c>
      <c r="F88" s="7">
        <v>5</v>
      </c>
      <c r="G88" s="7" t="s">
        <v>20</v>
      </c>
      <c r="H88" s="7"/>
      <c r="I88" s="8">
        <v>21000</v>
      </c>
      <c r="J88" s="7">
        <v>300</v>
      </c>
      <c r="K88" s="11">
        <f>I88*J88</f>
        <v>6300000</v>
      </c>
    </row>
    <row r="89" spans="1:11">
      <c r="A89" s="6" t="s">
        <v>145</v>
      </c>
      <c r="B89" s="6"/>
      <c r="C89" s="7" t="s">
        <v>7</v>
      </c>
      <c r="D89" s="7"/>
      <c r="E89" s="7" t="s">
        <v>37</v>
      </c>
      <c r="F89" s="7">
        <v>4</v>
      </c>
      <c r="G89" s="7" t="s">
        <v>20</v>
      </c>
      <c r="H89" s="7"/>
      <c r="I89" s="9">
        <v>23000</v>
      </c>
      <c r="J89" s="7">
        <v>20</v>
      </c>
      <c r="K89" s="11">
        <v>2970000</v>
      </c>
    </row>
    <row r="90" spans="1:11">
      <c r="A90" s="6" t="s">
        <v>146</v>
      </c>
      <c r="B90" s="6"/>
      <c r="C90" s="7" t="s">
        <v>7</v>
      </c>
      <c r="D90" s="7"/>
      <c r="E90" s="7" t="s">
        <v>37</v>
      </c>
      <c r="F90" s="7">
        <v>4</v>
      </c>
      <c r="G90" s="7" t="s">
        <v>20</v>
      </c>
      <c r="H90" s="7"/>
      <c r="I90" s="9">
        <v>23000</v>
      </c>
      <c r="J90" s="7">
        <v>41</v>
      </c>
      <c r="K90" s="11">
        <v>2970000</v>
      </c>
    </row>
    <row r="91" spans="1:11">
      <c r="A91" s="6" t="s">
        <v>147</v>
      </c>
      <c r="B91" s="6"/>
      <c r="C91" s="7" t="s">
        <v>8</v>
      </c>
      <c r="D91" s="7"/>
      <c r="E91" s="7" t="s">
        <v>38</v>
      </c>
      <c r="F91" s="7">
        <v>10</v>
      </c>
      <c r="G91" s="7" t="s">
        <v>31</v>
      </c>
      <c r="H91" s="7"/>
      <c r="I91" s="8">
        <v>45600</v>
      </c>
      <c r="J91" s="7">
        <v>10</v>
      </c>
      <c r="K91" s="11">
        <f>I91*J91</f>
        <v>456000</v>
      </c>
    </row>
    <row r="92" spans="1:11">
      <c r="A92" s="6" t="s">
        <v>148</v>
      </c>
      <c r="B92" s="6"/>
      <c r="C92" s="7" t="s">
        <v>9</v>
      </c>
      <c r="D92" s="7"/>
      <c r="E92" s="7" t="s">
        <v>39</v>
      </c>
      <c r="F92" s="7">
        <v>7</v>
      </c>
      <c r="G92" s="7" t="s">
        <v>30</v>
      </c>
      <c r="H92" s="7"/>
      <c r="I92" s="8">
        <v>225000</v>
      </c>
      <c r="J92" s="7">
        <v>50</v>
      </c>
      <c r="K92" s="11">
        <f>I92*J92</f>
        <v>11250000</v>
      </c>
    </row>
    <row r="93" spans="1:11">
      <c r="A93" s="6" t="s">
        <v>149</v>
      </c>
      <c r="B93" s="6"/>
      <c r="C93" s="7" t="s">
        <v>10</v>
      </c>
      <c r="D93" s="7"/>
      <c r="E93" s="7" t="s">
        <v>40</v>
      </c>
      <c r="F93" s="7">
        <v>100</v>
      </c>
      <c r="G93" s="7" t="s">
        <v>21</v>
      </c>
      <c r="H93" s="7"/>
      <c r="I93" s="8">
        <v>198000</v>
      </c>
      <c r="J93" s="7">
        <v>60</v>
      </c>
      <c r="K93" s="11">
        <v>2970000</v>
      </c>
    </row>
    <row r="94" spans="1:11">
      <c r="A94" s="6" t="s">
        <v>150</v>
      </c>
      <c r="B94" s="6"/>
      <c r="C94" s="7" t="s">
        <v>3</v>
      </c>
      <c r="D94" s="7"/>
      <c r="E94" s="7" t="s">
        <v>41</v>
      </c>
      <c r="F94" s="7">
        <v>21</v>
      </c>
      <c r="G94" s="7" t="s">
        <v>19</v>
      </c>
      <c r="H94" s="7"/>
      <c r="I94" s="8">
        <v>22000</v>
      </c>
      <c r="J94" s="7">
        <v>15</v>
      </c>
      <c r="K94" s="11">
        <f>I94*J94</f>
        <v>330000</v>
      </c>
    </row>
    <row r="95" spans="1:11">
      <c r="A95" s="6" t="s">
        <v>151</v>
      </c>
      <c r="B95" s="6"/>
      <c r="C95" s="7" t="s">
        <v>6</v>
      </c>
      <c r="D95" s="7"/>
      <c r="E95" s="7" t="s">
        <v>36</v>
      </c>
      <c r="F95" s="7">
        <v>5</v>
      </c>
      <c r="G95" s="7" t="s">
        <v>20</v>
      </c>
      <c r="H95" s="7"/>
      <c r="I95" s="8">
        <v>21000</v>
      </c>
      <c r="J95" s="7">
        <v>300</v>
      </c>
      <c r="K95" s="11">
        <f>I95*J95</f>
        <v>6300000</v>
      </c>
    </row>
    <row r="96" spans="1:11">
      <c r="A96" s="6" t="s">
        <v>152</v>
      </c>
      <c r="B96" s="6"/>
      <c r="C96" s="7" t="s">
        <v>5</v>
      </c>
      <c r="D96" s="7"/>
      <c r="E96" s="7" t="s">
        <v>35</v>
      </c>
      <c r="F96" s="7">
        <v>13</v>
      </c>
      <c r="G96" s="7" t="s">
        <v>30</v>
      </c>
      <c r="H96" s="7"/>
      <c r="I96" s="8">
        <v>768000</v>
      </c>
      <c r="J96" s="7">
        <v>33</v>
      </c>
      <c r="K96" s="11">
        <f>I96*J96</f>
        <v>25344000</v>
      </c>
    </row>
    <row r="97" spans="1:11">
      <c r="A97" s="6" t="s">
        <v>153</v>
      </c>
      <c r="B97" s="6"/>
      <c r="C97" s="7" t="s">
        <v>11</v>
      </c>
      <c r="D97" s="7"/>
      <c r="E97" s="7" t="s">
        <v>42</v>
      </c>
      <c r="F97" s="7">
        <v>2</v>
      </c>
      <c r="G97" s="7" t="s">
        <v>29</v>
      </c>
      <c r="H97" s="7"/>
      <c r="I97" s="8">
        <v>25000</v>
      </c>
      <c r="J97" s="7">
        <v>100</v>
      </c>
      <c r="K97" s="11">
        <f>I97*J97</f>
        <v>2500000</v>
      </c>
    </row>
    <row r="98" spans="1:11">
      <c r="A98" s="6" t="s">
        <v>154</v>
      </c>
      <c r="B98" s="6"/>
      <c r="C98" s="7" t="s">
        <v>10</v>
      </c>
      <c r="D98" s="7"/>
      <c r="E98" s="7" t="s">
        <v>40</v>
      </c>
      <c r="F98" s="7">
        <v>100</v>
      </c>
      <c r="G98" s="7" t="s">
        <v>21</v>
      </c>
      <c r="H98" s="7"/>
      <c r="I98" s="8">
        <v>198000</v>
      </c>
      <c r="J98" s="7">
        <v>50</v>
      </c>
      <c r="K98" s="11">
        <v>548000</v>
      </c>
    </row>
    <row r="99" spans="1:11">
      <c r="A99" s="6" t="s">
        <v>155</v>
      </c>
      <c r="B99" s="6"/>
      <c r="C99" s="7" t="s">
        <v>12</v>
      </c>
      <c r="D99" s="7"/>
      <c r="E99" s="7" t="s">
        <v>43</v>
      </c>
      <c r="F99" s="7">
        <v>20</v>
      </c>
      <c r="G99" s="7" t="s">
        <v>20</v>
      </c>
      <c r="H99" s="7"/>
      <c r="I99" s="8">
        <v>48900</v>
      </c>
      <c r="J99" s="7">
        <v>50</v>
      </c>
      <c r="K99" s="11">
        <f t="shared" ref="K99:K107" si="5">I99*J99</f>
        <v>2445000</v>
      </c>
    </row>
    <row r="100" spans="1:11">
      <c r="A100" s="6" t="s">
        <v>156</v>
      </c>
      <c r="B100" s="6"/>
      <c r="C100" s="7" t="s">
        <v>8</v>
      </c>
      <c r="D100" s="7"/>
      <c r="E100" s="7" t="s">
        <v>44</v>
      </c>
      <c r="F100" s="7">
        <v>8</v>
      </c>
      <c r="G100" s="7" t="s">
        <v>21</v>
      </c>
      <c r="H100" s="7"/>
      <c r="I100" s="8">
        <v>25300</v>
      </c>
      <c r="J100" s="7">
        <v>10</v>
      </c>
      <c r="K100" s="11">
        <f t="shared" si="5"/>
        <v>253000</v>
      </c>
    </row>
    <row r="101" spans="1:11">
      <c r="A101" s="6" t="s">
        <v>157</v>
      </c>
      <c r="B101" s="6"/>
      <c r="C101" s="7" t="s">
        <v>13</v>
      </c>
      <c r="D101" s="7"/>
      <c r="E101" s="7" t="s">
        <v>45</v>
      </c>
      <c r="F101" s="7">
        <v>10</v>
      </c>
      <c r="G101" s="7" t="s">
        <v>31</v>
      </c>
      <c r="H101" s="7"/>
      <c r="I101" s="8">
        <v>46000</v>
      </c>
      <c r="J101" s="7">
        <v>10</v>
      </c>
      <c r="K101" s="11">
        <f t="shared" si="5"/>
        <v>460000</v>
      </c>
    </row>
    <row r="102" spans="1:11">
      <c r="A102" s="6" t="s">
        <v>158</v>
      </c>
      <c r="B102" s="6"/>
      <c r="C102" s="7" t="s">
        <v>12</v>
      </c>
      <c r="D102" s="7"/>
      <c r="E102" s="7" t="s">
        <v>43</v>
      </c>
      <c r="F102" s="7">
        <v>20</v>
      </c>
      <c r="G102" s="7" t="s">
        <v>20</v>
      </c>
      <c r="H102" s="7"/>
      <c r="I102" s="8">
        <v>48900</v>
      </c>
      <c r="J102" s="7">
        <v>60</v>
      </c>
      <c r="K102" s="11">
        <f t="shared" si="5"/>
        <v>2934000</v>
      </c>
    </row>
    <row r="103" spans="1:11">
      <c r="A103" s="6" t="s">
        <v>159</v>
      </c>
      <c r="B103" s="6"/>
      <c r="C103" s="7" t="s">
        <v>9</v>
      </c>
      <c r="D103" s="7"/>
      <c r="E103" s="7" t="s">
        <v>39</v>
      </c>
      <c r="F103" s="7">
        <v>7</v>
      </c>
      <c r="G103" s="7" t="s">
        <v>30</v>
      </c>
      <c r="H103" s="7"/>
      <c r="I103" s="8">
        <v>225000</v>
      </c>
      <c r="J103" s="7">
        <v>90</v>
      </c>
      <c r="K103" s="11">
        <f t="shared" si="5"/>
        <v>20250000</v>
      </c>
    </row>
    <row r="104" spans="1:11">
      <c r="A104" s="6" t="s">
        <v>160</v>
      </c>
      <c r="B104" s="6"/>
      <c r="C104" s="7" t="s">
        <v>14</v>
      </c>
      <c r="D104" s="7"/>
      <c r="E104" s="7" t="s">
        <v>46</v>
      </c>
      <c r="F104" s="7">
        <v>40</v>
      </c>
      <c r="G104" s="7" t="s">
        <v>23</v>
      </c>
      <c r="H104" s="7"/>
      <c r="I104" s="8">
        <v>53000</v>
      </c>
      <c r="J104" s="7">
        <v>100</v>
      </c>
      <c r="K104" s="11">
        <f t="shared" si="5"/>
        <v>5300000</v>
      </c>
    </row>
    <row r="105" spans="1:11">
      <c r="A105" s="6" t="s">
        <v>161</v>
      </c>
      <c r="B105" s="6"/>
      <c r="C105" s="7" t="s">
        <v>9</v>
      </c>
      <c r="D105" s="7"/>
      <c r="E105" s="7" t="s">
        <v>39</v>
      </c>
      <c r="F105" s="7">
        <v>7</v>
      </c>
      <c r="G105" s="7" t="s">
        <v>30</v>
      </c>
      <c r="H105" s="7"/>
      <c r="I105" s="8">
        <v>225000</v>
      </c>
      <c r="J105" s="7">
        <v>50</v>
      </c>
      <c r="K105" s="11">
        <f t="shared" si="5"/>
        <v>11250000</v>
      </c>
    </row>
    <row r="106" spans="1:11">
      <c r="A106" s="6" t="s">
        <v>162</v>
      </c>
      <c r="B106" s="6"/>
      <c r="C106" s="7" t="s">
        <v>7</v>
      </c>
      <c r="D106" s="7"/>
      <c r="E106" s="7" t="s">
        <v>47</v>
      </c>
      <c r="F106" s="7">
        <v>3</v>
      </c>
      <c r="G106" s="7" t="s">
        <v>20</v>
      </c>
      <c r="H106" s="7"/>
      <c r="I106" s="8">
        <v>17000</v>
      </c>
      <c r="J106" s="7">
        <v>56</v>
      </c>
      <c r="K106" s="11">
        <f t="shared" si="5"/>
        <v>952000</v>
      </c>
    </row>
    <row r="107" spans="1:11">
      <c r="A107" s="6" t="s">
        <v>163</v>
      </c>
      <c r="B107" s="6"/>
      <c r="C107" s="7" t="s">
        <v>14</v>
      </c>
      <c r="D107" s="7"/>
      <c r="E107" s="7" t="s">
        <v>48</v>
      </c>
      <c r="F107" s="7">
        <v>15</v>
      </c>
      <c r="G107" s="7" t="s">
        <v>23</v>
      </c>
      <c r="H107" s="7"/>
      <c r="I107" s="8">
        <v>23000</v>
      </c>
      <c r="J107" s="7">
        <v>100</v>
      </c>
      <c r="K107" s="11">
        <f t="shared" si="5"/>
        <v>2300000</v>
      </c>
    </row>
    <row r="108" spans="1:11">
      <c r="A108" s="6" t="s">
        <v>164</v>
      </c>
      <c r="B108" s="6"/>
      <c r="C108" s="7" t="s">
        <v>15</v>
      </c>
      <c r="D108" s="7"/>
      <c r="E108" s="7" t="s">
        <v>49</v>
      </c>
      <c r="F108" s="7">
        <v>20</v>
      </c>
      <c r="G108" s="7" t="s">
        <v>21</v>
      </c>
      <c r="H108" s="7"/>
      <c r="I108" s="9">
        <v>15600</v>
      </c>
      <c r="J108" s="7">
        <v>55</v>
      </c>
      <c r="K108" s="11">
        <v>2970000</v>
      </c>
    </row>
    <row r="109" spans="1:11">
      <c r="A109" s="6" t="s">
        <v>165</v>
      </c>
      <c r="B109" s="6"/>
      <c r="C109" s="7" t="s">
        <v>201</v>
      </c>
      <c r="D109" s="7"/>
      <c r="E109" s="7" t="s">
        <v>202</v>
      </c>
      <c r="F109" s="7">
        <v>512</v>
      </c>
      <c r="G109" s="7" t="s">
        <v>24</v>
      </c>
      <c r="H109" s="7"/>
      <c r="I109" s="8">
        <v>523000</v>
      </c>
      <c r="J109" s="7">
        <v>100</v>
      </c>
      <c r="K109" s="11">
        <f>I109*J109</f>
        <v>52300000</v>
      </c>
    </row>
    <row r="110" spans="1:11">
      <c r="A110" s="6" t="s">
        <v>166</v>
      </c>
      <c r="B110" s="6"/>
      <c r="C110" s="7" t="s">
        <v>6</v>
      </c>
      <c r="D110" s="7"/>
      <c r="E110" s="7" t="s">
        <v>50</v>
      </c>
      <c r="F110" s="7">
        <v>3</v>
      </c>
      <c r="G110" s="7" t="s">
        <v>20</v>
      </c>
      <c r="H110" s="7"/>
      <c r="I110" s="8">
        <v>26000</v>
      </c>
      <c r="J110" s="7">
        <v>44</v>
      </c>
      <c r="K110" s="11">
        <f>I110*J110</f>
        <v>1144000</v>
      </c>
    </row>
    <row r="111" spans="1:11">
      <c r="A111" s="6" t="s">
        <v>167</v>
      </c>
      <c r="B111" s="6"/>
      <c r="C111" s="7" t="s">
        <v>10</v>
      </c>
      <c r="D111" s="7"/>
      <c r="E111" s="7" t="s">
        <v>40</v>
      </c>
      <c r="F111" s="7">
        <v>100</v>
      </c>
      <c r="G111" s="7" t="s">
        <v>21</v>
      </c>
      <c r="H111" s="7"/>
      <c r="I111" s="8">
        <v>198000</v>
      </c>
      <c r="J111" s="7">
        <v>15</v>
      </c>
      <c r="K111" s="11">
        <v>2890000</v>
      </c>
    </row>
    <row r="112" spans="1:11">
      <c r="A112" s="6" t="s">
        <v>168</v>
      </c>
      <c r="B112" s="6"/>
      <c r="C112" s="7" t="s">
        <v>17</v>
      </c>
      <c r="D112" s="7"/>
      <c r="E112" s="7" t="s">
        <v>55</v>
      </c>
      <c r="F112" s="7">
        <v>14</v>
      </c>
      <c r="G112" s="7" t="s">
        <v>20</v>
      </c>
      <c r="H112" s="7"/>
      <c r="I112" s="8">
        <v>735000</v>
      </c>
      <c r="J112" s="7">
        <v>10</v>
      </c>
      <c r="K112" s="11">
        <f>I112*J112</f>
        <v>7350000</v>
      </c>
    </row>
    <row r="113" spans="1:11">
      <c r="A113" s="6" t="s">
        <v>169</v>
      </c>
      <c r="B113" s="6"/>
      <c r="C113" s="7" t="s">
        <v>5</v>
      </c>
      <c r="D113" s="7"/>
      <c r="E113" s="7" t="s">
        <v>35</v>
      </c>
      <c r="F113" s="7">
        <v>13</v>
      </c>
      <c r="G113" s="7" t="s">
        <v>30</v>
      </c>
      <c r="H113" s="7"/>
      <c r="I113" s="8">
        <v>868000</v>
      </c>
      <c r="J113" s="7">
        <v>45</v>
      </c>
      <c r="K113" s="11">
        <f>I113*J113</f>
        <v>39060000</v>
      </c>
    </row>
    <row r="114" spans="1:11">
      <c r="A114" s="6" t="s">
        <v>170</v>
      </c>
      <c r="B114" s="6"/>
      <c r="C114" s="7" t="s">
        <v>7</v>
      </c>
      <c r="D114" s="7"/>
      <c r="E114" s="7" t="s">
        <v>54</v>
      </c>
      <c r="F114" s="7">
        <v>5</v>
      </c>
      <c r="G114" s="7" t="s">
        <v>20</v>
      </c>
      <c r="H114" s="7"/>
      <c r="I114" s="9">
        <v>29000</v>
      </c>
      <c r="J114" s="7">
        <v>90</v>
      </c>
      <c r="K114" s="11">
        <v>6578000</v>
      </c>
    </row>
    <row r="115" spans="1:11">
      <c r="A115" s="6" t="s">
        <v>171</v>
      </c>
      <c r="B115" s="6"/>
      <c r="C115" s="7" t="s">
        <v>3</v>
      </c>
      <c r="D115" s="7"/>
      <c r="E115" s="7" t="s">
        <v>41</v>
      </c>
      <c r="F115" s="7">
        <v>23</v>
      </c>
      <c r="G115" s="7" t="s">
        <v>19</v>
      </c>
      <c r="H115" s="7"/>
      <c r="I115" s="8">
        <v>22000</v>
      </c>
      <c r="J115" s="7">
        <v>20</v>
      </c>
      <c r="K115" s="11">
        <f>I115*J115</f>
        <v>440000</v>
      </c>
    </row>
    <row r="116" spans="1:11">
      <c r="A116" s="6" t="s">
        <v>172</v>
      </c>
      <c r="B116" s="6"/>
      <c r="C116" s="7" t="s">
        <v>4</v>
      </c>
      <c r="D116" s="7"/>
      <c r="E116" s="7" t="s">
        <v>33</v>
      </c>
      <c r="F116" s="7">
        <v>20</v>
      </c>
      <c r="G116" s="7" t="s">
        <v>20</v>
      </c>
      <c r="H116" s="7"/>
      <c r="I116" s="8">
        <v>43000</v>
      </c>
      <c r="J116" s="7">
        <v>44</v>
      </c>
      <c r="K116" s="11">
        <f>I116*J116</f>
        <v>1892000</v>
      </c>
    </row>
    <row r="117" spans="1:11">
      <c r="A117" s="6" t="s">
        <v>173</v>
      </c>
      <c r="B117" s="6"/>
      <c r="C117" s="7" t="s">
        <v>5</v>
      </c>
      <c r="D117" s="7"/>
      <c r="E117" s="7" t="s">
        <v>35</v>
      </c>
      <c r="F117" s="7">
        <v>15</v>
      </c>
      <c r="G117" s="7" t="s">
        <v>30</v>
      </c>
      <c r="H117" s="7"/>
      <c r="I117" s="8">
        <v>968000</v>
      </c>
      <c r="J117" s="7">
        <v>25</v>
      </c>
      <c r="K117" s="11">
        <v>548000</v>
      </c>
    </row>
    <row r="118" spans="1:11">
      <c r="A118" s="6" t="s">
        <v>174</v>
      </c>
      <c r="B118" s="6"/>
      <c r="C118" s="7" t="s">
        <v>6</v>
      </c>
      <c r="D118" s="7"/>
      <c r="E118" s="7" t="s">
        <v>36</v>
      </c>
      <c r="F118" s="7">
        <v>5</v>
      </c>
      <c r="G118" s="7" t="s">
        <v>20</v>
      </c>
      <c r="H118" s="7"/>
      <c r="I118" s="8">
        <v>21000</v>
      </c>
      <c r="J118" s="7">
        <v>300</v>
      </c>
      <c r="K118" s="11">
        <f>I118*J118</f>
        <v>6300000</v>
      </c>
    </row>
    <row r="119" spans="1:11">
      <c r="A119" s="6" t="s">
        <v>175</v>
      </c>
      <c r="B119" s="6"/>
      <c r="C119" s="7" t="s">
        <v>7</v>
      </c>
      <c r="D119" s="7"/>
      <c r="E119" s="7" t="s">
        <v>37</v>
      </c>
      <c r="F119" s="7">
        <v>4</v>
      </c>
      <c r="G119" s="7" t="s">
        <v>20</v>
      </c>
      <c r="H119" s="7"/>
      <c r="I119" s="9">
        <v>23000</v>
      </c>
      <c r="J119" s="7">
        <v>100</v>
      </c>
      <c r="K119" s="11">
        <f>I119*J119</f>
        <v>2300000</v>
      </c>
    </row>
    <row r="120" spans="1:11">
      <c r="A120" s="6" t="s">
        <v>176</v>
      </c>
      <c r="B120" s="6"/>
      <c r="C120" s="7" t="s">
        <v>7</v>
      </c>
      <c r="D120" s="7"/>
      <c r="E120" s="7" t="s">
        <v>37</v>
      </c>
      <c r="F120" s="7">
        <v>4</v>
      </c>
      <c r="G120" s="7" t="s">
        <v>20</v>
      </c>
      <c r="H120" s="7"/>
      <c r="I120" s="9">
        <v>23000</v>
      </c>
      <c r="J120" s="7">
        <v>100</v>
      </c>
      <c r="K120" s="11">
        <f>I120*J120</f>
        <v>2300000</v>
      </c>
    </row>
    <row r="121" spans="1:11">
      <c r="A121" s="6" t="s">
        <v>177</v>
      </c>
      <c r="B121" s="6"/>
      <c r="C121" s="7" t="s">
        <v>8</v>
      </c>
      <c r="D121" s="7"/>
      <c r="E121" s="7" t="s">
        <v>38</v>
      </c>
      <c r="F121" s="7">
        <v>10</v>
      </c>
      <c r="G121" s="7" t="s">
        <v>31</v>
      </c>
      <c r="H121" s="7"/>
      <c r="I121" s="8">
        <v>45600</v>
      </c>
      <c r="J121" s="7">
        <v>20</v>
      </c>
      <c r="K121" s="11">
        <f>I121*J121</f>
        <v>912000</v>
      </c>
    </row>
    <row r="122" spans="1:11">
      <c r="A122" s="6" t="s">
        <v>178</v>
      </c>
      <c r="B122" s="6"/>
      <c r="C122" s="7" t="s">
        <v>9</v>
      </c>
      <c r="D122" s="7"/>
      <c r="E122" s="7" t="s">
        <v>39</v>
      </c>
      <c r="F122" s="7">
        <v>7</v>
      </c>
      <c r="G122" s="7" t="s">
        <v>30</v>
      </c>
      <c r="H122" s="7"/>
      <c r="I122" s="8">
        <v>225000</v>
      </c>
      <c r="J122" s="7">
        <v>90</v>
      </c>
      <c r="K122" s="11">
        <f>I122*J122</f>
        <v>20250000</v>
      </c>
    </row>
    <row r="123" spans="1:11">
      <c r="A123" s="6" t="s">
        <v>179</v>
      </c>
      <c r="B123" s="6"/>
      <c r="C123" s="7" t="s">
        <v>10</v>
      </c>
      <c r="D123" s="7"/>
      <c r="E123" s="7" t="s">
        <v>40</v>
      </c>
      <c r="F123" s="7">
        <v>100</v>
      </c>
      <c r="G123" s="7" t="s">
        <v>21</v>
      </c>
      <c r="H123" s="7"/>
      <c r="I123" s="8">
        <v>198000</v>
      </c>
      <c r="J123" s="7">
        <v>19</v>
      </c>
      <c r="K123" s="11">
        <v>2970000</v>
      </c>
    </row>
    <row r="124" spans="1:11" ht="16.899999999999999" customHeight="1">
      <c r="A124" s="6" t="s">
        <v>180</v>
      </c>
      <c r="B124" s="6"/>
      <c r="C124" s="7" t="s">
        <v>17</v>
      </c>
      <c r="D124" s="7"/>
      <c r="E124" s="7" t="s">
        <v>55</v>
      </c>
      <c r="F124" s="7">
        <v>16</v>
      </c>
      <c r="G124" s="7" t="s">
        <v>20</v>
      </c>
      <c r="H124" s="7"/>
      <c r="I124" s="8">
        <v>810000</v>
      </c>
      <c r="J124" s="7">
        <v>6</v>
      </c>
      <c r="K124" s="11">
        <f>I124*J124</f>
        <v>4860000</v>
      </c>
    </row>
    <row r="125" spans="1:11">
      <c r="A125" s="6" t="s">
        <v>181</v>
      </c>
      <c r="B125" s="6"/>
      <c r="C125" s="7" t="s">
        <v>3</v>
      </c>
      <c r="D125" s="7"/>
      <c r="E125" s="7" t="s">
        <v>41</v>
      </c>
      <c r="F125" s="7">
        <v>21</v>
      </c>
      <c r="G125" s="7" t="s">
        <v>19</v>
      </c>
      <c r="H125" s="7"/>
      <c r="I125" s="8">
        <v>22000</v>
      </c>
      <c r="J125" s="7">
        <v>15</v>
      </c>
      <c r="K125" s="11">
        <f>I125*J125</f>
        <v>330000</v>
      </c>
    </row>
    <row r="126" spans="1:11">
      <c r="A126" s="6" t="s">
        <v>182</v>
      </c>
      <c r="B126" s="6"/>
      <c r="C126" s="7" t="s">
        <v>6</v>
      </c>
      <c r="D126" s="7"/>
      <c r="E126" s="7" t="s">
        <v>36</v>
      </c>
      <c r="F126" s="7">
        <v>5</v>
      </c>
      <c r="G126" s="7" t="s">
        <v>20</v>
      </c>
      <c r="H126" s="7"/>
      <c r="I126" s="8">
        <v>21000</v>
      </c>
      <c r="J126" s="7">
        <v>20</v>
      </c>
      <c r="K126" s="11">
        <f>I126*J126</f>
        <v>420000</v>
      </c>
    </row>
    <row r="127" spans="1:11">
      <c r="A127" s="6" t="s">
        <v>183</v>
      </c>
      <c r="B127" s="6"/>
      <c r="C127" s="7" t="s">
        <v>5</v>
      </c>
      <c r="D127" s="7"/>
      <c r="E127" s="7" t="s">
        <v>35</v>
      </c>
      <c r="F127" s="7">
        <v>13</v>
      </c>
      <c r="G127" s="7" t="s">
        <v>30</v>
      </c>
      <c r="H127" s="7"/>
      <c r="I127" s="8">
        <v>768000</v>
      </c>
      <c r="J127" s="7">
        <v>45</v>
      </c>
      <c r="K127" s="11">
        <f>I127*J127</f>
        <v>34560000</v>
      </c>
    </row>
    <row r="128" spans="1:11">
      <c r="A128" s="6" t="s">
        <v>184</v>
      </c>
      <c r="B128" s="6"/>
      <c r="C128" s="7" t="s">
        <v>11</v>
      </c>
      <c r="D128" s="7"/>
      <c r="E128" s="7" t="s">
        <v>42</v>
      </c>
      <c r="F128" s="7">
        <v>2</v>
      </c>
      <c r="G128" s="7" t="s">
        <v>29</v>
      </c>
      <c r="H128" s="7"/>
      <c r="I128" s="8">
        <v>25000</v>
      </c>
      <c r="J128" s="7">
        <v>100</v>
      </c>
      <c r="K128" s="11">
        <f>I128*J128</f>
        <v>2500000</v>
      </c>
    </row>
    <row r="129" spans="1:11">
      <c r="A129" s="6" t="s">
        <v>185</v>
      </c>
      <c r="B129" s="6"/>
      <c r="C129" s="7" t="s">
        <v>10</v>
      </c>
      <c r="D129" s="7"/>
      <c r="E129" s="7" t="s">
        <v>40</v>
      </c>
      <c r="F129" s="7">
        <v>100</v>
      </c>
      <c r="G129" s="7" t="s">
        <v>21</v>
      </c>
      <c r="H129" s="7"/>
      <c r="I129" s="8">
        <v>198000</v>
      </c>
      <c r="J129" s="7">
        <v>48</v>
      </c>
      <c r="K129" s="11">
        <v>6578000</v>
      </c>
    </row>
    <row r="130" spans="1:11">
      <c r="A130" s="6" t="s">
        <v>186</v>
      </c>
      <c r="B130" s="6"/>
      <c r="C130" s="7" t="s">
        <v>12</v>
      </c>
      <c r="D130" s="7"/>
      <c r="E130" s="7" t="s">
        <v>43</v>
      </c>
      <c r="F130" s="7">
        <v>20</v>
      </c>
      <c r="G130" s="7" t="s">
        <v>20</v>
      </c>
      <c r="H130" s="7"/>
      <c r="I130" s="8">
        <v>48900</v>
      </c>
      <c r="J130" s="7">
        <v>55</v>
      </c>
      <c r="K130" s="11">
        <f t="shared" ref="K130:K142" si="6">I130*J130</f>
        <v>2689500</v>
      </c>
    </row>
    <row r="131" spans="1:11">
      <c r="A131" s="6" t="s">
        <v>187</v>
      </c>
      <c r="B131" s="6"/>
      <c r="C131" s="7" t="s">
        <v>8</v>
      </c>
      <c r="D131" s="7"/>
      <c r="E131" s="7" t="s">
        <v>44</v>
      </c>
      <c r="F131" s="7">
        <v>8</v>
      </c>
      <c r="G131" s="7" t="s">
        <v>21</v>
      </c>
      <c r="H131" s="7"/>
      <c r="I131" s="8">
        <v>25300</v>
      </c>
      <c r="J131" s="7">
        <v>10</v>
      </c>
      <c r="K131" s="11">
        <f t="shared" si="6"/>
        <v>253000</v>
      </c>
    </row>
    <row r="132" spans="1:11">
      <c r="A132" s="6" t="s">
        <v>188</v>
      </c>
      <c r="B132" s="6"/>
      <c r="C132" s="7" t="s">
        <v>17</v>
      </c>
      <c r="D132" s="7"/>
      <c r="E132" s="7" t="s">
        <v>55</v>
      </c>
      <c r="F132" s="7">
        <v>14</v>
      </c>
      <c r="G132" s="7" t="s">
        <v>20</v>
      </c>
      <c r="H132" s="7"/>
      <c r="I132" s="8">
        <v>735000</v>
      </c>
      <c r="J132" s="7">
        <v>6</v>
      </c>
      <c r="K132" s="11">
        <f t="shared" si="6"/>
        <v>4410000</v>
      </c>
    </row>
    <row r="133" spans="1:11">
      <c r="A133" s="6" t="s">
        <v>189</v>
      </c>
      <c r="B133" s="6"/>
      <c r="C133" s="7" t="s">
        <v>13</v>
      </c>
      <c r="D133" s="7"/>
      <c r="E133" s="7" t="s">
        <v>45</v>
      </c>
      <c r="F133" s="7">
        <v>10</v>
      </c>
      <c r="G133" s="7" t="s">
        <v>31</v>
      </c>
      <c r="H133" s="7"/>
      <c r="I133" s="8">
        <v>87000</v>
      </c>
      <c r="J133" s="7">
        <v>56</v>
      </c>
      <c r="K133" s="11">
        <f t="shared" si="6"/>
        <v>4872000</v>
      </c>
    </row>
    <row r="134" spans="1:11">
      <c r="A134" s="6" t="s">
        <v>190</v>
      </c>
      <c r="B134" s="6"/>
      <c r="C134" s="7" t="s">
        <v>12</v>
      </c>
      <c r="D134" s="7"/>
      <c r="E134" s="7" t="s">
        <v>43</v>
      </c>
      <c r="F134" s="7">
        <v>20</v>
      </c>
      <c r="G134" s="7" t="s">
        <v>20</v>
      </c>
      <c r="H134" s="7"/>
      <c r="I134" s="8">
        <v>48900</v>
      </c>
      <c r="J134" s="7">
        <v>67</v>
      </c>
      <c r="K134" s="11">
        <f t="shared" si="6"/>
        <v>3276300</v>
      </c>
    </row>
    <row r="135" spans="1:11">
      <c r="A135" s="6" t="s">
        <v>191</v>
      </c>
      <c r="B135" s="6"/>
      <c r="C135" s="7" t="s">
        <v>9</v>
      </c>
      <c r="D135" s="7"/>
      <c r="E135" s="7" t="s">
        <v>39</v>
      </c>
      <c r="F135" s="7">
        <v>7</v>
      </c>
      <c r="G135" s="7" t="s">
        <v>30</v>
      </c>
      <c r="H135" s="7"/>
      <c r="I135" s="8">
        <v>225000</v>
      </c>
      <c r="J135" s="7">
        <v>99</v>
      </c>
      <c r="K135" s="11">
        <f t="shared" si="6"/>
        <v>22275000</v>
      </c>
    </row>
    <row r="136" spans="1:11">
      <c r="A136" s="6" t="s">
        <v>192</v>
      </c>
      <c r="B136" s="6"/>
      <c r="C136" s="7" t="s">
        <v>14</v>
      </c>
      <c r="D136" s="7"/>
      <c r="E136" s="7" t="s">
        <v>46</v>
      </c>
      <c r="F136" s="7">
        <v>40</v>
      </c>
      <c r="G136" s="7" t="s">
        <v>23</v>
      </c>
      <c r="H136" s="7"/>
      <c r="I136" s="8">
        <v>53000</v>
      </c>
      <c r="J136" s="7">
        <v>67</v>
      </c>
      <c r="K136" s="11">
        <f t="shared" si="6"/>
        <v>3551000</v>
      </c>
    </row>
    <row r="137" spans="1:11">
      <c r="A137" s="6" t="s">
        <v>193</v>
      </c>
      <c r="B137" s="6"/>
      <c r="C137" s="7" t="s">
        <v>9</v>
      </c>
      <c r="D137" s="7"/>
      <c r="E137" s="7" t="s">
        <v>39</v>
      </c>
      <c r="F137" s="7">
        <v>7</v>
      </c>
      <c r="G137" s="7" t="s">
        <v>30</v>
      </c>
      <c r="H137" s="7"/>
      <c r="I137" s="8">
        <v>225000</v>
      </c>
      <c r="J137" s="7">
        <v>50</v>
      </c>
      <c r="K137" s="11">
        <f t="shared" si="6"/>
        <v>11250000</v>
      </c>
    </row>
    <row r="138" spans="1:11">
      <c r="A138" s="6" t="s">
        <v>194</v>
      </c>
      <c r="B138" s="6"/>
      <c r="C138" s="7" t="s">
        <v>7</v>
      </c>
      <c r="D138" s="7"/>
      <c r="E138" s="7" t="s">
        <v>47</v>
      </c>
      <c r="F138" s="7">
        <v>3</v>
      </c>
      <c r="G138" s="7" t="s">
        <v>20</v>
      </c>
      <c r="H138" s="7"/>
      <c r="I138" s="8">
        <v>17000</v>
      </c>
      <c r="J138" s="7">
        <v>56</v>
      </c>
      <c r="K138" s="11">
        <f t="shared" si="6"/>
        <v>952000</v>
      </c>
    </row>
    <row r="139" spans="1:11">
      <c r="A139" s="6" t="s">
        <v>195</v>
      </c>
      <c r="B139" s="6"/>
      <c r="C139" s="7" t="s">
        <v>14</v>
      </c>
      <c r="D139" s="7"/>
      <c r="E139" s="7" t="s">
        <v>48</v>
      </c>
      <c r="F139" s="7">
        <v>15</v>
      </c>
      <c r="G139" s="7" t="s">
        <v>23</v>
      </c>
      <c r="H139" s="7"/>
      <c r="I139" s="8">
        <v>23000</v>
      </c>
      <c r="J139" s="7">
        <v>67</v>
      </c>
      <c r="K139" s="11">
        <f t="shared" si="6"/>
        <v>1541000</v>
      </c>
    </row>
    <row r="140" spans="1:11">
      <c r="A140" s="6" t="s">
        <v>196</v>
      </c>
      <c r="B140" s="6"/>
      <c r="C140" s="7" t="s">
        <v>15</v>
      </c>
      <c r="D140" s="7"/>
      <c r="E140" s="7" t="s">
        <v>49</v>
      </c>
      <c r="F140" s="7">
        <v>20</v>
      </c>
      <c r="G140" s="7" t="s">
        <v>21</v>
      </c>
      <c r="H140" s="7"/>
      <c r="I140" s="9">
        <v>15600</v>
      </c>
      <c r="J140" s="7">
        <v>200</v>
      </c>
      <c r="K140" s="11">
        <f t="shared" si="6"/>
        <v>3120000</v>
      </c>
    </row>
    <row r="141" spans="1:11">
      <c r="A141" s="6" t="s">
        <v>197</v>
      </c>
      <c r="B141" s="6"/>
      <c r="C141" s="7" t="s">
        <v>201</v>
      </c>
      <c r="D141" s="7"/>
      <c r="E141" s="7" t="s">
        <v>202</v>
      </c>
      <c r="F141" s="7">
        <v>512</v>
      </c>
      <c r="G141" s="7" t="s">
        <v>24</v>
      </c>
      <c r="H141" s="7"/>
      <c r="I141" s="8">
        <v>523000</v>
      </c>
      <c r="J141" s="7">
        <v>20</v>
      </c>
      <c r="K141" s="11">
        <f t="shared" si="6"/>
        <v>10460000</v>
      </c>
    </row>
    <row r="142" spans="1:11">
      <c r="A142" s="6" t="s">
        <v>198</v>
      </c>
      <c r="B142" s="6"/>
      <c r="C142" s="7" t="s">
        <v>6</v>
      </c>
      <c r="D142" s="7"/>
      <c r="E142" s="7" t="s">
        <v>50</v>
      </c>
      <c r="F142" s="7">
        <v>3</v>
      </c>
      <c r="G142" s="7" t="s">
        <v>20</v>
      </c>
      <c r="H142" s="7"/>
      <c r="I142" s="8">
        <v>26000</v>
      </c>
      <c r="J142" s="7">
        <v>23</v>
      </c>
      <c r="K142" s="11">
        <f t="shared" si="6"/>
        <v>598000</v>
      </c>
    </row>
    <row r="143" spans="1:11">
      <c r="A143" s="6" t="s">
        <v>199</v>
      </c>
      <c r="B143" s="6"/>
      <c r="C143" s="7" t="s">
        <v>10</v>
      </c>
      <c r="D143" s="7"/>
      <c r="E143" s="7" t="s">
        <v>40</v>
      </c>
      <c r="F143" s="7">
        <v>100</v>
      </c>
      <c r="G143" s="7" t="s">
        <v>21</v>
      </c>
      <c r="H143" s="7"/>
      <c r="I143" s="8">
        <v>198000</v>
      </c>
      <c r="J143" s="7">
        <v>20</v>
      </c>
      <c r="K143" s="11">
        <v>6578000</v>
      </c>
    </row>
    <row r="144" spans="1:11">
      <c r="A144" s="6" t="s">
        <v>200</v>
      </c>
      <c r="B144" s="6"/>
      <c r="C144" s="7" t="s">
        <v>17</v>
      </c>
      <c r="D144" s="7"/>
      <c r="E144" s="7" t="s">
        <v>55</v>
      </c>
      <c r="F144" s="7">
        <v>16</v>
      </c>
      <c r="G144" s="7" t="s">
        <v>20</v>
      </c>
      <c r="H144" s="7"/>
      <c r="I144" s="8">
        <v>810000</v>
      </c>
      <c r="J144" s="7">
        <v>6</v>
      </c>
      <c r="K144" s="11">
        <f>I144*J144</f>
        <v>4860000</v>
      </c>
    </row>
    <row r="145" spans="1:11">
      <c r="A145" s="6" t="s">
        <v>203</v>
      </c>
      <c r="B145" s="6"/>
      <c r="C145" s="7" t="s">
        <v>201</v>
      </c>
      <c r="D145" s="7"/>
      <c r="E145" s="7" t="s">
        <v>202</v>
      </c>
      <c r="F145" s="7">
        <v>512</v>
      </c>
      <c r="G145" s="7" t="s">
        <v>24</v>
      </c>
      <c r="H145" s="7"/>
      <c r="I145" s="8">
        <v>523000</v>
      </c>
      <c r="J145" s="7">
        <v>10</v>
      </c>
      <c r="K145" s="11">
        <f t="shared" ref="K145" si="7">I145*J145</f>
        <v>5230000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2018-03-19T10:13:37Z</cp:lastPrinted>
  <dcterms:created xsi:type="dcterms:W3CDTF">2018-03-19T10:12:17Z</dcterms:created>
  <dcterms:modified xsi:type="dcterms:W3CDTF">2023-02-23T19:30:58Z</dcterms:modified>
</cp:coreProperties>
</file>