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7108B999-FC7E-4394-A73B-2DF6C153E3A8}" xr6:coauthVersionLast="47" xr6:coauthVersionMax="47" xr10:uidLastSave="{00000000-0000-0000-0000-000000000000}"/>
  <bookViews>
    <workbookView xWindow="-120" yWindow="-120" windowWidth="19440" windowHeight="11760" xr2:uid="{00000000-000D-0000-FFFF-FFFF00000000}"/>
  </bookViews>
  <sheets>
    <sheet name="출석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Q37" i="1"/>
  <c r="P37" i="1"/>
  <c r="O37" i="1"/>
  <c r="N37" i="1"/>
  <c r="Q36" i="1"/>
  <c r="P36" i="1"/>
  <c r="O36" i="1"/>
  <c r="N36" i="1"/>
  <c r="P35" i="1"/>
  <c r="O35" i="1"/>
  <c r="N35" i="1"/>
  <c r="Q34" i="1"/>
  <c r="P34" i="1"/>
  <c r="O34" i="1"/>
  <c r="N34" i="1"/>
  <c r="Q33" i="1"/>
  <c r="P33" i="1"/>
  <c r="O33" i="1"/>
  <c r="N33" i="1"/>
  <c r="Q32" i="1"/>
  <c r="P32" i="1"/>
  <c r="O32" i="1"/>
  <c r="N32" i="1"/>
  <c r="Q31" i="1"/>
  <c r="P31" i="1"/>
  <c r="O31" i="1"/>
  <c r="N31" i="1"/>
  <c r="Q30" i="1"/>
  <c r="P30" i="1"/>
  <c r="O30" i="1"/>
  <c r="N30" i="1"/>
  <c r="Q29" i="1"/>
  <c r="P29" i="1"/>
  <c r="O29" i="1"/>
  <c r="N29" i="1"/>
  <c r="Q28" i="1"/>
  <c r="P28" i="1"/>
  <c r="O28" i="1"/>
  <c r="N28" i="1"/>
  <c r="Q27" i="1"/>
  <c r="P27" i="1"/>
  <c r="O27" i="1"/>
  <c r="N27" i="1"/>
  <c r="Q26" i="1"/>
  <c r="P26" i="1"/>
  <c r="O26" i="1"/>
  <c r="N26" i="1"/>
  <c r="Q25" i="1"/>
  <c r="P25" i="1"/>
  <c r="O25" i="1"/>
  <c r="N25" i="1"/>
  <c r="Q24" i="1"/>
  <c r="P24" i="1"/>
  <c r="O24" i="1"/>
  <c r="N24" i="1"/>
  <c r="Q23" i="1"/>
  <c r="P23" i="1"/>
  <c r="O23" i="1"/>
  <c r="N23" i="1"/>
  <c r="Q22" i="1"/>
  <c r="P22" i="1"/>
  <c r="O22" i="1"/>
  <c r="N22" i="1"/>
  <c r="Q21" i="1"/>
  <c r="P21" i="1"/>
  <c r="O21" i="1"/>
  <c r="N21" i="1"/>
  <c r="Q20" i="1"/>
  <c r="P20" i="1"/>
  <c r="O20" i="1"/>
  <c r="N20" i="1"/>
  <c r="Q19" i="1"/>
  <c r="P19" i="1"/>
  <c r="O19" i="1"/>
  <c r="N19" i="1"/>
  <c r="Q18" i="1"/>
  <c r="P18" i="1"/>
  <c r="O18" i="1"/>
  <c r="N18" i="1"/>
  <c r="Q17" i="1"/>
  <c r="P17" i="1"/>
  <c r="O17" i="1"/>
  <c r="N17" i="1"/>
  <c r="Q16" i="1"/>
  <c r="P16" i="1"/>
  <c r="O16" i="1"/>
  <c r="N16" i="1"/>
  <c r="Q15" i="1"/>
  <c r="P15" i="1"/>
  <c r="O15" i="1"/>
  <c r="N15" i="1"/>
  <c r="Q14" i="1"/>
  <c r="P14" i="1"/>
  <c r="O14" i="1"/>
  <c r="N14" i="1"/>
  <c r="Q13" i="1"/>
  <c r="P13" i="1"/>
  <c r="O13" i="1"/>
  <c r="N13" i="1"/>
  <c r="Q12" i="1"/>
  <c r="P12" i="1"/>
  <c r="O12" i="1"/>
  <c r="N12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R4" i="1" l="1"/>
  <c r="A4" i="1" s="1"/>
  <c r="R6" i="1"/>
  <c r="A6" i="1" s="1"/>
  <c r="R8" i="1"/>
  <c r="A8" i="1" s="1"/>
  <c r="R10" i="1"/>
  <c r="A10" i="1" s="1"/>
  <c r="R12" i="1"/>
  <c r="A12" i="1" s="1"/>
  <c r="R14" i="1"/>
  <c r="A14" i="1" s="1"/>
  <c r="R16" i="1"/>
  <c r="A16" i="1" s="1"/>
  <c r="R18" i="1"/>
  <c r="A18" i="1" s="1"/>
  <c r="R20" i="1"/>
  <c r="A20" i="1" s="1"/>
  <c r="R22" i="1"/>
  <c r="A22" i="1" s="1"/>
  <c r="R24" i="1"/>
  <c r="A24" i="1" s="1"/>
  <c r="R26" i="1"/>
  <c r="A26" i="1" s="1"/>
  <c r="R28" i="1"/>
  <c r="A28" i="1" s="1"/>
  <c r="R30" i="1"/>
  <c r="A30" i="1" s="1"/>
  <c r="R32" i="1"/>
  <c r="A32" i="1" s="1"/>
  <c r="R34" i="1"/>
  <c r="A34" i="1" s="1"/>
  <c r="R36" i="1"/>
  <c r="A36" i="1" s="1"/>
</calcChain>
</file>

<file path=xl/sharedStrings.xml><?xml version="1.0" encoding="utf-8"?>
<sst xmlns="http://schemas.openxmlformats.org/spreadsheetml/2006/main" count="377" uniqueCount="38">
  <si>
    <t>구분</t>
    <phoneticPr fontId="2" type="noConversion"/>
  </si>
  <si>
    <t>1일</t>
    <phoneticPr fontId="2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</si>
  <si>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</si>
  <si>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</si>
  <si>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</si>
  <si>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</si>
  <si>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</si>
  <si>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</si>
  <si>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</si>
  <si>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</si>
  <si>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</si>
  <si>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결석</t>
    <phoneticPr fontId="2" type="noConversion"/>
  </si>
  <si>
    <t>지각</t>
    <phoneticPr fontId="2" type="noConversion"/>
  </si>
  <si>
    <t>조퇴</t>
    <phoneticPr fontId="2" type="noConversion"/>
  </si>
  <si>
    <t>김수진</t>
    <phoneticPr fontId="2" type="noConversion"/>
  </si>
  <si>
    <t>시작</t>
  </si>
  <si>
    <t>o</t>
    <phoneticPr fontId="2" type="noConversion"/>
  </si>
  <si>
    <t>종료</t>
    <phoneticPr fontId="2" type="noConversion"/>
  </si>
  <si>
    <t>이진수</t>
    <phoneticPr fontId="2" type="noConversion"/>
  </si>
  <si>
    <t>나미영</t>
    <phoneticPr fontId="2" type="noConversion"/>
  </si>
  <si>
    <t>홍정민</t>
    <phoneticPr fontId="2" type="noConversion"/>
  </si>
  <si>
    <t>박철구</t>
    <phoneticPr fontId="2" type="noConversion"/>
  </si>
  <si>
    <t>민대국</t>
    <phoneticPr fontId="2" type="noConversion"/>
  </si>
  <si>
    <t>최나라</t>
    <phoneticPr fontId="2" type="noConversion"/>
  </si>
  <si>
    <t>강민옥</t>
    <phoneticPr fontId="2" type="noConversion"/>
  </si>
  <si>
    <t>문희진</t>
    <phoneticPr fontId="2" type="noConversion"/>
  </si>
  <si>
    <t>조수연</t>
    <phoneticPr fontId="2" type="noConversion"/>
  </si>
  <si>
    <t>정지영</t>
    <phoneticPr fontId="2" type="noConversion"/>
  </si>
  <si>
    <t>전상민</t>
    <phoneticPr fontId="2" type="noConversion"/>
  </si>
  <si>
    <t>김철수</t>
    <phoneticPr fontId="2" type="noConversion"/>
  </si>
  <si>
    <t>안주미</t>
    <phoneticPr fontId="2" type="noConversion"/>
  </si>
  <si>
    <t>이미옥</t>
    <phoneticPr fontId="2" type="noConversion"/>
  </si>
  <si>
    <t>김하늘</t>
    <phoneticPr fontId="2" type="noConversion"/>
  </si>
  <si>
    <t>탁기준</t>
    <phoneticPr fontId="2" type="noConversion"/>
  </si>
  <si>
    <t>이름</t>
    <phoneticPr fontId="2" type="noConversion"/>
  </si>
  <si>
    <t>출석일</t>
    <phoneticPr fontId="2" type="noConversion"/>
  </si>
  <si>
    <t>출석률</t>
    <phoneticPr fontId="2" type="noConversion"/>
  </si>
  <si>
    <t>교육 출석부(10일)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</si>
</sst>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;0;#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/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/>
      <diagonal/>
    </border>
    <border>
      <left style="thin">
        <color indexed="64"/>
      </left>
      <right/>
      <top style="hair">
        <color theme="0" tint="-0.34998626667073579"/>
      </top>
      <bottom/>
      <diagonal/>
    </border>
    <border>
      <left/>
      <right style="thin">
        <color indexed="64"/>
      </right>
      <top style="hair">
        <color theme="0" tint="-0.34998626667073579"/>
      </top>
      <bottom/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/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/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16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7" xfId="1" applyNumberFormat="1" applyFont="1" applyBorder="1" applyAlignment="1">
      <alignment horizontal="center" vertical="center"/>
    </xf>
    <xf numFmtId="176" fontId="0" fillId="0" borderId="24" xfId="0" applyNumberFormat="1" applyBorder="1" applyAlignment="1">
      <alignment horizontal="right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33" xfId="1" applyNumberFormat="1" applyFont="1" applyBorder="1" applyAlignment="1">
      <alignment horizontal="center" vertical="center"/>
    </xf>
    <xf numFmtId="176" fontId="0" fillId="0" borderId="28" xfId="0" applyNumberFormat="1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7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zoomScaleNormal="100" workbookViewId="0"/>
  </sheetViews>
  <sheetFormatPr defaultRowHeight="16.5"/>
  <cols>
    <col min="1" max="1" width="6.125" bestFit="1" customWidth="1"/>
    <col min="2" max="2" width="8.375" customWidth="1"/>
    <col min="3" max="3" width="5.5" bestFit="1" customWidth="1"/>
    <col min="4" max="13" width="6" customWidth="1"/>
    <col min="14" max="14" width="7" customWidth="1"/>
    <col min="15" max="17" width="5.5" bestFit="1" customWidth="1"/>
  </cols>
  <sheetData>
    <row r="1" spans="1:18" ht="26.25">
      <c r="A1" s="49" t="s">
        <v>37</v>
      </c>
    </row>
    <row r="2" spans="1:18" ht="18" customHeight="1"/>
    <row r="3" spans="1:18" ht="22.15" customHeight="1">
      <c r="A3" s="21"/>
      <c r="B3" s="20" t="s">
        <v>34</v>
      </c>
      <c r="C3" s="1" t="s">
        <v>0</v>
      </c>
      <c r="D3" s="5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7" t="s">
        <v>35</v>
      </c>
      <c r="O3" s="1" t="s">
        <v>11</v>
      </c>
      <c r="P3" s="1" t="s">
        <v>12</v>
      </c>
      <c r="Q3" s="1" t="s">
        <v>13</v>
      </c>
      <c r="R3" s="1" t="s">
        <v>36</v>
      </c>
    </row>
    <row r="4" spans="1:18">
      <c r="A4" s="42">
        <f t="shared" ref="A4:A36" si="0">R4</f>
        <v>0.8</v>
      </c>
      <c r="B4" s="34" t="s">
        <v>14</v>
      </c>
      <c r="C4" s="17" t="s">
        <v>15</v>
      </c>
      <c r="D4" s="11" t="s">
        <v>16</v>
      </c>
      <c r="E4" s="12" t="s">
        <v>16</v>
      </c>
      <c r="F4" s="12" t="s">
        <v>12</v>
      </c>
      <c r="G4" s="12" t="s">
        <v>16</v>
      </c>
      <c r="H4" s="12" t="s">
        <v>16</v>
      </c>
      <c r="I4" s="12" t="s">
        <v>16</v>
      </c>
      <c r="J4" s="12"/>
      <c r="K4" s="12" t="s">
        <v>12</v>
      </c>
      <c r="L4" s="12" t="s">
        <v>16</v>
      </c>
      <c r="M4" s="12" t="s">
        <v>16</v>
      </c>
      <c r="N4" s="8">
        <f t="shared" ref="N4:N37" si="1">COUNTA(D4:M4)</f>
        <v>9</v>
      </c>
      <c r="O4" s="2">
        <f t="shared" ref="O4:O37" si="2">COUNTBLANK((D4:M4))</f>
        <v>1</v>
      </c>
      <c r="P4" s="2">
        <f t="shared" ref="P4:P37" si="3">COUNTIF($D4:$M4,$P$3)</f>
        <v>2</v>
      </c>
      <c r="Q4" s="2">
        <f t="shared" ref="Q4:Q37" si="4">COUNTIF($D4:$M4,"조퇴")</f>
        <v>0</v>
      </c>
      <c r="R4" s="48">
        <f>((N4-O4-(Q4*0.5))+(N5-O5-(Q5*0.5)))/20</f>
        <v>0.8</v>
      </c>
    </row>
    <row r="5" spans="1:18">
      <c r="A5" s="36"/>
      <c r="B5" s="33"/>
      <c r="C5" s="18" t="s">
        <v>17</v>
      </c>
      <c r="D5" s="13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/>
      <c r="K5" s="14" t="s">
        <v>16</v>
      </c>
      <c r="L5" s="14" t="s">
        <v>16</v>
      </c>
      <c r="M5" s="14" t="s">
        <v>16</v>
      </c>
      <c r="N5" s="9">
        <f t="shared" si="1"/>
        <v>9</v>
      </c>
      <c r="O5" s="3">
        <f t="shared" si="2"/>
        <v>1</v>
      </c>
      <c r="P5" s="3">
        <f t="shared" si="3"/>
        <v>0</v>
      </c>
      <c r="Q5" s="3">
        <f t="shared" si="4"/>
        <v>0</v>
      </c>
      <c r="R5" s="45"/>
    </row>
    <row r="6" spans="1:18">
      <c r="A6" s="35">
        <f t="shared" si="0"/>
        <v>0.8</v>
      </c>
      <c r="B6" s="32" t="s">
        <v>18</v>
      </c>
      <c r="C6" s="18" t="s">
        <v>15</v>
      </c>
      <c r="D6" s="13" t="s">
        <v>16</v>
      </c>
      <c r="E6" s="14" t="s">
        <v>16</v>
      </c>
      <c r="F6" s="14" t="s">
        <v>16</v>
      </c>
      <c r="G6" s="14" t="s">
        <v>16</v>
      </c>
      <c r="H6" s="14" t="s">
        <v>12</v>
      </c>
      <c r="I6" s="14" t="s">
        <v>16</v>
      </c>
      <c r="J6" s="14" t="s">
        <v>16</v>
      </c>
      <c r="K6" s="14"/>
      <c r="L6" s="14" t="s">
        <v>16</v>
      </c>
      <c r="M6" s="14" t="s">
        <v>16</v>
      </c>
      <c r="N6" s="9">
        <f t="shared" si="1"/>
        <v>9</v>
      </c>
      <c r="O6" s="3">
        <f t="shared" si="2"/>
        <v>1</v>
      </c>
      <c r="P6" s="3">
        <f t="shared" si="3"/>
        <v>1</v>
      </c>
      <c r="Q6" s="3">
        <f t="shared" si="4"/>
        <v>0</v>
      </c>
      <c r="R6" s="43">
        <f>((N6-O6-(Q6*0.5))+(N7-O7-(Q7*0.5)))/20</f>
        <v>0.8</v>
      </c>
    </row>
    <row r="7" spans="1:18">
      <c r="A7" s="36"/>
      <c r="B7" s="33"/>
      <c r="C7" s="18" t="s">
        <v>17</v>
      </c>
      <c r="D7" s="13" t="s">
        <v>16</v>
      </c>
      <c r="E7" s="14" t="s">
        <v>16</v>
      </c>
      <c r="F7" s="14" t="s">
        <v>16</v>
      </c>
      <c r="G7" s="14" t="s">
        <v>16</v>
      </c>
      <c r="H7" s="14" t="s">
        <v>16</v>
      </c>
      <c r="I7" s="14" t="s">
        <v>16</v>
      </c>
      <c r="J7" s="14" t="s">
        <v>16</v>
      </c>
      <c r="K7" s="14"/>
      <c r="L7" s="14" t="s">
        <v>16</v>
      </c>
      <c r="M7" s="14" t="s">
        <v>16</v>
      </c>
      <c r="N7" s="9">
        <f t="shared" si="1"/>
        <v>9</v>
      </c>
      <c r="O7" s="3">
        <f t="shared" si="2"/>
        <v>1</v>
      </c>
      <c r="P7" s="3">
        <f t="shared" si="3"/>
        <v>0</v>
      </c>
      <c r="Q7" s="3">
        <f t="shared" si="4"/>
        <v>0</v>
      </c>
      <c r="R7" s="45"/>
    </row>
    <row r="8" spans="1:18">
      <c r="A8" s="35">
        <f t="shared" si="0"/>
        <v>0.6</v>
      </c>
      <c r="B8" s="32" t="s">
        <v>19</v>
      </c>
      <c r="C8" s="18" t="s">
        <v>15</v>
      </c>
      <c r="D8" s="13" t="s">
        <v>16</v>
      </c>
      <c r="E8" s="14" t="s">
        <v>16</v>
      </c>
      <c r="F8" s="14" t="s">
        <v>12</v>
      </c>
      <c r="G8" s="14" t="s">
        <v>16</v>
      </c>
      <c r="H8" s="14" t="s">
        <v>16</v>
      </c>
      <c r="I8" s="14" t="s">
        <v>12</v>
      </c>
      <c r="J8" s="14"/>
      <c r="K8" s="14"/>
      <c r="L8" s="14" t="s">
        <v>16</v>
      </c>
      <c r="M8" s="14" t="s">
        <v>16</v>
      </c>
      <c r="N8" s="9">
        <f t="shared" si="1"/>
        <v>8</v>
      </c>
      <c r="O8" s="3">
        <f t="shared" si="2"/>
        <v>2</v>
      </c>
      <c r="P8" s="3">
        <f t="shared" si="3"/>
        <v>2</v>
      </c>
      <c r="Q8" s="3">
        <f t="shared" si="4"/>
        <v>0</v>
      </c>
      <c r="R8" s="43">
        <f>((N8-O8-(Q8*0.5))+(N9-O9-(Q9*0.5)))/20</f>
        <v>0.6</v>
      </c>
    </row>
    <row r="9" spans="1:18">
      <c r="A9" s="36"/>
      <c r="B9" s="33"/>
      <c r="C9" s="18" t="s">
        <v>17</v>
      </c>
      <c r="D9" s="13" t="s">
        <v>16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/>
      <c r="K9" s="14"/>
      <c r="L9" s="14" t="s">
        <v>16</v>
      </c>
      <c r="M9" s="14" t="s">
        <v>16</v>
      </c>
      <c r="N9" s="9">
        <f t="shared" si="1"/>
        <v>8</v>
      </c>
      <c r="O9" s="3">
        <f t="shared" si="2"/>
        <v>2</v>
      </c>
      <c r="P9" s="3">
        <f t="shared" si="3"/>
        <v>0</v>
      </c>
      <c r="Q9" s="3">
        <f t="shared" si="4"/>
        <v>0</v>
      </c>
      <c r="R9" s="45"/>
    </row>
    <row r="10" spans="1:18">
      <c r="A10" s="35">
        <f t="shared" si="0"/>
        <v>1</v>
      </c>
      <c r="B10" s="32" t="s">
        <v>20</v>
      </c>
      <c r="C10" s="18" t="s">
        <v>15</v>
      </c>
      <c r="D10" s="13" t="s">
        <v>16</v>
      </c>
      <c r="E10" s="14" t="s">
        <v>16</v>
      </c>
      <c r="F10" s="14" t="s">
        <v>16</v>
      </c>
      <c r="G10" s="14" t="s">
        <v>16</v>
      </c>
      <c r="H10" s="14" t="s">
        <v>16</v>
      </c>
      <c r="I10" s="14" t="s">
        <v>12</v>
      </c>
      <c r="J10" s="14" t="s">
        <v>16</v>
      </c>
      <c r="K10" s="14" t="s">
        <v>16</v>
      </c>
      <c r="L10" s="14" t="s">
        <v>16</v>
      </c>
      <c r="M10" s="14" t="s">
        <v>16</v>
      </c>
      <c r="N10" s="9">
        <f t="shared" si="1"/>
        <v>10</v>
      </c>
      <c r="O10" s="3">
        <f t="shared" si="2"/>
        <v>0</v>
      </c>
      <c r="P10" s="3">
        <f t="shared" si="3"/>
        <v>1</v>
      </c>
      <c r="Q10" s="3">
        <f t="shared" si="4"/>
        <v>0</v>
      </c>
      <c r="R10" s="43">
        <f>((N10-O10-(Q10*0.5))+(N11-O11-(Q11*0.5)))/20</f>
        <v>1</v>
      </c>
    </row>
    <row r="11" spans="1:18">
      <c r="A11" s="36"/>
      <c r="B11" s="33"/>
      <c r="C11" s="18" t="s">
        <v>17</v>
      </c>
      <c r="D11" s="13" t="s">
        <v>16</v>
      </c>
      <c r="E11" s="14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  <c r="K11" s="14" t="s">
        <v>16</v>
      </c>
      <c r="L11" s="14" t="s">
        <v>16</v>
      </c>
      <c r="M11" s="14" t="s">
        <v>16</v>
      </c>
      <c r="N11" s="9">
        <f t="shared" si="1"/>
        <v>10</v>
      </c>
      <c r="O11" s="3">
        <f t="shared" si="2"/>
        <v>0</v>
      </c>
      <c r="P11" s="3">
        <f t="shared" si="3"/>
        <v>0</v>
      </c>
      <c r="Q11" s="3">
        <f t="shared" si="4"/>
        <v>0</v>
      </c>
      <c r="R11" s="45"/>
    </row>
    <row r="12" spans="1:18">
      <c r="A12" s="35">
        <f t="shared" si="0"/>
        <v>0.375</v>
      </c>
      <c r="B12" s="32" t="s">
        <v>21</v>
      </c>
      <c r="C12" s="18" t="s">
        <v>15</v>
      </c>
      <c r="D12" s="13" t="s">
        <v>16</v>
      </c>
      <c r="E12" s="14" t="s">
        <v>16</v>
      </c>
      <c r="F12" s="14" t="s">
        <v>16</v>
      </c>
      <c r="G12" s="14" t="s">
        <v>16</v>
      </c>
      <c r="H12" s="14" t="s">
        <v>12</v>
      </c>
      <c r="I12" s="14"/>
      <c r="J12" s="14"/>
      <c r="K12" s="14" t="s">
        <v>12</v>
      </c>
      <c r="L12" s="14" t="s">
        <v>16</v>
      </c>
      <c r="M12" s="14"/>
      <c r="N12" s="9">
        <f t="shared" si="1"/>
        <v>7</v>
      </c>
      <c r="O12" s="3">
        <f t="shared" si="2"/>
        <v>3</v>
      </c>
      <c r="P12" s="3">
        <f t="shared" si="3"/>
        <v>2</v>
      </c>
      <c r="Q12" s="3">
        <f t="shared" si="4"/>
        <v>0</v>
      </c>
      <c r="R12" s="43">
        <f>((N12-O12-(Q12*0.5))+(N13-O13-(Q13*0.5)))/20</f>
        <v>0.375</v>
      </c>
    </row>
    <row r="13" spans="1:18">
      <c r="A13" s="36"/>
      <c r="B13" s="33"/>
      <c r="C13" s="18" t="s">
        <v>17</v>
      </c>
      <c r="D13" s="13" t="s">
        <v>16</v>
      </c>
      <c r="E13" s="14" t="s">
        <v>13</v>
      </c>
      <c r="F13" s="14" t="s">
        <v>16</v>
      </c>
      <c r="G13" s="14" t="s">
        <v>16</v>
      </c>
      <c r="H13" s="14" t="s">
        <v>16</v>
      </c>
      <c r="I13" s="14"/>
      <c r="J13" s="14"/>
      <c r="K13" s="14" t="s">
        <v>16</v>
      </c>
      <c r="L13" s="14" t="s">
        <v>16</v>
      </c>
      <c r="M13" s="14"/>
      <c r="N13" s="9">
        <f t="shared" si="1"/>
        <v>7</v>
      </c>
      <c r="O13" s="3">
        <f t="shared" si="2"/>
        <v>3</v>
      </c>
      <c r="P13" s="3">
        <f t="shared" si="3"/>
        <v>0</v>
      </c>
      <c r="Q13" s="3">
        <f t="shared" si="4"/>
        <v>1</v>
      </c>
      <c r="R13" s="45"/>
    </row>
    <row r="14" spans="1:18">
      <c r="A14" s="35">
        <f t="shared" si="0"/>
        <v>0.75</v>
      </c>
      <c r="B14" s="32" t="s">
        <v>22</v>
      </c>
      <c r="C14" s="18" t="s">
        <v>15</v>
      </c>
      <c r="D14" s="13" t="s">
        <v>16</v>
      </c>
      <c r="E14" s="14" t="s">
        <v>16</v>
      </c>
      <c r="F14" s="14" t="s">
        <v>16</v>
      </c>
      <c r="G14" s="14" t="s">
        <v>16</v>
      </c>
      <c r="H14" s="14" t="s">
        <v>16</v>
      </c>
      <c r="I14" s="14" t="s">
        <v>16</v>
      </c>
      <c r="J14" s="14" t="s">
        <v>16</v>
      </c>
      <c r="K14" s="14" t="s">
        <v>16</v>
      </c>
      <c r="L14" s="14" t="s">
        <v>16</v>
      </c>
      <c r="M14" s="14"/>
      <c r="N14" s="9">
        <f t="shared" si="1"/>
        <v>9</v>
      </c>
      <c r="O14" s="3">
        <f t="shared" si="2"/>
        <v>1</v>
      </c>
      <c r="P14" s="3">
        <f t="shared" si="3"/>
        <v>0</v>
      </c>
      <c r="Q14" s="3">
        <f t="shared" si="4"/>
        <v>0</v>
      </c>
      <c r="R14" s="43">
        <f>((N14-O14-(Q14*0.5))+(N15-O15-(Q15*0.5)))/20</f>
        <v>0.75</v>
      </c>
    </row>
    <row r="15" spans="1:18">
      <c r="A15" s="36"/>
      <c r="B15" s="33"/>
      <c r="C15" s="18" t="s">
        <v>17</v>
      </c>
      <c r="D15" s="13" t="s">
        <v>16</v>
      </c>
      <c r="E15" s="14" t="s">
        <v>16</v>
      </c>
      <c r="F15" s="14" t="s">
        <v>16</v>
      </c>
      <c r="G15" s="14" t="s">
        <v>13</v>
      </c>
      <c r="H15" s="14" t="s">
        <v>16</v>
      </c>
      <c r="I15" s="14" t="s">
        <v>16</v>
      </c>
      <c r="J15" s="14" t="s">
        <v>16</v>
      </c>
      <c r="K15" s="14" t="s">
        <v>13</v>
      </c>
      <c r="L15" s="14" t="s">
        <v>16</v>
      </c>
      <c r="M15" s="14"/>
      <c r="N15" s="9">
        <f t="shared" si="1"/>
        <v>9</v>
      </c>
      <c r="O15" s="3">
        <f t="shared" si="2"/>
        <v>1</v>
      </c>
      <c r="P15" s="3">
        <f t="shared" si="3"/>
        <v>0</v>
      </c>
      <c r="Q15" s="3">
        <f t="shared" si="4"/>
        <v>2</v>
      </c>
      <c r="R15" s="45"/>
    </row>
    <row r="16" spans="1:18">
      <c r="A16" s="35">
        <f t="shared" si="0"/>
        <v>0.8</v>
      </c>
      <c r="B16" s="32" t="s">
        <v>23</v>
      </c>
      <c r="C16" s="18" t="s">
        <v>15</v>
      </c>
      <c r="D16" s="13" t="s">
        <v>16</v>
      </c>
      <c r="E16" s="14" t="s">
        <v>16</v>
      </c>
      <c r="F16" s="14" t="s">
        <v>16</v>
      </c>
      <c r="G16" s="14" t="s">
        <v>12</v>
      </c>
      <c r="H16" s="14" t="s">
        <v>16</v>
      </c>
      <c r="I16" s="14" t="s">
        <v>16</v>
      </c>
      <c r="J16" s="14" t="s">
        <v>16</v>
      </c>
      <c r="K16" s="14" t="s">
        <v>12</v>
      </c>
      <c r="L16" s="14"/>
      <c r="M16" s="14" t="s">
        <v>16</v>
      </c>
      <c r="N16" s="9">
        <f t="shared" si="1"/>
        <v>9</v>
      </c>
      <c r="O16" s="3">
        <f t="shared" si="2"/>
        <v>1</v>
      </c>
      <c r="P16" s="3">
        <f t="shared" si="3"/>
        <v>2</v>
      </c>
      <c r="Q16" s="3">
        <f t="shared" si="4"/>
        <v>0</v>
      </c>
      <c r="R16" s="43">
        <f>((N16-O16-(Q16*0.5))+(N17-O17-(Q17*0.5)))/20</f>
        <v>0.8</v>
      </c>
    </row>
    <row r="17" spans="1:18">
      <c r="A17" s="36"/>
      <c r="B17" s="33"/>
      <c r="C17" s="18" t="s">
        <v>17</v>
      </c>
      <c r="D17" s="13" t="s">
        <v>16</v>
      </c>
      <c r="E17" s="14" t="s">
        <v>16</v>
      </c>
      <c r="F17" s="14" t="s">
        <v>16</v>
      </c>
      <c r="G17" s="14" t="s">
        <v>16</v>
      </c>
      <c r="H17" s="14" t="s">
        <v>16</v>
      </c>
      <c r="I17" s="14" t="s">
        <v>16</v>
      </c>
      <c r="J17" s="14" t="s">
        <v>16</v>
      </c>
      <c r="K17" s="14" t="s">
        <v>16</v>
      </c>
      <c r="L17" s="14"/>
      <c r="M17" s="14" t="s">
        <v>16</v>
      </c>
      <c r="N17" s="9">
        <f t="shared" si="1"/>
        <v>9</v>
      </c>
      <c r="O17" s="3">
        <f t="shared" si="2"/>
        <v>1</v>
      </c>
      <c r="P17" s="3">
        <f t="shared" si="3"/>
        <v>0</v>
      </c>
      <c r="Q17" s="3">
        <f t="shared" si="4"/>
        <v>0</v>
      </c>
      <c r="R17" s="45"/>
    </row>
    <row r="18" spans="1:18">
      <c r="A18" s="35">
        <f t="shared" si="0"/>
        <v>0.97499999999999998</v>
      </c>
      <c r="B18" s="32" t="s">
        <v>24</v>
      </c>
      <c r="C18" s="18" t="s">
        <v>15</v>
      </c>
      <c r="D18" s="13" t="s">
        <v>16</v>
      </c>
      <c r="E18" s="14" t="s">
        <v>16</v>
      </c>
      <c r="F18" s="14" t="s">
        <v>16</v>
      </c>
      <c r="G18" s="14" t="s">
        <v>16</v>
      </c>
      <c r="H18" s="14" t="s">
        <v>16</v>
      </c>
      <c r="I18" s="14" t="s">
        <v>16</v>
      </c>
      <c r="J18" s="14" t="s">
        <v>16</v>
      </c>
      <c r="K18" s="14" t="s">
        <v>16</v>
      </c>
      <c r="L18" s="14" t="s">
        <v>16</v>
      </c>
      <c r="M18" s="14" t="s">
        <v>16</v>
      </c>
      <c r="N18" s="9">
        <f t="shared" si="1"/>
        <v>10</v>
      </c>
      <c r="O18" s="3">
        <f t="shared" si="2"/>
        <v>0</v>
      </c>
      <c r="P18" s="3">
        <f t="shared" si="3"/>
        <v>0</v>
      </c>
      <c r="Q18" s="3">
        <f t="shared" si="4"/>
        <v>0</v>
      </c>
      <c r="R18" s="43">
        <f>((N18-O18-(Q18*0.5))+(N19-O19-(Q19*0.5)))/20</f>
        <v>0.97499999999999998</v>
      </c>
    </row>
    <row r="19" spans="1:18">
      <c r="A19" s="36"/>
      <c r="B19" s="33"/>
      <c r="C19" s="18" t="s">
        <v>17</v>
      </c>
      <c r="D19" s="13" t="s">
        <v>16</v>
      </c>
      <c r="E19" s="14" t="s">
        <v>16</v>
      </c>
      <c r="F19" s="14" t="s">
        <v>16</v>
      </c>
      <c r="G19" s="14" t="s">
        <v>16</v>
      </c>
      <c r="H19" s="14" t="s">
        <v>13</v>
      </c>
      <c r="I19" s="14" t="s">
        <v>16</v>
      </c>
      <c r="J19" s="14" t="s">
        <v>16</v>
      </c>
      <c r="K19" s="14" t="s">
        <v>16</v>
      </c>
      <c r="L19" s="14" t="s">
        <v>16</v>
      </c>
      <c r="M19" s="14" t="s">
        <v>16</v>
      </c>
      <c r="N19" s="9">
        <f t="shared" si="1"/>
        <v>10</v>
      </c>
      <c r="O19" s="3">
        <f t="shared" si="2"/>
        <v>0</v>
      </c>
      <c r="P19" s="3">
        <f t="shared" si="3"/>
        <v>0</v>
      </c>
      <c r="Q19" s="3">
        <f t="shared" si="4"/>
        <v>1</v>
      </c>
      <c r="R19" s="45"/>
    </row>
    <row r="20" spans="1:18">
      <c r="A20" s="35">
        <f t="shared" si="0"/>
        <v>1</v>
      </c>
      <c r="B20" s="32" t="s">
        <v>25</v>
      </c>
      <c r="C20" s="18" t="s">
        <v>15</v>
      </c>
      <c r="D20" s="13" t="s">
        <v>16</v>
      </c>
      <c r="E20" s="14" t="s">
        <v>16</v>
      </c>
      <c r="F20" s="14" t="s">
        <v>16</v>
      </c>
      <c r="G20" s="14" t="s">
        <v>16</v>
      </c>
      <c r="H20" s="14" t="s">
        <v>16</v>
      </c>
      <c r="I20" s="14" t="s">
        <v>12</v>
      </c>
      <c r="J20" s="14" t="s">
        <v>16</v>
      </c>
      <c r="K20" s="14" t="s">
        <v>16</v>
      </c>
      <c r="L20" s="14" t="s">
        <v>16</v>
      </c>
      <c r="M20" s="14" t="s">
        <v>16</v>
      </c>
      <c r="N20" s="9">
        <f t="shared" si="1"/>
        <v>10</v>
      </c>
      <c r="O20" s="3">
        <f t="shared" si="2"/>
        <v>0</v>
      </c>
      <c r="P20" s="3">
        <f t="shared" si="3"/>
        <v>1</v>
      </c>
      <c r="Q20" s="3">
        <f t="shared" si="4"/>
        <v>0</v>
      </c>
      <c r="R20" s="43">
        <f>((N20-O20-(Q20*0.5))+(N21-O21-(Q21*0.5)))/20</f>
        <v>1</v>
      </c>
    </row>
    <row r="21" spans="1:18">
      <c r="A21" s="36"/>
      <c r="B21" s="33"/>
      <c r="C21" s="18" t="s">
        <v>17</v>
      </c>
      <c r="D21" s="13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4" t="s">
        <v>16</v>
      </c>
      <c r="M21" s="14" t="s">
        <v>16</v>
      </c>
      <c r="N21" s="9">
        <f t="shared" si="1"/>
        <v>10</v>
      </c>
      <c r="O21" s="3">
        <f t="shared" si="2"/>
        <v>0</v>
      </c>
      <c r="P21" s="3">
        <f t="shared" si="3"/>
        <v>0</v>
      </c>
      <c r="Q21" s="3">
        <f t="shared" si="4"/>
        <v>0</v>
      </c>
      <c r="R21" s="45"/>
    </row>
    <row r="22" spans="1:18">
      <c r="A22" s="35">
        <f t="shared" si="0"/>
        <v>0.95</v>
      </c>
      <c r="B22" s="32" t="s">
        <v>26</v>
      </c>
      <c r="C22" s="18" t="s">
        <v>15</v>
      </c>
      <c r="D22" s="13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14" t="s">
        <v>16</v>
      </c>
      <c r="L22" s="14" t="s">
        <v>16</v>
      </c>
      <c r="M22" s="14" t="s">
        <v>16</v>
      </c>
      <c r="N22" s="9">
        <f t="shared" si="1"/>
        <v>10</v>
      </c>
      <c r="O22" s="3">
        <f t="shared" si="2"/>
        <v>0</v>
      </c>
      <c r="P22" s="3">
        <f t="shared" si="3"/>
        <v>0</v>
      </c>
      <c r="Q22" s="3">
        <f t="shared" si="4"/>
        <v>0</v>
      </c>
      <c r="R22" s="43">
        <f>((N22-O22-(Q22*0.5))+(N23-O23-(Q23*0.5)))/20</f>
        <v>0.95</v>
      </c>
    </row>
    <row r="23" spans="1:18">
      <c r="A23" s="36"/>
      <c r="B23" s="33"/>
      <c r="C23" s="18" t="s">
        <v>17</v>
      </c>
      <c r="D23" s="13" t="s">
        <v>16</v>
      </c>
      <c r="E23" s="14" t="s">
        <v>16</v>
      </c>
      <c r="F23" s="14" t="s">
        <v>16</v>
      </c>
      <c r="G23" s="14" t="s">
        <v>16</v>
      </c>
      <c r="H23" s="14" t="s">
        <v>13</v>
      </c>
      <c r="I23" s="14" t="s">
        <v>16</v>
      </c>
      <c r="J23" s="14" t="s">
        <v>16</v>
      </c>
      <c r="K23" s="14" t="s">
        <v>13</v>
      </c>
      <c r="L23" s="14" t="s">
        <v>16</v>
      </c>
      <c r="M23" s="14" t="s">
        <v>16</v>
      </c>
      <c r="N23" s="9">
        <f t="shared" si="1"/>
        <v>10</v>
      </c>
      <c r="O23" s="3">
        <f t="shared" si="2"/>
        <v>0</v>
      </c>
      <c r="P23" s="3">
        <f t="shared" si="3"/>
        <v>0</v>
      </c>
      <c r="Q23" s="3">
        <f t="shared" si="4"/>
        <v>2</v>
      </c>
      <c r="R23" s="45"/>
    </row>
    <row r="24" spans="1:18">
      <c r="A24" s="35">
        <f t="shared" si="0"/>
        <v>0.77500000000000002</v>
      </c>
      <c r="B24" s="32" t="s">
        <v>27</v>
      </c>
      <c r="C24" s="18" t="s">
        <v>15</v>
      </c>
      <c r="D24" s="13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14" t="s">
        <v>16</v>
      </c>
      <c r="L24" s="14" t="s">
        <v>16</v>
      </c>
      <c r="M24" s="14"/>
      <c r="N24" s="9">
        <f t="shared" si="1"/>
        <v>9</v>
      </c>
      <c r="O24" s="3">
        <f t="shared" si="2"/>
        <v>1</v>
      </c>
      <c r="P24" s="3">
        <f t="shared" si="3"/>
        <v>0</v>
      </c>
      <c r="Q24" s="3">
        <f t="shared" si="4"/>
        <v>0</v>
      </c>
      <c r="R24" s="43">
        <f>((N24-O24-(Q24*0.5))+(N25-O25-(Q25*0.5)))/20</f>
        <v>0.77500000000000002</v>
      </c>
    </row>
    <row r="25" spans="1:18">
      <c r="A25" s="36"/>
      <c r="B25" s="33"/>
      <c r="C25" s="18" t="s">
        <v>17</v>
      </c>
      <c r="D25" s="13" t="s">
        <v>16</v>
      </c>
      <c r="E25" s="14" t="s">
        <v>16</v>
      </c>
      <c r="F25" s="14" t="s">
        <v>13</v>
      </c>
      <c r="G25" s="14" t="s">
        <v>16</v>
      </c>
      <c r="H25" s="14" t="s">
        <v>16</v>
      </c>
      <c r="I25" s="14" t="s">
        <v>16</v>
      </c>
      <c r="J25" s="14" t="s">
        <v>16</v>
      </c>
      <c r="K25" s="14" t="s">
        <v>16</v>
      </c>
      <c r="L25" s="14" t="s">
        <v>16</v>
      </c>
      <c r="M25" s="14"/>
      <c r="N25" s="9">
        <f t="shared" si="1"/>
        <v>9</v>
      </c>
      <c r="O25" s="3">
        <f t="shared" si="2"/>
        <v>1</v>
      </c>
      <c r="P25" s="3">
        <f t="shared" si="3"/>
        <v>0</v>
      </c>
      <c r="Q25" s="3">
        <f t="shared" si="4"/>
        <v>1</v>
      </c>
      <c r="R25" s="45"/>
    </row>
    <row r="26" spans="1:18">
      <c r="A26" s="35">
        <f t="shared" si="0"/>
        <v>0.75</v>
      </c>
      <c r="B26" s="32" t="s">
        <v>28</v>
      </c>
      <c r="C26" s="18" t="s">
        <v>15</v>
      </c>
      <c r="D26" s="13" t="s">
        <v>16</v>
      </c>
      <c r="E26" s="14"/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12</v>
      </c>
      <c r="K26" s="14" t="s">
        <v>12</v>
      </c>
      <c r="L26" s="14" t="s">
        <v>16</v>
      </c>
      <c r="M26" s="14" t="s">
        <v>16</v>
      </c>
      <c r="N26" s="9">
        <f t="shared" si="1"/>
        <v>9</v>
      </c>
      <c r="O26" s="3">
        <f t="shared" si="2"/>
        <v>1</v>
      </c>
      <c r="P26" s="3">
        <f t="shared" si="3"/>
        <v>2</v>
      </c>
      <c r="Q26" s="3">
        <f t="shared" si="4"/>
        <v>0</v>
      </c>
      <c r="R26" s="43">
        <f>((N26-O26-(Q26*0.5))+(N27-O27-(Q27*0.5)))/20</f>
        <v>0.75</v>
      </c>
    </row>
    <row r="27" spans="1:18">
      <c r="A27" s="40"/>
      <c r="B27" s="38"/>
      <c r="C27" s="27" t="s">
        <v>17</v>
      </c>
      <c r="D27" s="28" t="s">
        <v>16</v>
      </c>
      <c r="E27" s="29"/>
      <c r="F27" s="29" t="s">
        <v>16</v>
      </c>
      <c r="G27" s="29" t="s">
        <v>16</v>
      </c>
      <c r="H27" s="29" t="s">
        <v>16</v>
      </c>
      <c r="I27" s="29" t="s">
        <v>13</v>
      </c>
      <c r="J27" s="29" t="s">
        <v>16</v>
      </c>
      <c r="K27" s="29" t="s">
        <v>16</v>
      </c>
      <c r="L27" s="29" t="s">
        <v>13</v>
      </c>
      <c r="M27" s="29" t="s">
        <v>16</v>
      </c>
      <c r="N27" s="30">
        <f t="shared" si="1"/>
        <v>9</v>
      </c>
      <c r="O27" s="31">
        <f t="shared" si="2"/>
        <v>1</v>
      </c>
      <c r="P27" s="31">
        <f t="shared" si="3"/>
        <v>0</v>
      </c>
      <c r="Q27" s="31">
        <f t="shared" si="4"/>
        <v>2</v>
      </c>
      <c r="R27" s="46"/>
    </row>
    <row r="28" spans="1:18">
      <c r="A28" s="41">
        <f t="shared" si="0"/>
        <v>0.4</v>
      </c>
      <c r="B28" s="38" t="s">
        <v>29</v>
      </c>
      <c r="C28" s="22" t="s">
        <v>15</v>
      </c>
      <c r="D28" s="23" t="s">
        <v>16</v>
      </c>
      <c r="E28" s="24"/>
      <c r="F28" s="24" t="s">
        <v>16</v>
      </c>
      <c r="G28" s="24" t="s">
        <v>16</v>
      </c>
      <c r="H28" s="24"/>
      <c r="I28" s="24" t="s">
        <v>16</v>
      </c>
      <c r="J28" s="24" t="s">
        <v>16</v>
      </c>
      <c r="K28" s="24" t="s">
        <v>16</v>
      </c>
      <c r="L28" s="24"/>
      <c r="M28" s="24" t="s">
        <v>16</v>
      </c>
      <c r="N28" s="25">
        <f t="shared" si="1"/>
        <v>7</v>
      </c>
      <c r="O28" s="26">
        <f t="shared" si="2"/>
        <v>3</v>
      </c>
      <c r="P28" s="26">
        <f t="shared" si="3"/>
        <v>0</v>
      </c>
      <c r="Q28" s="26">
        <f t="shared" si="4"/>
        <v>0</v>
      </c>
      <c r="R28" s="47">
        <f>((N28-O28-(Q28*0.5))+(N29-O29-(Q29*0.5)))/20</f>
        <v>0.4</v>
      </c>
    </row>
    <row r="29" spans="1:18">
      <c r="A29" s="36"/>
      <c r="B29" s="33"/>
      <c r="C29" s="18" t="s">
        <v>17</v>
      </c>
      <c r="D29" s="13" t="s">
        <v>16</v>
      </c>
      <c r="E29" s="14"/>
      <c r="F29" s="14" t="s">
        <v>16</v>
      </c>
      <c r="G29" s="14" t="s">
        <v>16</v>
      </c>
      <c r="H29" s="14" t="s">
        <v>16</v>
      </c>
      <c r="I29" s="14" t="s">
        <v>16</v>
      </c>
      <c r="J29" s="14"/>
      <c r="K29" s="14"/>
      <c r="L29" s="14" t="s">
        <v>16</v>
      </c>
      <c r="M29" s="14" t="s">
        <v>16</v>
      </c>
      <c r="N29" s="9">
        <f t="shared" si="1"/>
        <v>7</v>
      </c>
      <c r="O29" s="3">
        <f t="shared" si="2"/>
        <v>3</v>
      </c>
      <c r="P29" s="3">
        <f t="shared" si="3"/>
        <v>0</v>
      </c>
      <c r="Q29" s="3">
        <f t="shared" si="4"/>
        <v>0</v>
      </c>
      <c r="R29" s="45"/>
    </row>
    <row r="30" spans="1:18">
      <c r="A30" s="35">
        <f t="shared" si="0"/>
        <v>0.95</v>
      </c>
      <c r="B30" s="32" t="s">
        <v>30</v>
      </c>
      <c r="C30" s="18" t="s">
        <v>15</v>
      </c>
      <c r="D30" s="13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9">
        <f t="shared" si="1"/>
        <v>10</v>
      </c>
      <c r="O30" s="3">
        <f t="shared" si="2"/>
        <v>0</v>
      </c>
      <c r="P30" s="3">
        <f t="shared" si="3"/>
        <v>0</v>
      </c>
      <c r="Q30" s="3">
        <f t="shared" si="4"/>
        <v>0</v>
      </c>
      <c r="R30" s="43">
        <f>((N30-O30-(Q30*0.5))+(N31-O31-(Q31*0.5)))/20</f>
        <v>0.95</v>
      </c>
    </row>
    <row r="31" spans="1:18">
      <c r="A31" s="36"/>
      <c r="B31" s="33"/>
      <c r="C31" s="18" t="s">
        <v>17</v>
      </c>
      <c r="D31" s="13" t="s">
        <v>16</v>
      </c>
      <c r="E31" s="14" t="s">
        <v>13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14" t="s">
        <v>16</v>
      </c>
      <c r="L31" s="14" t="s">
        <v>13</v>
      </c>
      <c r="M31" s="14" t="s">
        <v>16</v>
      </c>
      <c r="N31" s="9">
        <f t="shared" si="1"/>
        <v>10</v>
      </c>
      <c r="O31" s="3">
        <f t="shared" si="2"/>
        <v>0</v>
      </c>
      <c r="P31" s="3">
        <f t="shared" si="3"/>
        <v>0</v>
      </c>
      <c r="Q31" s="3">
        <f t="shared" si="4"/>
        <v>2</v>
      </c>
      <c r="R31" s="45"/>
    </row>
    <row r="32" spans="1:18">
      <c r="A32" s="35">
        <f t="shared" si="0"/>
        <v>0.8</v>
      </c>
      <c r="B32" s="32" t="s">
        <v>31</v>
      </c>
      <c r="C32" s="18" t="s">
        <v>15</v>
      </c>
      <c r="D32" s="13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/>
      <c r="K32" s="14" t="s">
        <v>16</v>
      </c>
      <c r="L32" s="14" t="s">
        <v>16</v>
      </c>
      <c r="M32" s="14" t="s">
        <v>12</v>
      </c>
      <c r="N32" s="9">
        <f t="shared" si="1"/>
        <v>9</v>
      </c>
      <c r="O32" s="3">
        <f t="shared" si="2"/>
        <v>1</v>
      </c>
      <c r="P32" s="3">
        <f t="shared" si="3"/>
        <v>1</v>
      </c>
      <c r="Q32" s="3">
        <f t="shared" si="4"/>
        <v>0</v>
      </c>
      <c r="R32" s="43">
        <f>((N32-O32-(Q32*0.5))+(N33-O33-(Q33*0.5)))/20</f>
        <v>0.8</v>
      </c>
    </row>
    <row r="33" spans="1:18">
      <c r="A33" s="36"/>
      <c r="B33" s="33"/>
      <c r="C33" s="18" t="s">
        <v>17</v>
      </c>
      <c r="D33" s="13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/>
      <c r="K33" s="14" t="s">
        <v>16</v>
      </c>
      <c r="L33" s="14" t="s">
        <v>16</v>
      </c>
      <c r="M33" s="14" t="s">
        <v>16</v>
      </c>
      <c r="N33" s="9">
        <f t="shared" si="1"/>
        <v>9</v>
      </c>
      <c r="O33" s="3">
        <f t="shared" si="2"/>
        <v>1</v>
      </c>
      <c r="P33" s="3">
        <f t="shared" si="3"/>
        <v>0</v>
      </c>
      <c r="Q33" s="3">
        <f t="shared" si="4"/>
        <v>0</v>
      </c>
      <c r="R33" s="45"/>
    </row>
    <row r="34" spans="1:18">
      <c r="A34" s="35">
        <f t="shared" si="0"/>
        <v>0.97499999999999998</v>
      </c>
      <c r="B34" s="32" t="s">
        <v>32</v>
      </c>
      <c r="C34" s="18" t="s">
        <v>15</v>
      </c>
      <c r="D34" s="13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14" t="s">
        <v>16</v>
      </c>
      <c r="L34" s="14" t="s">
        <v>16</v>
      </c>
      <c r="M34" s="14" t="s">
        <v>16</v>
      </c>
      <c r="N34" s="9">
        <f t="shared" si="1"/>
        <v>10</v>
      </c>
      <c r="O34" s="3">
        <f t="shared" si="2"/>
        <v>0</v>
      </c>
      <c r="P34" s="3">
        <f t="shared" si="3"/>
        <v>0</v>
      </c>
      <c r="Q34" s="3">
        <f t="shared" si="4"/>
        <v>0</v>
      </c>
      <c r="R34" s="43">
        <f>((N34-O34-(Q34*0.5))+(N35-O35-(Q35*0.5)))/20</f>
        <v>0.97499999999999998</v>
      </c>
    </row>
    <row r="35" spans="1:18">
      <c r="A35" s="36"/>
      <c r="B35" s="33"/>
      <c r="C35" s="18" t="s">
        <v>17</v>
      </c>
      <c r="D35" s="13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13</v>
      </c>
      <c r="J35" s="14" t="s">
        <v>16</v>
      </c>
      <c r="K35" s="14" t="s">
        <v>16</v>
      </c>
      <c r="L35" s="14" t="s">
        <v>16</v>
      </c>
      <c r="M35" s="14" t="s">
        <v>16</v>
      </c>
      <c r="N35" s="9">
        <f t="shared" si="1"/>
        <v>10</v>
      </c>
      <c r="O35" s="3">
        <f t="shared" si="2"/>
        <v>0</v>
      </c>
      <c r="P35" s="3">
        <f t="shared" si="3"/>
        <v>0</v>
      </c>
      <c r="Q35" s="3">
        <f t="shared" si="4"/>
        <v>1</v>
      </c>
      <c r="R35" s="45"/>
    </row>
    <row r="36" spans="1:18">
      <c r="A36" s="35">
        <f t="shared" si="0"/>
        <v>0.77500000000000002</v>
      </c>
      <c r="B36" s="32" t="s">
        <v>33</v>
      </c>
      <c r="C36" s="18" t="s">
        <v>15</v>
      </c>
      <c r="D36" s="13" t="s">
        <v>16</v>
      </c>
      <c r="E36" s="14" t="s">
        <v>16</v>
      </c>
      <c r="F36" s="14" t="s">
        <v>16</v>
      </c>
      <c r="G36" s="14" t="s">
        <v>16</v>
      </c>
      <c r="H36" s="14" t="s">
        <v>16</v>
      </c>
      <c r="I36" s="14" t="s">
        <v>16</v>
      </c>
      <c r="J36" s="14" t="s">
        <v>16</v>
      </c>
      <c r="K36" s="14" t="s">
        <v>16</v>
      </c>
      <c r="L36" s="14"/>
      <c r="M36" s="14" t="s">
        <v>16</v>
      </c>
      <c r="N36" s="9">
        <f t="shared" si="1"/>
        <v>9</v>
      </c>
      <c r="O36" s="3">
        <f t="shared" si="2"/>
        <v>1</v>
      </c>
      <c r="P36" s="3">
        <f t="shared" si="3"/>
        <v>0</v>
      </c>
      <c r="Q36" s="3">
        <f t="shared" si="4"/>
        <v>0</v>
      </c>
      <c r="R36" s="43">
        <f>((N36-O36-(Q36*0.5))+(N37-O37-(Q37*0.5)))/20</f>
        <v>0.77500000000000002</v>
      </c>
    </row>
    <row r="37" spans="1:18">
      <c r="A37" s="37"/>
      <c r="B37" s="39"/>
      <c r="C37" s="19" t="s">
        <v>17</v>
      </c>
      <c r="D37" s="15" t="s">
        <v>16</v>
      </c>
      <c r="E37" s="16" t="s">
        <v>13</v>
      </c>
      <c r="F37" s="16" t="s">
        <v>16</v>
      </c>
      <c r="G37" s="16" t="s">
        <v>16</v>
      </c>
      <c r="H37" s="16" t="s">
        <v>16</v>
      </c>
      <c r="I37" s="16" t="s">
        <v>16</v>
      </c>
      <c r="J37" s="16" t="s">
        <v>16</v>
      </c>
      <c r="K37" s="16" t="s">
        <v>16</v>
      </c>
      <c r="L37" s="16"/>
      <c r="M37" s="16" t="s">
        <v>16</v>
      </c>
      <c r="N37" s="10">
        <f t="shared" si="1"/>
        <v>9</v>
      </c>
      <c r="O37" s="4">
        <f t="shared" si="2"/>
        <v>1</v>
      </c>
      <c r="P37" s="4">
        <f t="shared" si="3"/>
        <v>0</v>
      </c>
      <c r="Q37" s="4">
        <f t="shared" si="4"/>
        <v>1</v>
      </c>
      <c r="R37" s="44"/>
    </row>
  </sheetData>
  <mergeCells count="51">
    <mergeCell ref="R4:R5"/>
    <mergeCell ref="R6:R7"/>
    <mergeCell ref="R8:R9"/>
    <mergeCell ref="R10:R11"/>
    <mergeCell ref="R12:R13"/>
    <mergeCell ref="R36:R37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A4:A5"/>
    <mergeCell ref="A6:A7"/>
    <mergeCell ref="A8:A9"/>
    <mergeCell ref="A10:A11"/>
    <mergeCell ref="A12:A13"/>
    <mergeCell ref="A32:A33"/>
    <mergeCell ref="A14:A15"/>
    <mergeCell ref="A16:A17"/>
    <mergeCell ref="A18:A19"/>
    <mergeCell ref="A20:A21"/>
    <mergeCell ref="A22:A23"/>
    <mergeCell ref="A34:A35"/>
    <mergeCell ref="A36:A37"/>
    <mergeCell ref="B14:B15"/>
    <mergeCell ref="B12:B13"/>
    <mergeCell ref="B10:B11"/>
    <mergeCell ref="B34:B35"/>
    <mergeCell ref="B32:B33"/>
    <mergeCell ref="B30:B31"/>
    <mergeCell ref="B28:B29"/>
    <mergeCell ref="B26:B27"/>
    <mergeCell ref="B24:B25"/>
    <mergeCell ref="B36:B37"/>
    <mergeCell ref="A24:A25"/>
    <mergeCell ref="A26:A27"/>
    <mergeCell ref="A28:A29"/>
    <mergeCell ref="A30:A31"/>
    <mergeCell ref="B8:B9"/>
    <mergeCell ref="B6:B7"/>
    <mergeCell ref="B4:B5"/>
    <mergeCell ref="B22:B23"/>
    <mergeCell ref="B20:B21"/>
    <mergeCell ref="B18:B19"/>
    <mergeCell ref="B16:B1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출석부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2023-02-24T14:55:11Z</cp:lastPrinted>
  <dcterms:created xsi:type="dcterms:W3CDTF">2018-03-27T18:25:33Z</dcterms:created>
  <dcterms:modified xsi:type="dcterms:W3CDTF">2023-02-24T15:50:15Z</dcterms:modified>
</cp:coreProperties>
</file>