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8D57CAEE-7D4E-4C1B-9BE1-087F5845248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1월" sheetId="4" r:id="rId1"/>
    <sheet name="2월" sheetId="6" r:id="rId2"/>
    <sheet name="3월" sheetId="7" r:id="rId3"/>
  </sheets>
  <definedNames>
    <definedName name="_xlnm.Print_Titles" localSheetId="0">'1월'!$3:$4</definedName>
    <definedName name="_xlnm.Print_Titles" localSheetId="1">'2월'!$3:$4</definedName>
    <definedName name="_xlnm.Print_Titles" localSheetId="2">'3월'!$3:$4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7" l="1"/>
  <c r="E46" i="7"/>
  <c r="G46" i="7" s="1"/>
  <c r="H45" i="7"/>
  <c r="E45" i="7"/>
  <c r="G45" i="7" s="1"/>
  <c r="H44" i="7"/>
  <c r="G44" i="7"/>
  <c r="E44" i="7"/>
  <c r="H43" i="7"/>
  <c r="E43" i="7"/>
  <c r="G43" i="7" s="1"/>
  <c r="H42" i="7"/>
  <c r="E42" i="7"/>
  <c r="G42" i="7" s="1"/>
  <c r="H41" i="7"/>
  <c r="E41" i="7"/>
  <c r="G41" i="7" s="1"/>
  <c r="H40" i="7"/>
  <c r="E40" i="7"/>
  <c r="G40" i="7" s="1"/>
  <c r="H39" i="7"/>
  <c r="E39" i="7"/>
  <c r="G39" i="7" s="1"/>
  <c r="H38" i="7"/>
  <c r="E38" i="7"/>
  <c r="G38" i="7" s="1"/>
  <c r="H37" i="7"/>
  <c r="E37" i="7"/>
  <c r="G37" i="7" s="1"/>
  <c r="H36" i="7"/>
  <c r="G36" i="7"/>
  <c r="E36" i="7"/>
  <c r="H35" i="7"/>
  <c r="E35" i="7"/>
  <c r="G35" i="7" s="1"/>
  <c r="H34" i="7"/>
  <c r="E34" i="7"/>
  <c r="G34" i="7" s="1"/>
  <c r="H33" i="7"/>
  <c r="E33" i="7"/>
  <c r="G33" i="7" s="1"/>
  <c r="H32" i="7"/>
  <c r="G32" i="7"/>
  <c r="E32" i="7"/>
  <c r="H31" i="7"/>
  <c r="E31" i="7"/>
  <c r="G31" i="7" s="1"/>
  <c r="H30" i="7"/>
  <c r="E30" i="7"/>
  <c r="G30" i="7" s="1"/>
  <c r="H29" i="7"/>
  <c r="E29" i="7"/>
  <c r="G29" i="7" s="1"/>
  <c r="H28" i="7"/>
  <c r="G28" i="7"/>
  <c r="E28" i="7"/>
  <c r="H27" i="7"/>
  <c r="E27" i="7"/>
  <c r="G27" i="7" s="1"/>
  <c r="H26" i="7"/>
  <c r="E26" i="7"/>
  <c r="G26" i="7" s="1"/>
  <c r="H25" i="7"/>
  <c r="E25" i="7"/>
  <c r="G25" i="7" s="1"/>
  <c r="H24" i="7"/>
  <c r="E24" i="7"/>
  <c r="G24" i="7" s="1"/>
  <c r="H23" i="7"/>
  <c r="E23" i="7"/>
  <c r="G23" i="7" s="1"/>
  <c r="H22" i="7"/>
  <c r="E22" i="7"/>
  <c r="G22" i="7" s="1"/>
  <c r="H21" i="7"/>
  <c r="E21" i="7"/>
  <c r="G21" i="7" s="1"/>
  <c r="H20" i="7"/>
  <c r="G20" i="7"/>
  <c r="E20" i="7"/>
  <c r="H19" i="7"/>
  <c r="E19" i="7"/>
  <c r="G19" i="7" s="1"/>
  <c r="H18" i="7"/>
  <c r="E18" i="7"/>
  <c r="G18" i="7" s="1"/>
  <c r="H17" i="7"/>
  <c r="E17" i="7"/>
  <c r="G17" i="7" s="1"/>
  <c r="H16" i="7"/>
  <c r="G16" i="7"/>
  <c r="E16" i="7"/>
  <c r="H15" i="7"/>
  <c r="E15" i="7"/>
  <c r="G15" i="7" s="1"/>
  <c r="H14" i="7"/>
  <c r="E14" i="7"/>
  <c r="G14" i="7" s="1"/>
  <c r="H13" i="7"/>
  <c r="E13" i="7"/>
  <c r="G13" i="7" s="1"/>
  <c r="H12" i="7"/>
  <c r="G12" i="7"/>
  <c r="E12" i="7"/>
  <c r="H11" i="7"/>
  <c r="E11" i="7"/>
  <c r="G11" i="7" s="1"/>
  <c r="H10" i="7"/>
  <c r="E10" i="7"/>
  <c r="G10" i="7" s="1"/>
  <c r="H9" i="7"/>
  <c r="E9" i="7"/>
  <c r="G9" i="7" s="1"/>
  <c r="H8" i="7"/>
  <c r="E8" i="7"/>
  <c r="G8" i="7" s="1"/>
  <c r="H7" i="7"/>
  <c r="E7" i="7"/>
  <c r="G7" i="7" s="1"/>
  <c r="H6" i="7"/>
  <c r="E6" i="7"/>
  <c r="G6" i="7" s="1"/>
  <c r="H5" i="7"/>
  <c r="E5" i="7"/>
  <c r="G5" i="7" s="1"/>
  <c r="H46" i="6"/>
  <c r="E46" i="6"/>
  <c r="G46" i="6" s="1"/>
  <c r="H45" i="6"/>
  <c r="E45" i="6"/>
  <c r="G45" i="6" s="1"/>
  <c r="H44" i="6"/>
  <c r="E44" i="6"/>
  <c r="G44" i="6" s="1"/>
  <c r="H43" i="6"/>
  <c r="E43" i="6"/>
  <c r="G43" i="6" s="1"/>
  <c r="H42" i="6"/>
  <c r="E42" i="6"/>
  <c r="G42" i="6" s="1"/>
  <c r="H41" i="6"/>
  <c r="E41" i="6"/>
  <c r="G41" i="6" s="1"/>
  <c r="H40" i="6"/>
  <c r="G40" i="6"/>
  <c r="E40" i="6"/>
  <c r="H39" i="6"/>
  <c r="E39" i="6"/>
  <c r="G39" i="6" s="1"/>
  <c r="H38" i="6"/>
  <c r="E38" i="6"/>
  <c r="G38" i="6" s="1"/>
  <c r="H37" i="6"/>
  <c r="E37" i="6"/>
  <c r="G37" i="6" s="1"/>
  <c r="H36" i="6"/>
  <c r="G36" i="6"/>
  <c r="E36" i="6"/>
  <c r="H35" i="6"/>
  <c r="E35" i="6"/>
  <c r="G35" i="6" s="1"/>
  <c r="H34" i="6"/>
  <c r="E34" i="6"/>
  <c r="G34" i="6" s="1"/>
  <c r="H33" i="6"/>
  <c r="E33" i="6"/>
  <c r="G33" i="6" s="1"/>
  <c r="H32" i="6"/>
  <c r="G32" i="6"/>
  <c r="E32" i="6"/>
  <c r="H31" i="6"/>
  <c r="E31" i="6"/>
  <c r="G31" i="6" s="1"/>
  <c r="H30" i="6"/>
  <c r="E30" i="6"/>
  <c r="G30" i="6" s="1"/>
  <c r="H29" i="6"/>
  <c r="E29" i="6"/>
  <c r="G29" i="6" s="1"/>
  <c r="H28" i="6"/>
  <c r="G28" i="6"/>
  <c r="E28" i="6"/>
  <c r="H27" i="6"/>
  <c r="E27" i="6"/>
  <c r="G27" i="6" s="1"/>
  <c r="H26" i="6"/>
  <c r="G26" i="6"/>
  <c r="E26" i="6"/>
  <c r="H25" i="6"/>
  <c r="E25" i="6"/>
  <c r="G25" i="6" s="1"/>
  <c r="H24" i="6"/>
  <c r="G24" i="6"/>
  <c r="E24" i="6"/>
  <c r="H23" i="6"/>
  <c r="E23" i="6"/>
  <c r="G23" i="6" s="1"/>
  <c r="H22" i="6"/>
  <c r="E22" i="6"/>
  <c r="G22" i="6" s="1"/>
  <c r="H21" i="6"/>
  <c r="E21" i="6"/>
  <c r="G21" i="6" s="1"/>
  <c r="H20" i="6"/>
  <c r="G20" i="6"/>
  <c r="E20" i="6"/>
  <c r="H19" i="6"/>
  <c r="E19" i="6"/>
  <c r="G19" i="6" s="1"/>
  <c r="H18" i="6"/>
  <c r="G18" i="6"/>
  <c r="E18" i="6"/>
  <c r="H17" i="6"/>
  <c r="E17" i="6"/>
  <c r="G17" i="6" s="1"/>
  <c r="H16" i="6"/>
  <c r="G16" i="6"/>
  <c r="E16" i="6"/>
  <c r="H15" i="6"/>
  <c r="E15" i="6"/>
  <c r="G15" i="6" s="1"/>
  <c r="H14" i="6"/>
  <c r="E14" i="6"/>
  <c r="G14" i="6" s="1"/>
  <c r="H13" i="6"/>
  <c r="E13" i="6"/>
  <c r="G13" i="6" s="1"/>
  <c r="H12" i="6"/>
  <c r="G12" i="6"/>
  <c r="E12" i="6"/>
  <c r="H11" i="6"/>
  <c r="E11" i="6"/>
  <c r="G11" i="6" s="1"/>
  <c r="H10" i="6"/>
  <c r="E10" i="6"/>
  <c r="G10" i="6" s="1"/>
  <c r="H9" i="6"/>
  <c r="E9" i="6"/>
  <c r="G9" i="6" s="1"/>
  <c r="H8" i="6"/>
  <c r="E8" i="6"/>
  <c r="G8" i="6" s="1"/>
  <c r="H7" i="6"/>
  <c r="E7" i="6"/>
  <c r="G7" i="6" s="1"/>
  <c r="H6" i="6"/>
  <c r="E6" i="6"/>
  <c r="G6" i="6" s="1"/>
  <c r="H5" i="6"/>
  <c r="E5" i="6"/>
  <c r="G5" i="6" s="1"/>
  <c r="E10" i="4" l="1"/>
  <c r="G10" i="4" s="1"/>
  <c r="H14" i="4"/>
  <c r="E18" i="4"/>
  <c r="G18" i="4" s="1"/>
  <c r="E20" i="4"/>
  <c r="H22" i="4"/>
  <c r="E26" i="4"/>
  <c r="G26" i="4" s="1"/>
  <c r="H30" i="4"/>
  <c r="E33" i="4"/>
  <c r="E8" i="4"/>
  <c r="G8" i="4" s="1"/>
  <c r="E12" i="4"/>
  <c r="G12" i="4" s="1"/>
  <c r="E16" i="4"/>
  <c r="E24" i="4"/>
  <c r="E28" i="4"/>
  <c r="G28" i="4" s="1"/>
  <c r="E32" i="4"/>
  <c r="G32" i="4" s="1"/>
  <c r="H6" i="4"/>
  <c r="H7" i="4"/>
  <c r="H8" i="4"/>
  <c r="H9" i="4"/>
  <c r="H11" i="4"/>
  <c r="H12" i="4"/>
  <c r="H13" i="4"/>
  <c r="H15" i="4"/>
  <c r="H16" i="4"/>
  <c r="H17" i="4"/>
  <c r="H19" i="4"/>
  <c r="H20" i="4"/>
  <c r="H21" i="4"/>
  <c r="H23" i="4"/>
  <c r="H24" i="4"/>
  <c r="H25" i="4"/>
  <c r="H27" i="4"/>
  <c r="H28" i="4"/>
  <c r="H29" i="4"/>
  <c r="H31" i="4"/>
  <c r="H32" i="4"/>
  <c r="E6" i="4"/>
  <c r="G6" i="4" s="1"/>
  <c r="E7" i="4"/>
  <c r="G7" i="4" s="1"/>
  <c r="E9" i="4"/>
  <c r="G9" i="4" s="1"/>
  <c r="E11" i="4"/>
  <c r="E13" i="4"/>
  <c r="E15" i="4"/>
  <c r="G15" i="4" s="1"/>
  <c r="E17" i="4"/>
  <c r="G17" i="4" s="1"/>
  <c r="E19" i="4"/>
  <c r="E21" i="4"/>
  <c r="E23" i="4"/>
  <c r="G23" i="4" s="1"/>
  <c r="E25" i="4"/>
  <c r="G25" i="4" s="1"/>
  <c r="E27" i="4"/>
  <c r="E29" i="4"/>
  <c r="E31" i="4"/>
  <c r="G31" i="4" s="1"/>
  <c r="H46" i="4"/>
  <c r="E46" i="4"/>
  <c r="G46" i="4" s="1"/>
  <c r="H45" i="4"/>
  <c r="E45" i="4"/>
  <c r="H44" i="4"/>
  <c r="E44" i="4"/>
  <c r="H43" i="4"/>
  <c r="E43" i="4"/>
  <c r="G43" i="4" s="1"/>
  <c r="H42" i="4"/>
  <c r="E42" i="4"/>
  <c r="G42" i="4" s="1"/>
  <c r="H41" i="4"/>
  <c r="E41" i="4"/>
  <c r="H40" i="4"/>
  <c r="E40" i="4"/>
  <c r="H39" i="4"/>
  <c r="E39" i="4"/>
  <c r="G39" i="4" s="1"/>
  <c r="H38" i="4"/>
  <c r="E38" i="4"/>
  <c r="G38" i="4" s="1"/>
  <c r="H37" i="4"/>
  <c r="E37" i="4"/>
  <c r="H36" i="4"/>
  <c r="E36" i="4"/>
  <c r="H35" i="4"/>
  <c r="E35" i="4"/>
  <c r="G35" i="4" s="1"/>
  <c r="H34" i="4"/>
  <c r="E34" i="4"/>
  <c r="G34" i="4" s="1"/>
  <c r="H5" i="4"/>
  <c r="E5" i="4"/>
  <c r="G45" i="4" l="1"/>
  <c r="G37" i="4"/>
  <c r="G41" i="4"/>
  <c r="G29" i="4"/>
  <c r="G21" i="4"/>
  <c r="G13" i="4"/>
  <c r="G24" i="4"/>
  <c r="G33" i="4"/>
  <c r="G20" i="4"/>
  <c r="G36" i="4"/>
  <c r="G40" i="4"/>
  <c r="G44" i="4"/>
  <c r="G27" i="4"/>
  <c r="G19" i="4"/>
  <c r="G11" i="4"/>
  <c r="G16" i="4"/>
  <c r="G5" i="4"/>
  <c r="H33" i="4"/>
  <c r="E30" i="4"/>
  <c r="G30" i="4" s="1"/>
  <c r="E22" i="4"/>
  <c r="G22" i="4" s="1"/>
  <c r="E14" i="4"/>
  <c r="G14" i="4" s="1"/>
  <c r="H26" i="4"/>
  <c r="H18" i="4"/>
  <c r="H10" i="4"/>
</calcChain>
</file>

<file path=xl/sharedStrings.xml><?xml version="1.0" encoding="utf-8"?>
<sst xmlns="http://schemas.openxmlformats.org/spreadsheetml/2006/main" count="156" uniqueCount="54">
  <si>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</si>
  <si>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</si>
  <si>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</si>
  <si>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</si>
  <si>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</si>
  <si>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</si>
  <si>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</si>
  <si>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</si>
  <si>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</si>
  <si>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</si>
  <si>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</si>
  <si>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</si>
  <si>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</si>
  <si>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</si>
  <si>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</si>
  <si>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</si>
  <si>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</si>
  <si>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</si>
  <si>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</si>
  <si>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</si>
  <si>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</si>
  <si>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</si>
  <si>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</si>
  <si>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이성민</t>
    <phoneticPr fontId="1" type="noConversion"/>
  </si>
  <si>
    <t>김민욱</t>
    <phoneticPr fontId="1" type="noConversion"/>
  </si>
  <si>
    <t>강수진</t>
    <phoneticPr fontId="1" type="noConversion"/>
  </si>
  <si>
    <t>홍민우</t>
    <phoneticPr fontId="1" type="noConversion"/>
  </si>
  <si>
    <t>박성진</t>
    <phoneticPr fontId="1" type="noConversion"/>
  </si>
  <si>
    <t>이철우</t>
    <phoneticPr fontId="1" type="noConversion"/>
  </si>
  <si>
    <t>김오민</t>
    <phoneticPr fontId="1" type="noConversion"/>
  </si>
  <si>
    <t>최진우</t>
    <phoneticPr fontId="1" type="noConversion"/>
  </si>
  <si>
    <t>윤도훈</t>
    <phoneticPr fontId="1" type="noConversion"/>
  </si>
  <si>
    <t>김나라</t>
    <phoneticPr fontId="1" type="noConversion"/>
  </si>
  <si>
    <t>나경운</t>
    <phoneticPr fontId="1" type="noConversion"/>
  </si>
  <si>
    <t>이정선</t>
    <phoneticPr fontId="1" type="noConversion"/>
  </si>
  <si>
    <t>정민훈</t>
    <phoneticPr fontId="1" type="noConversion"/>
  </si>
  <si>
    <t>김호란</t>
    <phoneticPr fontId="1" type="noConversion"/>
  </si>
  <si>
    <t>강문희</t>
    <phoneticPr fontId="1" type="noConversion"/>
  </si>
  <si>
    <t>문희진</t>
    <phoneticPr fontId="1" type="noConversion"/>
  </si>
  <si>
    <t>이선우</t>
    <phoneticPr fontId="1" type="noConversion"/>
  </si>
  <si>
    <t>우병철</t>
    <phoneticPr fontId="1" type="noConversion"/>
  </si>
  <si>
    <t>이병민</t>
    <phoneticPr fontId="1" type="noConversion"/>
  </si>
  <si>
    <t>주인수</t>
    <phoneticPr fontId="1" type="noConversion"/>
  </si>
  <si>
    <t>민서린</t>
    <phoneticPr fontId="1" type="noConversion"/>
  </si>
  <si>
    <t>윤병수</t>
    <phoneticPr fontId="1" type="noConversion"/>
  </si>
  <si>
    <t>전소민</t>
    <phoneticPr fontId="1" type="noConversion"/>
  </si>
  <si>
    <t>이사랑</t>
    <phoneticPr fontId="1" type="noConversion"/>
  </si>
  <si>
    <t>노국정</t>
    <phoneticPr fontId="1" type="noConversion"/>
  </si>
  <si>
    <t>조용진</t>
    <phoneticPr fontId="1" type="noConversion"/>
  </si>
  <si>
    <t>이민선</t>
    <phoneticPr fontId="1" type="noConversion"/>
  </si>
  <si>
    <t>박정수</t>
    <phoneticPr fontId="1" type="noConversion"/>
  </si>
  <si>
    <t>1월 영업사원별 매출실적</t>
    <phoneticPr fontId="2" type="noConversion"/>
  </si>
  <si>
    <t>2월 영업사원별 매출실적</t>
    <phoneticPr fontId="2" type="noConversion"/>
  </si>
  <si>
    <t>3월 영업사원별 매출실적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</si>
</sst>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b/>
      <sz val="16"/>
      <color theme="7" tint="-0.49998474074526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176" fontId="5" fillId="0" borderId="10" xfId="0" applyNumberFormat="1" applyFont="1" applyBorder="1" applyAlignment="1" applyProtection="1">
      <alignment horizontal="right" vertical="center" shrinkToFit="1"/>
      <protection locked="0"/>
    </xf>
    <xf numFmtId="176" fontId="5" fillId="0" borderId="11" xfId="0" applyNumberFormat="1" applyFont="1" applyBorder="1" applyAlignment="1" applyProtection="1">
      <alignment horizontal="right" vertical="center" shrinkToFit="1"/>
      <protection locked="0"/>
    </xf>
    <xf numFmtId="176" fontId="5" fillId="0" borderId="12" xfId="0" applyNumberFormat="1" applyFont="1" applyBorder="1" applyAlignment="1" applyProtection="1">
      <alignment horizontal="right" vertical="center" shrinkToFit="1"/>
      <protection locked="0"/>
    </xf>
    <xf numFmtId="176" fontId="5" fillId="0" borderId="12" xfId="0" applyNumberFormat="1" applyFont="1" applyBorder="1" applyAlignment="1">
      <alignment horizontal="right" vertical="center" shrinkToFit="1"/>
    </xf>
    <xf numFmtId="9" fontId="5" fillId="0" borderId="11" xfId="0" applyNumberFormat="1" applyFont="1" applyBorder="1" applyAlignment="1">
      <alignment horizontal="right" vertical="center" shrinkToFit="1"/>
    </xf>
    <xf numFmtId="9" fontId="5" fillId="0" borderId="10" xfId="0" applyNumberFormat="1" applyFont="1" applyBorder="1" applyAlignment="1">
      <alignment horizontal="right" vertical="center" shrinkToFit="1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176" fontId="5" fillId="0" borderId="14" xfId="0" applyNumberFormat="1" applyFont="1" applyBorder="1" applyAlignment="1" applyProtection="1">
      <alignment horizontal="right" vertical="center" shrinkToFit="1"/>
      <protection locked="0"/>
    </xf>
    <xf numFmtId="176" fontId="5" fillId="0" borderId="15" xfId="0" applyNumberFormat="1" applyFont="1" applyBorder="1" applyAlignment="1" applyProtection="1">
      <alignment horizontal="right" vertical="center" shrinkToFit="1"/>
      <protection locked="0"/>
    </xf>
    <xf numFmtId="176" fontId="5" fillId="0" borderId="16" xfId="0" applyNumberFormat="1" applyFont="1" applyBorder="1" applyAlignment="1" applyProtection="1">
      <alignment horizontal="right" vertical="center" shrinkToFit="1"/>
      <protection locked="0"/>
    </xf>
    <xf numFmtId="176" fontId="5" fillId="0" borderId="16" xfId="0" applyNumberFormat="1" applyFont="1" applyBorder="1" applyAlignment="1">
      <alignment horizontal="right" vertical="center" shrinkToFit="1"/>
    </xf>
    <xf numFmtId="9" fontId="5" fillId="0" borderId="15" xfId="0" applyNumberFormat="1" applyFont="1" applyBorder="1" applyAlignment="1">
      <alignment horizontal="right" vertical="center" shrinkToFit="1"/>
    </xf>
    <xf numFmtId="9" fontId="5" fillId="0" borderId="14" xfId="0" applyNumberFormat="1" applyFont="1" applyBorder="1" applyAlignment="1">
      <alignment horizontal="right" vertical="center" shrinkToFit="1"/>
    </xf>
    <xf numFmtId="0" fontId="5" fillId="0" borderId="17" xfId="0" applyFont="1" applyBorder="1" applyAlignment="1" applyProtection="1">
      <alignment horizontal="center" vertical="center" shrinkToFit="1"/>
      <protection locked="0"/>
    </xf>
    <xf numFmtId="176" fontId="5" fillId="0" borderId="18" xfId="0" applyNumberFormat="1" applyFont="1" applyBorder="1" applyAlignment="1" applyProtection="1">
      <alignment horizontal="right" vertical="center" shrinkToFit="1"/>
      <protection locked="0"/>
    </xf>
    <xf numFmtId="176" fontId="5" fillId="0" borderId="19" xfId="0" applyNumberFormat="1" applyFont="1" applyBorder="1" applyAlignment="1" applyProtection="1">
      <alignment horizontal="right" vertical="center" shrinkToFit="1"/>
      <protection locked="0"/>
    </xf>
    <xf numFmtId="176" fontId="5" fillId="0" borderId="20" xfId="0" applyNumberFormat="1" applyFont="1" applyBorder="1" applyAlignment="1" applyProtection="1">
      <alignment horizontal="right" vertical="center" shrinkToFit="1"/>
      <protection locked="0"/>
    </xf>
    <xf numFmtId="176" fontId="5" fillId="0" borderId="20" xfId="0" applyNumberFormat="1" applyFont="1" applyBorder="1" applyAlignment="1">
      <alignment horizontal="right" vertical="center" shrinkToFit="1"/>
    </xf>
    <xf numFmtId="9" fontId="5" fillId="0" borderId="19" xfId="0" applyNumberFormat="1" applyFont="1" applyBorder="1" applyAlignment="1">
      <alignment horizontal="right" vertical="center" shrinkToFit="1"/>
    </xf>
    <xf numFmtId="9" fontId="5" fillId="0" borderId="18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 applyProtection="1">
      <alignment horizontal="right" vertical="center" shrinkToFit="1"/>
      <protection locked="0"/>
    </xf>
    <xf numFmtId="177" fontId="5" fillId="0" borderId="14" xfId="0" applyNumberFormat="1" applyFont="1" applyBorder="1" applyAlignment="1" applyProtection="1">
      <alignment horizontal="right" vertical="center" shrinkToFit="1"/>
      <protection locked="0"/>
    </xf>
    <xf numFmtId="177" fontId="5" fillId="0" borderId="18" xfId="0" applyNumberFormat="1" applyFont="1" applyBorder="1" applyAlignment="1" applyProtection="1">
      <alignment horizontal="right" vertical="center" shrinkToFit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shrinkToFit="1"/>
      <protection locked="0"/>
    </xf>
    <xf numFmtId="176" fontId="5" fillId="0" borderId="22" xfId="0" applyNumberFormat="1" applyFont="1" applyBorder="1" applyAlignment="1" applyProtection="1">
      <alignment horizontal="right" vertical="center" shrinkToFit="1"/>
      <protection locked="0"/>
    </xf>
    <xf numFmtId="176" fontId="5" fillId="0" borderId="23" xfId="0" applyNumberFormat="1" applyFont="1" applyBorder="1" applyAlignment="1" applyProtection="1">
      <alignment horizontal="right" vertical="center" shrinkToFit="1"/>
      <protection locked="0"/>
    </xf>
    <xf numFmtId="176" fontId="5" fillId="0" borderId="24" xfId="0" applyNumberFormat="1" applyFont="1" applyBorder="1" applyAlignment="1" applyProtection="1">
      <alignment horizontal="right" vertical="center" shrinkToFit="1"/>
      <protection locked="0"/>
    </xf>
    <xf numFmtId="176" fontId="5" fillId="0" borderId="24" xfId="0" applyNumberFormat="1" applyFont="1" applyBorder="1" applyAlignment="1">
      <alignment horizontal="right" vertical="center" shrinkToFit="1"/>
    </xf>
    <xf numFmtId="177" fontId="5" fillId="0" borderId="22" xfId="0" applyNumberFormat="1" applyFont="1" applyBorder="1" applyAlignment="1" applyProtection="1">
      <alignment horizontal="right" vertical="center" shrinkToFit="1"/>
      <protection locked="0"/>
    </xf>
    <xf numFmtId="9" fontId="5" fillId="0" borderId="23" xfId="0" applyNumberFormat="1" applyFont="1" applyBorder="1" applyAlignment="1">
      <alignment horizontal="right" vertical="center" shrinkToFit="1"/>
    </xf>
    <xf numFmtId="9" fontId="5" fillId="0" borderId="22" xfId="0" applyNumberFormat="1" applyFont="1" applyBorder="1" applyAlignment="1">
      <alignment horizontal="right" vertical="center" shrinkToFit="1"/>
    </xf>
    <xf numFmtId="0" fontId="7" fillId="0" borderId="0" xfId="0" applyFont="1" applyAlignment="1" applyProtection="1">
      <alignment horizontal="center" vertical="center"/>
      <protection locked="0"/>
    </xf>
    <xf numFmtId="14" fontId="5" fillId="0" borderId="0" xfId="0" applyNumberFormat="1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6800-3B28-4F33-96F1-B63CD872A3FB}">
  <sheetPr codeName="Sheet4"/>
  <dimension ref="A1:H46"/>
  <sheetViews>
    <sheetView tabSelected="1" zoomScaleNormal="100" workbookViewId="0">
      <selection sqref="A1:H1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51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3000000</v>
      </c>
      <c r="C5" s="6">
        <v>3500000</v>
      </c>
      <c r="D5" s="7">
        <v>0</v>
      </c>
      <c r="E5" s="8">
        <f t="shared" ref="E5:E46" si="0">IF(AND(C5="",D5=""),"",C5-D5)</f>
        <v>3500000</v>
      </c>
      <c r="F5" s="25">
        <v>1000000</v>
      </c>
      <c r="G5" s="9">
        <f>F5/E5</f>
        <v>0.2857142857142857</v>
      </c>
      <c r="H5" s="10">
        <f>C5/B5</f>
        <v>1.1666666666666667</v>
      </c>
    </row>
    <row r="6" spans="1:8" ht="18" customHeight="1">
      <c r="A6" s="30" t="s">
        <v>23</v>
      </c>
      <c r="B6" s="31">
        <v>2000000</v>
      </c>
      <c r="C6" s="32">
        <v>2000000</v>
      </c>
      <c r="D6" s="33">
        <v>0</v>
      </c>
      <c r="E6" s="34">
        <f t="shared" si="0"/>
        <v>2000000</v>
      </c>
      <c r="F6" s="35">
        <v>400000</v>
      </c>
      <c r="G6" s="36">
        <f t="shared" ref="G6:G33" si="1">F6/E6</f>
        <v>0.2</v>
      </c>
      <c r="H6" s="37">
        <f t="shared" ref="H6:H33" si="2">C6/B6</f>
        <v>1</v>
      </c>
    </row>
    <row r="7" spans="1:8" ht="18" customHeight="1">
      <c r="A7" s="30" t="s">
        <v>24</v>
      </c>
      <c r="B7" s="31">
        <v>2500000</v>
      </c>
      <c r="C7" s="32">
        <v>2300000</v>
      </c>
      <c r="D7" s="33">
        <v>1000000</v>
      </c>
      <c r="E7" s="34">
        <f t="shared" si="0"/>
        <v>1300000</v>
      </c>
      <c r="F7" s="35">
        <v>-600000</v>
      </c>
      <c r="G7" s="36">
        <f t="shared" si="1"/>
        <v>-0.46153846153846156</v>
      </c>
      <c r="H7" s="37">
        <f t="shared" si="2"/>
        <v>0.92</v>
      </c>
    </row>
    <row r="8" spans="1:8" ht="18" customHeight="1">
      <c r="A8" s="30" t="s">
        <v>25</v>
      </c>
      <c r="B8" s="31">
        <v>3000000</v>
      </c>
      <c r="C8" s="32">
        <v>3400000</v>
      </c>
      <c r="D8" s="33">
        <v>300000</v>
      </c>
      <c r="E8" s="34">
        <f t="shared" si="0"/>
        <v>3100000</v>
      </c>
      <c r="F8" s="35">
        <v>600000</v>
      </c>
      <c r="G8" s="36">
        <f t="shared" si="1"/>
        <v>0.19354838709677419</v>
      </c>
      <c r="H8" s="37">
        <f t="shared" si="2"/>
        <v>1.1333333333333333</v>
      </c>
    </row>
    <row r="9" spans="1:8" ht="18" customHeight="1">
      <c r="A9" s="30" t="s">
        <v>26</v>
      </c>
      <c r="B9" s="31">
        <v>2000000</v>
      </c>
      <c r="C9" s="32">
        <v>2100000</v>
      </c>
      <c r="D9" s="33">
        <v>0</v>
      </c>
      <c r="E9" s="34">
        <f t="shared" si="0"/>
        <v>2100000</v>
      </c>
      <c r="F9" s="35">
        <v>200000</v>
      </c>
      <c r="G9" s="36">
        <f t="shared" si="1"/>
        <v>9.5238095238095233E-2</v>
      </c>
      <c r="H9" s="37">
        <f t="shared" si="2"/>
        <v>1.05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2000000</v>
      </c>
      <c r="D11" s="33">
        <v>300000</v>
      </c>
      <c r="E11" s="34">
        <f t="shared" si="0"/>
        <v>1700000</v>
      </c>
      <c r="F11" s="35">
        <v>-400000</v>
      </c>
      <c r="G11" s="36">
        <f t="shared" si="1"/>
        <v>-0.23529411764705882</v>
      </c>
      <c r="H11" s="37">
        <f t="shared" si="2"/>
        <v>0.625</v>
      </c>
    </row>
    <row r="12" spans="1:8" ht="18" customHeight="1">
      <c r="A12" s="30" t="s">
        <v>29</v>
      </c>
      <c r="B12" s="31">
        <v>3300000</v>
      </c>
      <c r="C12" s="32">
        <v>3000000</v>
      </c>
      <c r="D12" s="33">
        <v>50000</v>
      </c>
      <c r="E12" s="34">
        <f t="shared" si="0"/>
        <v>2950000</v>
      </c>
      <c r="F12" s="35">
        <v>300000</v>
      </c>
      <c r="G12" s="36">
        <f t="shared" si="1"/>
        <v>0.10169491525423729</v>
      </c>
      <c r="H12" s="37">
        <f t="shared" si="2"/>
        <v>0.90909090909090906</v>
      </c>
    </row>
    <row r="13" spans="1:8" ht="18" customHeight="1">
      <c r="A13" s="30" t="s">
        <v>30</v>
      </c>
      <c r="B13" s="31">
        <v>2500000</v>
      </c>
      <c r="C13" s="32">
        <v>2000000</v>
      </c>
      <c r="D13" s="33">
        <v>100000</v>
      </c>
      <c r="E13" s="34">
        <f t="shared" si="0"/>
        <v>1900000</v>
      </c>
      <c r="F13" s="35">
        <v>-130000</v>
      </c>
      <c r="G13" s="36">
        <f t="shared" si="1"/>
        <v>-6.8421052631578952E-2</v>
      </c>
      <c r="H13" s="37">
        <f t="shared" si="2"/>
        <v>0.8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1500000</v>
      </c>
      <c r="D15" s="33">
        <v>450000</v>
      </c>
      <c r="E15" s="34">
        <f t="shared" si="0"/>
        <v>1050000</v>
      </c>
      <c r="F15" s="35">
        <v>-620000</v>
      </c>
      <c r="G15" s="36">
        <f t="shared" si="1"/>
        <v>-0.59047619047619049</v>
      </c>
      <c r="H15" s="37">
        <f t="shared" si="2"/>
        <v>0.6</v>
      </c>
    </row>
    <row r="16" spans="1:8" ht="18" customHeight="1">
      <c r="A16" s="30" t="s">
        <v>33</v>
      </c>
      <c r="B16" s="31">
        <v>2300000</v>
      </c>
      <c r="C16" s="32">
        <v>2000000</v>
      </c>
      <c r="D16" s="33">
        <v>300000</v>
      </c>
      <c r="E16" s="34">
        <f t="shared" si="0"/>
        <v>1700000</v>
      </c>
      <c r="F16" s="35">
        <v>50000</v>
      </c>
      <c r="G16" s="36">
        <f t="shared" si="1"/>
        <v>2.9411764705882353E-2</v>
      </c>
      <c r="H16" s="37">
        <f t="shared" si="2"/>
        <v>0.86956521739130432</v>
      </c>
    </row>
    <row r="17" spans="1:8" ht="18" customHeight="1">
      <c r="A17" s="30" t="s">
        <v>34</v>
      </c>
      <c r="B17" s="31">
        <v>2200000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0.90909090909090906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1000000</v>
      </c>
      <c r="D22" s="33">
        <v>0</v>
      </c>
      <c r="E22" s="34">
        <f t="shared" si="0"/>
        <v>1000000</v>
      </c>
      <c r="F22" s="35">
        <v>-350000</v>
      </c>
      <c r="G22" s="36">
        <f t="shared" si="1"/>
        <v>-0.35</v>
      </c>
      <c r="H22" s="37">
        <f t="shared" si="2"/>
        <v>0.5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0</v>
      </c>
      <c r="E24" s="34">
        <f t="shared" si="0"/>
        <v>2300000</v>
      </c>
      <c r="F24" s="35">
        <v>1200000</v>
      </c>
      <c r="G24" s="36">
        <f t="shared" si="1"/>
        <v>0.52173913043478259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1700000</v>
      </c>
      <c r="D25" s="33">
        <v>50000</v>
      </c>
      <c r="E25" s="34">
        <f t="shared" si="0"/>
        <v>1650000</v>
      </c>
      <c r="F25" s="35">
        <v>-300000</v>
      </c>
      <c r="G25" s="36">
        <f t="shared" si="1"/>
        <v>-0.18181818181818182</v>
      </c>
      <c r="H25" s="37">
        <f t="shared" si="2"/>
        <v>0.85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2800000</v>
      </c>
      <c r="D27" s="33">
        <v>150000</v>
      </c>
      <c r="E27" s="34">
        <f t="shared" si="0"/>
        <v>2650000</v>
      </c>
      <c r="F27" s="35">
        <v>-130000</v>
      </c>
      <c r="G27" s="36">
        <f t="shared" si="1"/>
        <v>-4.9056603773584909E-2</v>
      </c>
      <c r="H27" s="37">
        <f t="shared" si="2"/>
        <v>0.875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0</v>
      </c>
      <c r="E28" s="34">
        <f t="shared" si="0"/>
        <v>3300000</v>
      </c>
      <c r="F28" s="35">
        <v>850000</v>
      </c>
      <c r="G28" s="36">
        <f t="shared" si="1"/>
        <v>0.25757575757575757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-300000</v>
      </c>
      <c r="G30" s="36">
        <f t="shared" si="1"/>
        <v>-0.375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ref="G34:G46" si="3">F34/E34</f>
        <v>0.54545454545454541</v>
      </c>
      <c r="H34" s="17">
        <f t="shared" ref="H34:H46" si="4">C34/B34</f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3"/>
        <v>-0.14285714285714285</v>
      </c>
      <c r="H35" s="17">
        <f t="shared" si="4"/>
        <v>0.6</v>
      </c>
    </row>
    <row r="36" spans="1:8" ht="18" customHeight="1">
      <c r="A36" s="11" t="s">
        <v>22</v>
      </c>
      <c r="B36" s="12">
        <v>2300000</v>
      </c>
      <c r="C36" s="13">
        <v>2800000</v>
      </c>
      <c r="D36" s="14">
        <v>70000</v>
      </c>
      <c r="E36" s="15">
        <f t="shared" si="0"/>
        <v>2730000</v>
      </c>
      <c r="F36" s="35">
        <v>1600000</v>
      </c>
      <c r="G36" s="16">
        <f t="shared" si="3"/>
        <v>0.58608058608058611</v>
      </c>
      <c r="H36" s="17">
        <f t="shared" si="4"/>
        <v>1.2173913043478262</v>
      </c>
    </row>
    <row r="37" spans="1:8" ht="18" customHeight="1">
      <c r="A37" s="11" t="s">
        <v>11</v>
      </c>
      <c r="B37" s="12">
        <v>2100000</v>
      </c>
      <c r="C37" s="13">
        <v>3600000</v>
      </c>
      <c r="D37" s="14">
        <v>10000</v>
      </c>
      <c r="E37" s="15">
        <f t="shared" si="0"/>
        <v>3590000</v>
      </c>
      <c r="F37" s="35">
        <v>1200000</v>
      </c>
      <c r="G37" s="16">
        <f t="shared" si="3"/>
        <v>0.33426183844011143</v>
      </c>
      <c r="H37" s="17">
        <f t="shared" si="4"/>
        <v>1.7142857142857142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3"/>
        <v>0.44444444444444442</v>
      </c>
      <c r="H38" s="17">
        <f t="shared" si="4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3"/>
        <v>-0.52631578947368418</v>
      </c>
      <c r="H39" s="17">
        <f t="shared" si="4"/>
        <v>0.76470588235294112</v>
      </c>
    </row>
    <row r="40" spans="1:8" ht="18" customHeight="1">
      <c r="A40" s="11" t="s">
        <v>8</v>
      </c>
      <c r="B40" s="12">
        <v>1600000</v>
      </c>
      <c r="C40" s="13">
        <v>1800000</v>
      </c>
      <c r="D40" s="14">
        <v>40000</v>
      </c>
      <c r="E40" s="15">
        <f t="shared" si="0"/>
        <v>1760000</v>
      </c>
      <c r="F40" s="35">
        <v>800000</v>
      </c>
      <c r="G40" s="16">
        <f t="shared" si="3"/>
        <v>0.45454545454545453</v>
      </c>
      <c r="H40" s="17">
        <f t="shared" si="4"/>
        <v>1.125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3"/>
        <v>-0.10204081632653061</v>
      </c>
      <c r="H41" s="17">
        <f t="shared" si="4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0</v>
      </c>
      <c r="E42" s="15">
        <f t="shared" si="0"/>
        <v>1500000</v>
      </c>
      <c r="F42" s="35">
        <v>1000000</v>
      </c>
      <c r="G42" s="16">
        <f t="shared" si="3"/>
        <v>0.66666666666666663</v>
      </c>
      <c r="H42" s="17">
        <f t="shared" si="4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3"/>
        <v>-0.125</v>
      </c>
      <c r="H43" s="17">
        <f t="shared" si="4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3"/>
        <v>0.449438202247191</v>
      </c>
      <c r="H44" s="17">
        <f t="shared" si="4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3"/>
        <v>-0.1</v>
      </c>
      <c r="H45" s="17">
        <f t="shared" si="4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1800000</v>
      </c>
      <c r="D46" s="21">
        <v>60000</v>
      </c>
      <c r="E46" s="22">
        <f t="shared" si="0"/>
        <v>1740000</v>
      </c>
      <c r="F46" s="27">
        <v>500000</v>
      </c>
      <c r="G46" s="23">
        <f t="shared" si="3"/>
        <v>0.28735632183908044</v>
      </c>
      <c r="H46" s="24">
        <f t="shared" si="4"/>
        <v>1.8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4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{5D3E4EE5-4B36-49F4-B8D1-F8979D69F8BB}</x14:id>
        </ext>
      </extLst>
    </cfRule>
  </conditionalFormatting>
  <conditionalFormatting sqref="B5:B46">
    <cfRule type="colorScale" priority="3">
      <colorScale>
        <cfvo type="min"/>
        <cfvo type="max"/>
        <color rgb="FF63BE7B"/>
        <color rgb="FFFCFCFF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&amp;L작성부서 : 영업팀&amp;R작성일자 : &amp;D  </oddHeader>
    <oddFooter>&amp;C&amp;P/&amp;N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3E4EE5-4B36-49F4-B8D1-F8979D69F8BB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D58C-73C6-4EFF-9A01-AA740B4912CE}">
  <sheetPr codeName="Sheet5"/>
  <dimension ref="A1:H46"/>
  <sheetViews>
    <sheetView zoomScaleNormal="100" workbookViewId="0">
      <selection sqref="A1:H1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52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3000000</v>
      </c>
      <c r="C5" s="6">
        <v>3000000</v>
      </c>
      <c r="D5" s="7">
        <v>200000</v>
      </c>
      <c r="E5" s="8">
        <f t="shared" ref="E5:E46" si="0">IF(AND(C5="",D5=""),"",C5-D5)</f>
        <v>2800000</v>
      </c>
      <c r="F5" s="25">
        <v>1700000</v>
      </c>
      <c r="G5" s="9">
        <f>F5/E5</f>
        <v>0.6071428571428571</v>
      </c>
      <c r="H5" s="10">
        <f>C5/B5</f>
        <v>1</v>
      </c>
    </row>
    <row r="6" spans="1:8" ht="18" customHeight="1">
      <c r="A6" s="30" t="s">
        <v>23</v>
      </c>
      <c r="B6" s="31">
        <v>2000000</v>
      </c>
      <c r="C6" s="32">
        <v>1800000</v>
      </c>
      <c r="D6" s="33">
        <v>500000</v>
      </c>
      <c r="E6" s="34">
        <f t="shared" si="0"/>
        <v>1300000</v>
      </c>
      <c r="F6" s="35">
        <v>1200000</v>
      </c>
      <c r="G6" s="36">
        <f t="shared" ref="G6:G46" si="1">F6/E6</f>
        <v>0.92307692307692313</v>
      </c>
      <c r="H6" s="37">
        <f t="shared" ref="H6:H46" si="2">C6/B6</f>
        <v>0.9</v>
      </c>
    </row>
    <row r="7" spans="1:8" ht="18" customHeight="1">
      <c r="A7" s="30" t="s">
        <v>24</v>
      </c>
      <c r="B7" s="31">
        <v>2500000</v>
      </c>
      <c r="C7" s="32">
        <v>2200000</v>
      </c>
      <c r="D7" s="33">
        <v>100000</v>
      </c>
      <c r="E7" s="34">
        <f t="shared" si="0"/>
        <v>2100000</v>
      </c>
      <c r="F7" s="35">
        <v>-200000</v>
      </c>
      <c r="G7" s="36">
        <f t="shared" si="1"/>
        <v>-9.5238095238095233E-2</v>
      </c>
      <c r="H7" s="37">
        <f t="shared" si="2"/>
        <v>0.88</v>
      </c>
    </row>
    <row r="8" spans="1:8" ht="18" customHeight="1">
      <c r="A8" s="30" t="s">
        <v>25</v>
      </c>
      <c r="B8" s="31">
        <v>3000000</v>
      </c>
      <c r="C8" s="32">
        <v>1400000</v>
      </c>
      <c r="D8" s="33">
        <v>300000</v>
      </c>
      <c r="E8" s="34">
        <f t="shared" si="0"/>
        <v>1100000</v>
      </c>
      <c r="F8" s="35">
        <v>-200000</v>
      </c>
      <c r="G8" s="36">
        <f t="shared" si="1"/>
        <v>-0.18181818181818182</v>
      </c>
      <c r="H8" s="37">
        <f t="shared" si="2"/>
        <v>0.46666666666666667</v>
      </c>
    </row>
    <row r="9" spans="1:8" ht="18" customHeight="1">
      <c r="A9" s="30" t="s">
        <v>26</v>
      </c>
      <c r="B9" s="31">
        <v>2000000</v>
      </c>
      <c r="C9" s="32">
        <v>2100000</v>
      </c>
      <c r="D9" s="33">
        <v>100000</v>
      </c>
      <c r="E9" s="34">
        <f t="shared" si="0"/>
        <v>2000000</v>
      </c>
      <c r="F9" s="35">
        <v>1200000</v>
      </c>
      <c r="G9" s="36">
        <f t="shared" si="1"/>
        <v>0.6</v>
      </c>
      <c r="H9" s="37">
        <f t="shared" si="2"/>
        <v>1.05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3200000</v>
      </c>
      <c r="D11" s="33">
        <v>300000</v>
      </c>
      <c r="E11" s="34">
        <f t="shared" si="0"/>
        <v>2900000</v>
      </c>
      <c r="F11" s="35">
        <v>-400000</v>
      </c>
      <c r="G11" s="36">
        <f t="shared" si="1"/>
        <v>-0.13793103448275862</v>
      </c>
      <c r="H11" s="37">
        <f t="shared" si="2"/>
        <v>1</v>
      </c>
    </row>
    <row r="12" spans="1:8" ht="18" customHeight="1">
      <c r="A12" s="30" t="s">
        <v>29</v>
      </c>
      <c r="B12" s="31">
        <v>3300000</v>
      </c>
      <c r="C12" s="32">
        <v>3300000</v>
      </c>
      <c r="D12" s="33">
        <v>50000</v>
      </c>
      <c r="E12" s="34">
        <f t="shared" si="0"/>
        <v>3250000</v>
      </c>
      <c r="F12" s="35">
        <v>800000</v>
      </c>
      <c r="G12" s="36">
        <f t="shared" si="1"/>
        <v>0.24615384615384617</v>
      </c>
      <c r="H12" s="37">
        <f t="shared" si="2"/>
        <v>1</v>
      </c>
    </row>
    <row r="13" spans="1:8" ht="18" customHeight="1">
      <c r="A13" s="30" t="s">
        <v>30</v>
      </c>
      <c r="B13" s="31">
        <v>2000000</v>
      </c>
      <c r="C13" s="32">
        <v>2500000</v>
      </c>
      <c r="D13" s="33">
        <v>100000</v>
      </c>
      <c r="E13" s="34">
        <f t="shared" si="0"/>
        <v>2400000</v>
      </c>
      <c r="F13" s="35">
        <v>-130000</v>
      </c>
      <c r="G13" s="36">
        <f t="shared" si="1"/>
        <v>-5.4166666666666669E-2</v>
      </c>
      <c r="H13" s="37">
        <f t="shared" si="2"/>
        <v>1.25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2500000</v>
      </c>
      <c r="D15" s="33">
        <v>250000</v>
      </c>
      <c r="E15" s="34">
        <f t="shared" si="0"/>
        <v>2250000</v>
      </c>
      <c r="F15" s="35">
        <v>-620000</v>
      </c>
      <c r="G15" s="36">
        <f t="shared" si="1"/>
        <v>-0.27555555555555555</v>
      </c>
      <c r="H15" s="37">
        <f t="shared" si="2"/>
        <v>1</v>
      </c>
    </row>
    <row r="16" spans="1:8" ht="18" customHeight="1">
      <c r="A16" s="30" t="s">
        <v>33</v>
      </c>
      <c r="B16" s="31">
        <v>2300000</v>
      </c>
      <c r="C16" s="32">
        <v>2300000</v>
      </c>
      <c r="D16" s="33">
        <v>300000</v>
      </c>
      <c r="E16" s="34">
        <f t="shared" si="0"/>
        <v>2000000</v>
      </c>
      <c r="F16" s="35">
        <v>1400000</v>
      </c>
      <c r="G16" s="36">
        <f t="shared" si="1"/>
        <v>0.7</v>
      </c>
      <c r="H16" s="37">
        <f t="shared" si="2"/>
        <v>1</v>
      </c>
    </row>
    <row r="17" spans="1:8" ht="18" customHeight="1">
      <c r="A17" s="30" t="s">
        <v>34</v>
      </c>
      <c r="B17" s="31">
        <v>2000000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1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2000000</v>
      </c>
      <c r="D22" s="33">
        <v>0</v>
      </c>
      <c r="E22" s="34">
        <f t="shared" si="0"/>
        <v>2000000</v>
      </c>
      <c r="F22" s="35">
        <v>-350000</v>
      </c>
      <c r="G22" s="36">
        <f t="shared" si="1"/>
        <v>-0.17499999999999999</v>
      </c>
      <c r="H22" s="37">
        <f t="shared" si="2"/>
        <v>1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300000</v>
      </c>
      <c r="E24" s="34">
        <f t="shared" si="0"/>
        <v>2000000</v>
      </c>
      <c r="F24" s="35">
        <v>1200000</v>
      </c>
      <c r="G24" s="36">
        <f t="shared" si="1"/>
        <v>0.6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2000000</v>
      </c>
      <c r="D25" s="33">
        <v>50000</v>
      </c>
      <c r="E25" s="34">
        <f t="shared" si="0"/>
        <v>1950000</v>
      </c>
      <c r="F25" s="35">
        <v>-300000</v>
      </c>
      <c r="G25" s="36">
        <f t="shared" si="1"/>
        <v>-0.15384615384615385</v>
      </c>
      <c r="H25" s="37">
        <f t="shared" si="2"/>
        <v>1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3200000</v>
      </c>
      <c r="D27" s="33">
        <v>150000</v>
      </c>
      <c r="E27" s="34">
        <f t="shared" si="0"/>
        <v>3050000</v>
      </c>
      <c r="F27" s="35">
        <v>-130000</v>
      </c>
      <c r="G27" s="36">
        <f t="shared" si="1"/>
        <v>-4.2622950819672129E-2</v>
      </c>
      <c r="H27" s="37">
        <f t="shared" si="2"/>
        <v>1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250000</v>
      </c>
      <c r="E28" s="34">
        <f t="shared" si="0"/>
        <v>3050000</v>
      </c>
      <c r="F28" s="35">
        <v>850000</v>
      </c>
      <c r="G28" s="36">
        <f t="shared" si="1"/>
        <v>0.27868852459016391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1400000</v>
      </c>
      <c r="G30" s="36">
        <f t="shared" si="1"/>
        <v>1.75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si="1"/>
        <v>0.54545454545454541</v>
      </c>
      <c r="H34" s="17">
        <f t="shared" si="2"/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1"/>
        <v>-0.14285714285714285</v>
      </c>
      <c r="H35" s="17">
        <f t="shared" si="2"/>
        <v>0.6</v>
      </c>
    </row>
    <row r="36" spans="1:8" ht="18" customHeight="1">
      <c r="A36" s="11" t="s">
        <v>22</v>
      </c>
      <c r="B36" s="12">
        <v>2300000</v>
      </c>
      <c r="C36" s="13">
        <v>1800000</v>
      </c>
      <c r="D36" s="14">
        <v>70000</v>
      </c>
      <c r="E36" s="15">
        <f t="shared" si="0"/>
        <v>1730000</v>
      </c>
      <c r="F36" s="35">
        <v>1600000</v>
      </c>
      <c r="G36" s="16">
        <f t="shared" si="1"/>
        <v>0.92485549132947975</v>
      </c>
      <c r="H36" s="17">
        <f t="shared" si="2"/>
        <v>0.78260869565217395</v>
      </c>
    </row>
    <row r="37" spans="1:8" ht="18" customHeight="1">
      <c r="A37" s="11" t="s">
        <v>11</v>
      </c>
      <c r="B37" s="12">
        <v>2100000</v>
      </c>
      <c r="C37" s="13">
        <v>1600000</v>
      </c>
      <c r="D37" s="14">
        <v>10000</v>
      </c>
      <c r="E37" s="15">
        <f t="shared" si="0"/>
        <v>1590000</v>
      </c>
      <c r="F37" s="35">
        <v>1200000</v>
      </c>
      <c r="G37" s="16">
        <f t="shared" si="1"/>
        <v>0.75471698113207553</v>
      </c>
      <c r="H37" s="17">
        <f t="shared" si="2"/>
        <v>0.76190476190476186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1"/>
        <v>0.44444444444444442</v>
      </c>
      <c r="H38" s="17">
        <f t="shared" si="2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1"/>
        <v>-0.52631578947368418</v>
      </c>
      <c r="H39" s="17">
        <f t="shared" si="2"/>
        <v>0.76470588235294112</v>
      </c>
    </row>
    <row r="40" spans="1:8" ht="18" customHeight="1">
      <c r="A40" s="11" t="s">
        <v>8</v>
      </c>
      <c r="B40" s="12">
        <v>1600000</v>
      </c>
      <c r="C40" s="13">
        <v>1200000</v>
      </c>
      <c r="D40" s="14">
        <v>40000</v>
      </c>
      <c r="E40" s="15">
        <f t="shared" si="0"/>
        <v>1160000</v>
      </c>
      <c r="F40" s="35">
        <v>800000</v>
      </c>
      <c r="G40" s="16">
        <f t="shared" si="1"/>
        <v>0.68965517241379315</v>
      </c>
      <c r="H40" s="17">
        <f t="shared" si="2"/>
        <v>0.75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1"/>
        <v>-0.10204081632653061</v>
      </c>
      <c r="H41" s="17">
        <f t="shared" si="2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150000</v>
      </c>
      <c r="E42" s="15">
        <f t="shared" si="0"/>
        <v>1350000</v>
      </c>
      <c r="F42" s="35">
        <v>1000000</v>
      </c>
      <c r="G42" s="16">
        <f t="shared" si="1"/>
        <v>0.7407407407407407</v>
      </c>
      <c r="H42" s="17">
        <f t="shared" si="2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1"/>
        <v>-0.125</v>
      </c>
      <c r="H43" s="17">
        <f t="shared" si="2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1"/>
        <v>0.449438202247191</v>
      </c>
      <c r="H44" s="17">
        <f t="shared" si="2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1"/>
        <v>-0.1</v>
      </c>
      <c r="H45" s="17">
        <f t="shared" si="2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800000</v>
      </c>
      <c r="D46" s="21">
        <v>60000</v>
      </c>
      <c r="E46" s="22">
        <f t="shared" si="0"/>
        <v>740000</v>
      </c>
      <c r="F46" s="27">
        <v>500000</v>
      </c>
      <c r="G46" s="23">
        <f t="shared" si="1"/>
        <v>0.67567567567567566</v>
      </c>
      <c r="H46" s="24">
        <f t="shared" si="2"/>
        <v>0.8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2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{EFAD5B20-FC98-4C28-94E2-F282223C7C44}</x14:id>
        </ext>
      </extLst>
    </cfRule>
  </conditionalFormatting>
  <conditionalFormatting sqref="B5:B46">
    <cfRule type="colorScale" priority="1">
      <colorScale>
        <cfvo type="min"/>
        <cfvo type="max"/>
        <color rgb="FF63BE7B"/>
        <color rgb="FFFCFCFF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&amp;L작성부서 : 영업팀&amp;R작성일자 : &amp;D  </oddHeader>
    <oddFooter>&amp;C&amp;P/&amp;N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AD5B20-FC98-4C28-94E2-F282223C7C44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D20E-544D-4911-94EB-29A658EBCB8F}">
  <sheetPr codeName="Sheet6"/>
  <dimension ref="A1:H46"/>
  <sheetViews>
    <sheetView zoomScaleNormal="100" workbookViewId="0">
      <selection sqref="A1:H1"/>
    </sheetView>
  </sheetViews>
  <sheetFormatPr defaultRowHeight="16.5"/>
  <cols>
    <col min="1" max="1" width="9" style="1"/>
    <col min="2" max="6" width="11.125" style="1" customWidth="1"/>
    <col min="7" max="7" width="15.75" style="1" customWidth="1"/>
    <col min="8" max="8" width="7.375" style="1" bestFit="1" customWidth="1"/>
    <col min="9" max="16384" width="9" style="1"/>
  </cols>
  <sheetData>
    <row r="1" spans="1:8" ht="46.5" customHeight="1">
      <c r="A1" s="38" t="s">
        <v>53</v>
      </c>
      <c r="B1" s="38"/>
      <c r="C1" s="38"/>
      <c r="D1" s="38"/>
      <c r="E1" s="38"/>
      <c r="F1" s="38"/>
      <c r="G1" s="38"/>
      <c r="H1" s="38"/>
    </row>
    <row r="2" spans="1:8" ht="15" customHeight="1" thickBot="1">
      <c r="A2" s="2"/>
      <c r="B2" s="2"/>
      <c r="C2" s="39"/>
      <c r="D2" s="39"/>
      <c r="E2" s="3"/>
      <c r="F2" s="3"/>
      <c r="G2" s="3"/>
      <c r="H2" s="3"/>
    </row>
    <row r="3" spans="1:8" ht="18" customHeight="1">
      <c r="A3" s="40" t="s">
        <v>20</v>
      </c>
      <c r="B3" s="42" t="s">
        <v>0</v>
      </c>
      <c r="C3" s="44" t="s">
        <v>1</v>
      </c>
      <c r="D3" s="45"/>
      <c r="E3" s="45"/>
      <c r="F3" s="42" t="s">
        <v>2</v>
      </c>
      <c r="G3" s="46" t="s">
        <v>3</v>
      </c>
      <c r="H3" s="48" t="s">
        <v>4</v>
      </c>
    </row>
    <row r="4" spans="1:8" ht="18" customHeight="1" thickBot="1">
      <c r="A4" s="41"/>
      <c r="B4" s="43"/>
      <c r="C4" s="29" t="s">
        <v>5</v>
      </c>
      <c r="D4" s="28" t="s">
        <v>6</v>
      </c>
      <c r="E4" s="28" t="s">
        <v>7</v>
      </c>
      <c r="F4" s="43"/>
      <c r="G4" s="47"/>
      <c r="H4" s="43"/>
    </row>
    <row r="5" spans="1:8" ht="18" customHeight="1">
      <c r="A5" s="4" t="s">
        <v>21</v>
      </c>
      <c r="B5" s="5">
        <v>3500000</v>
      </c>
      <c r="C5" s="6">
        <v>3800000</v>
      </c>
      <c r="D5" s="7">
        <v>0</v>
      </c>
      <c r="E5" s="8">
        <f t="shared" ref="E5:E46" si="0">IF(AND(C5="",D5=""),"",C5-D5)</f>
        <v>3800000</v>
      </c>
      <c r="F5" s="25">
        <v>700000</v>
      </c>
      <c r="G5" s="9">
        <f>F5/E5</f>
        <v>0.18421052631578946</v>
      </c>
      <c r="H5" s="10">
        <f>C5/B5</f>
        <v>1.0857142857142856</v>
      </c>
    </row>
    <row r="6" spans="1:8" ht="18" customHeight="1">
      <c r="A6" s="30" t="s">
        <v>23</v>
      </c>
      <c r="B6" s="31">
        <v>2000000</v>
      </c>
      <c r="C6" s="32">
        <v>2000000</v>
      </c>
      <c r="D6" s="33">
        <v>0</v>
      </c>
      <c r="E6" s="34">
        <f t="shared" si="0"/>
        <v>2000000</v>
      </c>
      <c r="F6" s="35">
        <v>100000</v>
      </c>
      <c r="G6" s="36">
        <f t="shared" ref="G6:G46" si="1">F6/E6</f>
        <v>0.05</v>
      </c>
      <c r="H6" s="37">
        <f t="shared" ref="H6:H46" si="2">C6/B6</f>
        <v>1</v>
      </c>
    </row>
    <row r="7" spans="1:8" ht="18" customHeight="1">
      <c r="A7" s="30" t="s">
        <v>24</v>
      </c>
      <c r="B7" s="31">
        <v>2500000</v>
      </c>
      <c r="C7" s="32">
        <v>2300000</v>
      </c>
      <c r="D7" s="33">
        <v>0</v>
      </c>
      <c r="E7" s="34">
        <f t="shared" si="0"/>
        <v>2300000</v>
      </c>
      <c r="F7" s="35">
        <v>-150000</v>
      </c>
      <c r="G7" s="36">
        <f t="shared" si="1"/>
        <v>-6.5217391304347824E-2</v>
      </c>
      <c r="H7" s="37">
        <f t="shared" si="2"/>
        <v>0.92</v>
      </c>
    </row>
    <row r="8" spans="1:8" ht="18" customHeight="1">
      <c r="A8" s="30" t="s">
        <v>25</v>
      </c>
      <c r="B8" s="31">
        <v>3000000</v>
      </c>
      <c r="C8" s="32">
        <v>3400000</v>
      </c>
      <c r="D8" s="33">
        <v>100000</v>
      </c>
      <c r="E8" s="34">
        <f t="shared" si="0"/>
        <v>3300000</v>
      </c>
      <c r="F8" s="35">
        <v>600000</v>
      </c>
      <c r="G8" s="36">
        <f t="shared" si="1"/>
        <v>0.18181818181818182</v>
      </c>
      <c r="H8" s="37">
        <f t="shared" si="2"/>
        <v>1.1333333333333333</v>
      </c>
    </row>
    <row r="9" spans="1:8" ht="18" customHeight="1">
      <c r="A9" s="30" t="s">
        <v>26</v>
      </c>
      <c r="B9" s="31">
        <v>4000000</v>
      </c>
      <c r="C9" s="32">
        <v>4100000</v>
      </c>
      <c r="D9" s="33">
        <v>0</v>
      </c>
      <c r="E9" s="34">
        <f t="shared" si="0"/>
        <v>4100000</v>
      </c>
      <c r="F9" s="35">
        <v>1200000</v>
      </c>
      <c r="G9" s="36">
        <f t="shared" si="1"/>
        <v>0.29268292682926828</v>
      </c>
      <c r="H9" s="37">
        <f t="shared" si="2"/>
        <v>1.0249999999999999</v>
      </c>
    </row>
    <row r="10" spans="1:8" ht="18" customHeight="1">
      <c r="A10" s="30" t="s">
        <v>27</v>
      </c>
      <c r="B10" s="31">
        <v>2400000</v>
      </c>
      <c r="C10" s="32">
        <v>2800000</v>
      </c>
      <c r="D10" s="33">
        <v>150000</v>
      </c>
      <c r="E10" s="34">
        <f t="shared" si="0"/>
        <v>2650000</v>
      </c>
      <c r="F10" s="35">
        <v>1200000</v>
      </c>
      <c r="G10" s="36">
        <f t="shared" si="1"/>
        <v>0.45283018867924529</v>
      </c>
      <c r="H10" s="37">
        <f t="shared" si="2"/>
        <v>1.1666666666666667</v>
      </c>
    </row>
    <row r="11" spans="1:8" ht="18" customHeight="1">
      <c r="A11" s="30" t="s">
        <v>28</v>
      </c>
      <c r="B11" s="31">
        <v>3200000</v>
      </c>
      <c r="C11" s="32">
        <v>3200000</v>
      </c>
      <c r="D11" s="33">
        <v>300000</v>
      </c>
      <c r="E11" s="34">
        <f t="shared" si="0"/>
        <v>2900000</v>
      </c>
      <c r="F11" s="35">
        <v>-400000</v>
      </c>
      <c r="G11" s="36">
        <f t="shared" si="1"/>
        <v>-0.13793103448275862</v>
      </c>
      <c r="H11" s="37">
        <f t="shared" si="2"/>
        <v>1</v>
      </c>
    </row>
    <row r="12" spans="1:8" ht="18" customHeight="1">
      <c r="A12" s="30" t="s">
        <v>29</v>
      </c>
      <c r="B12" s="31">
        <v>3300000</v>
      </c>
      <c r="C12" s="32">
        <v>3300000</v>
      </c>
      <c r="D12" s="33">
        <v>50000</v>
      </c>
      <c r="E12" s="34">
        <f t="shared" si="0"/>
        <v>3250000</v>
      </c>
      <c r="F12" s="35">
        <v>800000</v>
      </c>
      <c r="G12" s="36">
        <f t="shared" si="1"/>
        <v>0.24615384615384617</v>
      </c>
      <c r="H12" s="37">
        <f t="shared" si="2"/>
        <v>1</v>
      </c>
    </row>
    <row r="13" spans="1:8" ht="18" customHeight="1">
      <c r="A13" s="30" t="s">
        <v>30</v>
      </c>
      <c r="B13" s="31">
        <v>2500000</v>
      </c>
      <c r="C13" s="32">
        <v>2500000</v>
      </c>
      <c r="D13" s="33">
        <v>100000</v>
      </c>
      <c r="E13" s="34">
        <f t="shared" si="0"/>
        <v>2400000</v>
      </c>
      <c r="F13" s="35">
        <v>-130000</v>
      </c>
      <c r="G13" s="36">
        <f t="shared" si="1"/>
        <v>-5.4166666666666669E-2</v>
      </c>
      <c r="H13" s="37">
        <f t="shared" si="2"/>
        <v>1</v>
      </c>
    </row>
    <row r="14" spans="1:8" ht="18" customHeight="1">
      <c r="A14" s="30" t="s">
        <v>31</v>
      </c>
      <c r="B14" s="31">
        <v>2000000</v>
      </c>
      <c r="C14" s="32">
        <v>2000000</v>
      </c>
      <c r="D14" s="33">
        <v>150000</v>
      </c>
      <c r="E14" s="34">
        <f t="shared" si="0"/>
        <v>1850000</v>
      </c>
      <c r="F14" s="35">
        <v>850000</v>
      </c>
      <c r="G14" s="36">
        <f t="shared" si="1"/>
        <v>0.45945945945945948</v>
      </c>
      <c r="H14" s="37">
        <f t="shared" si="2"/>
        <v>1</v>
      </c>
    </row>
    <row r="15" spans="1:8" ht="18" customHeight="1">
      <c r="A15" s="30" t="s">
        <v>32</v>
      </c>
      <c r="B15" s="31">
        <v>2500000</v>
      </c>
      <c r="C15" s="32">
        <v>2500000</v>
      </c>
      <c r="D15" s="33">
        <v>250000</v>
      </c>
      <c r="E15" s="34">
        <f t="shared" si="0"/>
        <v>2250000</v>
      </c>
      <c r="F15" s="35">
        <v>-620000</v>
      </c>
      <c r="G15" s="36">
        <f t="shared" si="1"/>
        <v>-0.27555555555555555</v>
      </c>
      <c r="H15" s="37">
        <f t="shared" si="2"/>
        <v>1</v>
      </c>
    </row>
    <row r="16" spans="1:8" ht="18" customHeight="1">
      <c r="A16" s="30" t="s">
        <v>33</v>
      </c>
      <c r="B16" s="31">
        <v>2300000</v>
      </c>
      <c r="C16" s="32">
        <v>2300000</v>
      </c>
      <c r="D16" s="33">
        <v>300000</v>
      </c>
      <c r="E16" s="34">
        <f t="shared" si="0"/>
        <v>2000000</v>
      </c>
      <c r="F16" s="35">
        <v>1400000</v>
      </c>
      <c r="G16" s="36">
        <f t="shared" si="1"/>
        <v>0.7</v>
      </c>
      <c r="H16" s="37">
        <f t="shared" si="2"/>
        <v>1</v>
      </c>
    </row>
    <row r="17" spans="1:8" ht="18" customHeight="1">
      <c r="A17" s="30" t="s">
        <v>34</v>
      </c>
      <c r="B17" s="31">
        <v>2000000</v>
      </c>
      <c r="C17" s="32">
        <v>2000000</v>
      </c>
      <c r="D17" s="33">
        <v>0</v>
      </c>
      <c r="E17" s="34">
        <f t="shared" si="0"/>
        <v>2000000</v>
      </c>
      <c r="F17" s="35">
        <v>-100000</v>
      </c>
      <c r="G17" s="36">
        <f t="shared" si="1"/>
        <v>-0.05</v>
      </c>
      <c r="H17" s="37">
        <f t="shared" si="2"/>
        <v>1</v>
      </c>
    </row>
    <row r="18" spans="1:8" ht="18" customHeight="1">
      <c r="A18" s="30" t="s">
        <v>35</v>
      </c>
      <c r="B18" s="31">
        <v>2400000</v>
      </c>
      <c r="C18" s="32">
        <v>2400000</v>
      </c>
      <c r="D18" s="33">
        <v>200000</v>
      </c>
      <c r="E18" s="34">
        <f t="shared" si="0"/>
        <v>2200000</v>
      </c>
      <c r="F18" s="26">
        <v>500000</v>
      </c>
      <c r="G18" s="36">
        <f t="shared" si="1"/>
        <v>0.22727272727272727</v>
      </c>
      <c r="H18" s="37">
        <f t="shared" si="2"/>
        <v>1</v>
      </c>
    </row>
    <row r="19" spans="1:8" ht="18" customHeight="1">
      <c r="A19" s="30" t="s">
        <v>36</v>
      </c>
      <c r="B19" s="31">
        <v>3200000</v>
      </c>
      <c r="C19" s="32">
        <v>3200000</v>
      </c>
      <c r="D19" s="33">
        <v>300000</v>
      </c>
      <c r="E19" s="34">
        <f t="shared" si="0"/>
        <v>2900000</v>
      </c>
      <c r="F19" s="35">
        <v>1000000</v>
      </c>
      <c r="G19" s="36">
        <f t="shared" si="1"/>
        <v>0.34482758620689657</v>
      </c>
      <c r="H19" s="37">
        <f t="shared" si="2"/>
        <v>1</v>
      </c>
    </row>
    <row r="20" spans="1:8" ht="18" customHeight="1">
      <c r="A20" s="30" t="s">
        <v>37</v>
      </c>
      <c r="B20" s="31">
        <v>3300000</v>
      </c>
      <c r="C20" s="32">
        <v>3300000</v>
      </c>
      <c r="D20" s="33">
        <v>100000</v>
      </c>
      <c r="E20" s="34">
        <f t="shared" si="0"/>
        <v>3200000</v>
      </c>
      <c r="F20" s="35">
        <v>1200000</v>
      </c>
      <c r="G20" s="36">
        <f t="shared" si="1"/>
        <v>0.375</v>
      </c>
      <c r="H20" s="37">
        <f t="shared" si="2"/>
        <v>1</v>
      </c>
    </row>
    <row r="21" spans="1:8" ht="18" customHeight="1">
      <c r="A21" s="30" t="s">
        <v>38</v>
      </c>
      <c r="B21" s="31">
        <v>2500000</v>
      </c>
      <c r="C21" s="32">
        <v>2000000</v>
      </c>
      <c r="D21" s="33">
        <v>300000</v>
      </c>
      <c r="E21" s="34">
        <f t="shared" si="0"/>
        <v>1700000</v>
      </c>
      <c r="F21" s="35">
        <v>-200000</v>
      </c>
      <c r="G21" s="36">
        <f t="shared" si="1"/>
        <v>-0.11764705882352941</v>
      </c>
      <c r="H21" s="37">
        <f t="shared" si="2"/>
        <v>0.8</v>
      </c>
    </row>
    <row r="22" spans="1:8" ht="18" customHeight="1">
      <c r="A22" s="30" t="s">
        <v>39</v>
      </c>
      <c r="B22" s="31">
        <v>2000000</v>
      </c>
      <c r="C22" s="32">
        <v>2000000</v>
      </c>
      <c r="D22" s="33">
        <v>0</v>
      </c>
      <c r="E22" s="34">
        <f t="shared" si="0"/>
        <v>2000000</v>
      </c>
      <c r="F22" s="35">
        <v>-350000</v>
      </c>
      <c r="G22" s="36">
        <f t="shared" si="1"/>
        <v>-0.17499999999999999</v>
      </c>
      <c r="H22" s="37">
        <f t="shared" si="2"/>
        <v>1</v>
      </c>
    </row>
    <row r="23" spans="1:8" ht="18" customHeight="1">
      <c r="A23" s="30" t="s">
        <v>40</v>
      </c>
      <c r="B23" s="31">
        <v>2500000</v>
      </c>
      <c r="C23" s="32">
        <v>2500000</v>
      </c>
      <c r="D23" s="33">
        <v>150000</v>
      </c>
      <c r="E23" s="34">
        <f t="shared" si="0"/>
        <v>2350000</v>
      </c>
      <c r="F23" s="35">
        <v>1200000</v>
      </c>
      <c r="G23" s="36">
        <f t="shared" si="1"/>
        <v>0.51063829787234039</v>
      </c>
      <c r="H23" s="37">
        <f t="shared" si="2"/>
        <v>1</v>
      </c>
    </row>
    <row r="24" spans="1:8" ht="18" customHeight="1">
      <c r="A24" s="30" t="s">
        <v>41</v>
      </c>
      <c r="B24" s="31">
        <v>2300000</v>
      </c>
      <c r="C24" s="32">
        <v>2300000</v>
      </c>
      <c r="D24" s="33">
        <v>300000</v>
      </c>
      <c r="E24" s="34">
        <f t="shared" si="0"/>
        <v>2000000</v>
      </c>
      <c r="F24" s="35">
        <v>1200000</v>
      </c>
      <c r="G24" s="36">
        <f t="shared" si="1"/>
        <v>0.6</v>
      </c>
      <c r="H24" s="37">
        <f t="shared" si="2"/>
        <v>1</v>
      </c>
    </row>
    <row r="25" spans="1:8" ht="18" customHeight="1">
      <c r="A25" s="30" t="s">
        <v>42</v>
      </c>
      <c r="B25" s="31">
        <v>2000000</v>
      </c>
      <c r="C25" s="32">
        <v>2000000</v>
      </c>
      <c r="D25" s="33">
        <v>50000</v>
      </c>
      <c r="E25" s="34">
        <f t="shared" si="0"/>
        <v>1950000</v>
      </c>
      <c r="F25" s="35">
        <v>-300000</v>
      </c>
      <c r="G25" s="36">
        <f t="shared" si="1"/>
        <v>-0.15384615384615385</v>
      </c>
      <c r="H25" s="37">
        <f t="shared" si="2"/>
        <v>1</v>
      </c>
    </row>
    <row r="26" spans="1:8" ht="18" customHeight="1">
      <c r="A26" s="30" t="s">
        <v>43</v>
      </c>
      <c r="B26" s="31">
        <v>2400000</v>
      </c>
      <c r="C26" s="32">
        <v>2400000</v>
      </c>
      <c r="D26" s="33">
        <v>100000</v>
      </c>
      <c r="E26" s="34">
        <f t="shared" si="0"/>
        <v>2300000</v>
      </c>
      <c r="F26" s="35">
        <v>800000</v>
      </c>
      <c r="G26" s="36">
        <f t="shared" si="1"/>
        <v>0.34782608695652173</v>
      </c>
      <c r="H26" s="37">
        <f t="shared" si="2"/>
        <v>1</v>
      </c>
    </row>
    <row r="27" spans="1:8" ht="18" customHeight="1">
      <c r="A27" s="30" t="s">
        <v>44</v>
      </c>
      <c r="B27" s="31">
        <v>3200000</v>
      </c>
      <c r="C27" s="32">
        <v>3200000</v>
      </c>
      <c r="D27" s="33">
        <v>150000</v>
      </c>
      <c r="E27" s="34">
        <f t="shared" si="0"/>
        <v>3050000</v>
      </c>
      <c r="F27" s="35">
        <v>-130000</v>
      </c>
      <c r="G27" s="36">
        <f t="shared" si="1"/>
        <v>-4.2622950819672129E-2</v>
      </c>
      <c r="H27" s="37">
        <f t="shared" si="2"/>
        <v>1</v>
      </c>
    </row>
    <row r="28" spans="1:8" ht="18" customHeight="1">
      <c r="A28" s="30" t="s">
        <v>45</v>
      </c>
      <c r="B28" s="31">
        <v>3300000</v>
      </c>
      <c r="C28" s="32">
        <v>3300000</v>
      </c>
      <c r="D28" s="33">
        <v>250000</v>
      </c>
      <c r="E28" s="34">
        <f t="shared" si="0"/>
        <v>3050000</v>
      </c>
      <c r="F28" s="35">
        <v>850000</v>
      </c>
      <c r="G28" s="36">
        <f t="shared" si="1"/>
        <v>0.27868852459016391</v>
      </c>
      <c r="H28" s="37">
        <f t="shared" si="2"/>
        <v>1</v>
      </c>
    </row>
    <row r="29" spans="1:8" ht="18" customHeight="1">
      <c r="A29" s="30" t="s">
        <v>46</v>
      </c>
      <c r="B29" s="31">
        <v>2500000</v>
      </c>
      <c r="C29" s="32">
        <v>2500000</v>
      </c>
      <c r="D29" s="33">
        <v>300000</v>
      </c>
      <c r="E29" s="34">
        <f t="shared" si="0"/>
        <v>2200000</v>
      </c>
      <c r="F29" s="35">
        <v>-120000</v>
      </c>
      <c r="G29" s="36">
        <f t="shared" si="1"/>
        <v>-5.4545454545454543E-2</v>
      </c>
      <c r="H29" s="37">
        <f t="shared" si="2"/>
        <v>1</v>
      </c>
    </row>
    <row r="30" spans="1:8" ht="18" customHeight="1">
      <c r="A30" s="30" t="s">
        <v>47</v>
      </c>
      <c r="B30" s="31">
        <v>2000000</v>
      </c>
      <c r="C30" s="32">
        <v>1000000</v>
      </c>
      <c r="D30" s="33">
        <v>200000</v>
      </c>
      <c r="E30" s="34">
        <f t="shared" si="0"/>
        <v>800000</v>
      </c>
      <c r="F30" s="35">
        <v>1400000</v>
      </c>
      <c r="G30" s="36">
        <f t="shared" si="1"/>
        <v>1.75</v>
      </c>
      <c r="H30" s="37">
        <f t="shared" si="2"/>
        <v>0.5</v>
      </c>
    </row>
    <row r="31" spans="1:8" ht="18" customHeight="1">
      <c r="A31" s="30" t="s">
        <v>48</v>
      </c>
      <c r="B31" s="31">
        <v>2500000</v>
      </c>
      <c r="C31" s="32">
        <v>2500000</v>
      </c>
      <c r="D31" s="33">
        <v>0</v>
      </c>
      <c r="E31" s="34">
        <f t="shared" si="0"/>
        <v>2500000</v>
      </c>
      <c r="F31" s="35">
        <v>-100000</v>
      </c>
      <c r="G31" s="36">
        <f t="shared" si="1"/>
        <v>-0.04</v>
      </c>
      <c r="H31" s="37">
        <f t="shared" si="2"/>
        <v>1</v>
      </c>
    </row>
    <row r="32" spans="1:8" ht="18" customHeight="1">
      <c r="A32" s="30" t="s">
        <v>49</v>
      </c>
      <c r="B32" s="31">
        <v>2300000</v>
      </c>
      <c r="C32" s="32">
        <v>2300000</v>
      </c>
      <c r="D32" s="33">
        <v>0</v>
      </c>
      <c r="E32" s="34">
        <f t="shared" si="0"/>
        <v>2300000</v>
      </c>
      <c r="F32" s="26">
        <v>500000</v>
      </c>
      <c r="G32" s="36">
        <f t="shared" si="1"/>
        <v>0.21739130434782608</v>
      </c>
      <c r="H32" s="37">
        <f t="shared" si="2"/>
        <v>1</v>
      </c>
    </row>
    <row r="33" spans="1:8" ht="18" customHeight="1">
      <c r="A33" s="30" t="s">
        <v>50</v>
      </c>
      <c r="B33" s="31">
        <v>3000000</v>
      </c>
      <c r="C33" s="32">
        <v>3000000</v>
      </c>
      <c r="D33" s="33">
        <v>50000</v>
      </c>
      <c r="E33" s="34">
        <f t="shared" si="0"/>
        <v>2950000</v>
      </c>
      <c r="F33" s="35">
        <v>1700000</v>
      </c>
      <c r="G33" s="36">
        <f t="shared" si="1"/>
        <v>0.57627118644067798</v>
      </c>
      <c r="H33" s="37">
        <f t="shared" si="2"/>
        <v>1</v>
      </c>
    </row>
    <row r="34" spans="1:8" ht="18" customHeight="1">
      <c r="A34" s="11" t="s">
        <v>9</v>
      </c>
      <c r="B34" s="12">
        <v>2500000</v>
      </c>
      <c r="C34" s="13">
        <v>2250000</v>
      </c>
      <c r="D34" s="14">
        <v>50000</v>
      </c>
      <c r="E34" s="15">
        <f t="shared" si="0"/>
        <v>2200000</v>
      </c>
      <c r="F34" s="35">
        <v>1200000</v>
      </c>
      <c r="G34" s="16">
        <f t="shared" si="1"/>
        <v>0.54545454545454541</v>
      </c>
      <c r="H34" s="17">
        <f t="shared" si="2"/>
        <v>0.9</v>
      </c>
    </row>
    <row r="35" spans="1:8" ht="18" customHeight="1">
      <c r="A35" s="11" t="s">
        <v>14</v>
      </c>
      <c r="B35" s="12">
        <v>2500000</v>
      </c>
      <c r="C35" s="13">
        <v>1500000</v>
      </c>
      <c r="D35" s="14">
        <v>100000</v>
      </c>
      <c r="E35" s="15">
        <f t="shared" si="0"/>
        <v>1400000</v>
      </c>
      <c r="F35" s="35">
        <v>-200000</v>
      </c>
      <c r="G35" s="16">
        <f t="shared" si="1"/>
        <v>-0.14285714285714285</v>
      </c>
      <c r="H35" s="17">
        <f t="shared" si="2"/>
        <v>0.6</v>
      </c>
    </row>
    <row r="36" spans="1:8" ht="18" customHeight="1">
      <c r="A36" s="11" t="s">
        <v>22</v>
      </c>
      <c r="B36" s="12">
        <v>2300000</v>
      </c>
      <c r="C36" s="13">
        <v>1800000</v>
      </c>
      <c r="D36" s="14">
        <v>70000</v>
      </c>
      <c r="E36" s="15">
        <f t="shared" si="0"/>
        <v>1730000</v>
      </c>
      <c r="F36" s="35">
        <v>1600000</v>
      </c>
      <c r="G36" s="16">
        <f t="shared" si="1"/>
        <v>0.92485549132947975</v>
      </c>
      <c r="H36" s="17">
        <f t="shared" si="2"/>
        <v>0.78260869565217395</v>
      </c>
    </row>
    <row r="37" spans="1:8" ht="18" customHeight="1">
      <c r="A37" s="11" t="s">
        <v>11</v>
      </c>
      <c r="B37" s="12">
        <v>2100000</v>
      </c>
      <c r="C37" s="13">
        <v>1600000</v>
      </c>
      <c r="D37" s="14">
        <v>10000</v>
      </c>
      <c r="E37" s="15">
        <f t="shared" si="0"/>
        <v>1590000</v>
      </c>
      <c r="F37" s="35">
        <v>1200000</v>
      </c>
      <c r="G37" s="16">
        <f t="shared" si="1"/>
        <v>0.75471698113207553</v>
      </c>
      <c r="H37" s="17">
        <f t="shared" si="2"/>
        <v>0.76190476190476186</v>
      </c>
    </row>
    <row r="38" spans="1:8" ht="18" customHeight="1">
      <c r="A38" s="11" t="s">
        <v>19</v>
      </c>
      <c r="B38" s="12">
        <v>2000000</v>
      </c>
      <c r="C38" s="13">
        <v>2800000</v>
      </c>
      <c r="D38" s="14">
        <v>100000</v>
      </c>
      <c r="E38" s="15">
        <f t="shared" si="0"/>
        <v>2700000</v>
      </c>
      <c r="F38" s="35">
        <v>1200000</v>
      </c>
      <c r="G38" s="16">
        <f t="shared" si="1"/>
        <v>0.44444444444444442</v>
      </c>
      <c r="H38" s="17">
        <f t="shared" si="2"/>
        <v>1.4</v>
      </c>
    </row>
    <row r="39" spans="1:8" ht="18" customHeight="1">
      <c r="A39" s="11" t="s">
        <v>17</v>
      </c>
      <c r="B39" s="12">
        <v>1700000</v>
      </c>
      <c r="C39" s="13">
        <v>1300000</v>
      </c>
      <c r="D39" s="14">
        <v>350000</v>
      </c>
      <c r="E39" s="15">
        <f t="shared" si="0"/>
        <v>950000</v>
      </c>
      <c r="F39" s="35">
        <v>-500000</v>
      </c>
      <c r="G39" s="16">
        <f t="shared" si="1"/>
        <v>-0.52631578947368418</v>
      </c>
      <c r="H39" s="17">
        <f t="shared" si="2"/>
        <v>0.76470588235294112</v>
      </c>
    </row>
    <row r="40" spans="1:8" ht="18" customHeight="1">
      <c r="A40" s="11" t="s">
        <v>8</v>
      </c>
      <c r="B40" s="12">
        <v>1600000</v>
      </c>
      <c r="C40" s="13">
        <v>1200000</v>
      </c>
      <c r="D40" s="14">
        <v>40000</v>
      </c>
      <c r="E40" s="15">
        <f t="shared" si="0"/>
        <v>1160000</v>
      </c>
      <c r="F40" s="35">
        <v>800000</v>
      </c>
      <c r="G40" s="16">
        <f t="shared" si="1"/>
        <v>0.68965517241379315</v>
      </c>
      <c r="H40" s="17">
        <f t="shared" si="2"/>
        <v>0.75</v>
      </c>
    </row>
    <row r="41" spans="1:8" ht="18" customHeight="1">
      <c r="A41" s="11" t="s">
        <v>10</v>
      </c>
      <c r="B41" s="12">
        <v>1600000</v>
      </c>
      <c r="C41" s="13">
        <v>1000000</v>
      </c>
      <c r="D41" s="14">
        <v>20000</v>
      </c>
      <c r="E41" s="15">
        <f t="shared" si="0"/>
        <v>980000</v>
      </c>
      <c r="F41" s="35">
        <v>-100000</v>
      </c>
      <c r="G41" s="16">
        <f t="shared" si="1"/>
        <v>-0.10204081632653061</v>
      </c>
      <c r="H41" s="17">
        <f t="shared" si="2"/>
        <v>0.625</v>
      </c>
    </row>
    <row r="42" spans="1:8" ht="18" customHeight="1">
      <c r="A42" s="11" t="s">
        <v>18</v>
      </c>
      <c r="B42" s="12">
        <v>1500000</v>
      </c>
      <c r="C42" s="13">
        <v>1500000</v>
      </c>
      <c r="D42" s="14">
        <v>150000</v>
      </c>
      <c r="E42" s="15">
        <f t="shared" si="0"/>
        <v>1350000</v>
      </c>
      <c r="F42" s="35">
        <v>1000000</v>
      </c>
      <c r="G42" s="16">
        <f t="shared" si="1"/>
        <v>0.7407407407407407</v>
      </c>
      <c r="H42" s="17">
        <f t="shared" si="2"/>
        <v>1</v>
      </c>
    </row>
    <row r="43" spans="1:8" ht="18" customHeight="1">
      <c r="A43" s="11" t="s">
        <v>15</v>
      </c>
      <c r="B43" s="12">
        <v>1500000</v>
      </c>
      <c r="C43" s="13">
        <v>1000000</v>
      </c>
      <c r="D43" s="14">
        <v>200000</v>
      </c>
      <c r="E43" s="15">
        <f t="shared" si="0"/>
        <v>800000</v>
      </c>
      <c r="F43" s="35">
        <v>-100000</v>
      </c>
      <c r="G43" s="16">
        <f t="shared" si="1"/>
        <v>-0.125</v>
      </c>
      <c r="H43" s="17">
        <f t="shared" si="2"/>
        <v>0.66666666666666663</v>
      </c>
    </row>
    <row r="44" spans="1:8" ht="18" customHeight="1">
      <c r="A44" s="11" t="s">
        <v>16</v>
      </c>
      <c r="B44" s="12">
        <v>1500000</v>
      </c>
      <c r="C44" s="13">
        <v>2700000</v>
      </c>
      <c r="D44" s="14">
        <v>30000</v>
      </c>
      <c r="E44" s="15">
        <f t="shared" si="0"/>
        <v>2670000</v>
      </c>
      <c r="F44" s="35">
        <v>1200000</v>
      </c>
      <c r="G44" s="16">
        <f t="shared" si="1"/>
        <v>0.449438202247191</v>
      </c>
      <c r="H44" s="17">
        <f t="shared" si="2"/>
        <v>1.8</v>
      </c>
    </row>
    <row r="45" spans="1:8" ht="18" customHeight="1">
      <c r="A45" s="11" t="s">
        <v>13</v>
      </c>
      <c r="B45" s="12">
        <v>1400000</v>
      </c>
      <c r="C45" s="13">
        <v>1300000</v>
      </c>
      <c r="D45" s="14">
        <v>300000</v>
      </c>
      <c r="E45" s="15">
        <f t="shared" si="0"/>
        <v>1000000</v>
      </c>
      <c r="F45" s="35">
        <v>-100000</v>
      </c>
      <c r="G45" s="16">
        <f t="shared" si="1"/>
        <v>-0.1</v>
      </c>
      <c r="H45" s="17">
        <f t="shared" si="2"/>
        <v>0.9285714285714286</v>
      </c>
    </row>
    <row r="46" spans="1:8" ht="18" customHeight="1" thickBot="1">
      <c r="A46" s="18" t="s">
        <v>12</v>
      </c>
      <c r="B46" s="19">
        <v>1000000</v>
      </c>
      <c r="C46" s="20">
        <v>800000</v>
      </c>
      <c r="D46" s="21">
        <v>60000</v>
      </c>
      <c r="E46" s="22">
        <f t="shared" si="0"/>
        <v>740000</v>
      </c>
      <c r="F46" s="27">
        <v>500000</v>
      </c>
      <c r="G46" s="23">
        <f t="shared" si="1"/>
        <v>0.67567567567567566</v>
      </c>
      <c r="H46" s="24">
        <f t="shared" si="2"/>
        <v>0.8</v>
      </c>
    </row>
  </sheetData>
  <mergeCells count="8">
    <mergeCell ref="A1:H1"/>
    <mergeCell ref="C2:D2"/>
    <mergeCell ref="A3:A4"/>
    <mergeCell ref="B3:B4"/>
    <mergeCell ref="C3:E3"/>
    <mergeCell ref="F3:F4"/>
    <mergeCell ref="G3:G4"/>
    <mergeCell ref="H3:H4"/>
  </mergeCells>
  <phoneticPr fontId="1" type="noConversion"/>
  <conditionalFormatting sqref="G5:G46">
    <cfRule type="dataBar" priority="2">
      <dataBar>
        <cfvo type="num" val="-1"/>
        <cfvo type="num" val="1"/>
        <color rgb="FF008AEF"/>
      </dataBar>
      <extLst>
        <ext xmlns:x14="http://schemas.microsoft.com/office/spreadsheetml/2009/9/main" uri="{B025F937-C7B1-47D3-B67F-A62EFF666E3E}">
          <x14:id>{C91B3E5C-6393-4888-9CEA-72A439E8FF78}</x14:id>
        </ext>
      </extLst>
    </cfRule>
  </conditionalFormatting>
  <conditionalFormatting sqref="B5:B46">
    <cfRule type="colorScale" priority="1">
      <colorScale>
        <cfvo type="min"/>
        <cfvo type="max"/>
        <color rgb="FF63BE7B"/>
        <color rgb="FFFCFCFF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&amp;L작성부서 : 영업팀&amp;R작성일자 : &amp;D  </oddHeader>
    <oddFooter>&amp;C&amp;P/&amp;N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1B3E5C-6393-4888-9CEA-72A439E8FF78}">
            <x14:dataBar minLength="0" maxLength="100" border="1" direction="rightToLeft" negativeBarBorderColorSameAsPositive="0">
              <x14:cfvo type="num">
                <xm:f>-1</xm:f>
              </x14:cfvo>
              <x14:cfvo type="num">
                <xm:f>1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G5:G46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1월</vt:lpstr>
      <vt:lpstr>2월</vt:lpstr>
      <vt:lpstr>3월</vt:lpstr>
      <vt:lpstr>'1월'!Print_Titles</vt:lpstr>
      <vt:lpstr>'2월'!Print_Titles</vt:lpstr>
      <vt:lpstr>'3월'!Print_Titles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2023-02-24T18:17:44Z</cp:lastPrinted>
  <dcterms:created xsi:type="dcterms:W3CDTF">2007-04-10T21:02:11Z</dcterms:created>
  <dcterms:modified xsi:type="dcterms:W3CDTF">2023-02-24T18:18:16Z</dcterms:modified>
</cp:coreProperties>
</file>