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E:\표지\예제\1장\"/>
    </mc:Choice>
  </mc:AlternateContent>
  <xr:revisionPtr revIDLastSave="0" documentId="13_ncr:1_{AE4CD1A8-75C2-4087-801E-C9CEB427277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구매품의서" sheetId="1" r:id="rId1"/>
    <sheet name="결재" sheetId="3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G32" i="1"/>
  <c r="H32" i="1"/>
  <c r="F32" i="1"/>
  <c r="H11" i="1" l="1"/>
  <c r="H12" i="1"/>
  <c r="H13" i="1"/>
  <c r="H14" i="1"/>
  <c r="H15" i="1"/>
  <c r="H16" i="1"/>
  <c r="H17" i="1"/>
  <c r="H18" i="1"/>
  <c r="H19" i="1"/>
  <c r="H20" i="1"/>
  <c r="F21" i="1" l="1"/>
</calcChain>
</file>

<file path=xl/sharedStrings.xml><?xml version="1.0" encoding="utf-8"?>
<sst xmlns="http://schemas.openxmlformats.org/spreadsheetml/2006/main" count="47" uniqueCount="35">
  <si>
    <t>구   매   품   의   서</t>
    <phoneticPr fontId="2" type="noConversion"/>
  </si>
  <si>
    <t>품목</t>
    <phoneticPr fontId="2" type="noConversion"/>
  </si>
  <si>
    <t>단위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</si>
  <si>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</si>
  <si>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</si>
  <si>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</si>
  <si>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비고</t>
    <phoneticPr fontId="2" type="noConversion"/>
  </si>
  <si>
    <t>Notebook</t>
    <phoneticPr fontId="1" type="noConversion"/>
  </si>
  <si>
    <t>ea</t>
    <phoneticPr fontId="2" type="noConversion"/>
  </si>
  <si>
    <t>가방</t>
    <phoneticPr fontId="1" type="noConversion"/>
  </si>
  <si>
    <t>ea</t>
    <phoneticPr fontId="1" type="noConversion"/>
  </si>
  <si>
    <t>이동디스크</t>
    <phoneticPr fontId="1" type="noConversion"/>
  </si>
  <si>
    <t>프린터</t>
    <phoneticPr fontId="1" type="noConversion"/>
  </si>
  <si>
    <t>잉크카드리지(black)</t>
    <phoneticPr fontId="1" type="noConversion"/>
  </si>
  <si>
    <t>합      계</t>
    <phoneticPr fontId="2" type="noConversion"/>
  </si>
  <si>
    <t>/</t>
    <phoneticPr fontId="1" type="noConversion"/>
  </si>
  <si>
    <t>품번</t>
    <phoneticPr fontId="2" type="noConversion"/>
  </si>
  <si>
    <t>견적업체비교</t>
    <phoneticPr fontId="1" type="noConversion"/>
  </si>
  <si>
    <t>A업체</t>
    <phoneticPr fontId="2" type="noConversion"/>
  </si>
  <si>
    <t>B업체</t>
    <phoneticPr fontId="2" type="noConversion"/>
  </si>
  <si>
    <t>구매 예상 금액</t>
    <phoneticPr fontId="1" type="noConversion"/>
  </si>
  <si>
    <t>C업체</t>
    <phoneticPr fontId="2" type="noConversion"/>
  </si>
  <si>
    <t>비고</t>
    <phoneticPr fontId="1" type="noConversion"/>
  </si>
  <si>
    <t>아래와 같이 구매품의서를 제출합니다.</t>
    <phoneticPr fontId="1" type="noConversion"/>
  </si>
  <si>
    <t>문서분류</t>
    <phoneticPr fontId="1" type="noConversion"/>
  </si>
  <si>
    <t>작성자</t>
    <phoneticPr fontId="1" type="noConversion"/>
  </si>
  <si>
    <t>작성일자</t>
    <phoneticPr fontId="1" type="noConversion"/>
  </si>
  <si>
    <t>결 재</t>
    <phoneticPr fontId="1" type="noConversion"/>
  </si>
  <si>
    <t>상기 물품에 관하여 품의하오니 이에 조치하여 주시기 바랍니다.</t>
    <phoneticPr fontId="2" type="noConversion"/>
  </si>
  <si>
    <t>품의자 :</t>
    <phoneticPr fontId="1" type="noConversion"/>
  </si>
  <si>
    <t>김철수</t>
    <phoneticPr fontId="1" type="noConversion"/>
  </si>
  <si>
    <t>123-45-01</t>
    <phoneticPr fontId="1" type="noConversion"/>
  </si>
  <si>
    <t>홍길동</t>
    <phoneticPr fontId="1" type="noConversion"/>
  </si>
  <si>
    <t>페이지 No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</si>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</sst>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 &quot;년&quot;\ \ mm\ &quot;월&quot;\ \ dd\ &quot;일&quot;"/>
    <numFmt numFmtId="177" formatCode="mm&quot;월&quot;\ dd&quot;일&quot;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b/>
      <sz val="18"/>
      <color theme="3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3" fontId="3" fillId="0" borderId="8" xfId="0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shrinkToFit="1"/>
    </xf>
    <xf numFmtId="3" fontId="3" fillId="0" borderId="35" xfId="0" applyNumberFormat="1" applyFont="1" applyBorder="1" applyAlignment="1">
      <alignment horizontal="right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1" fontId="3" fillId="0" borderId="25" xfId="1" applyFont="1" applyBorder="1" applyAlignment="1">
      <alignment horizontal="center" vertical="center"/>
    </xf>
    <xf numFmtId="41" fontId="3" fillId="0" borderId="26" xfId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right" vertical="center" shrinkToFit="1"/>
    </xf>
    <xf numFmtId="0" fontId="3" fillId="2" borderId="16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1" fontId="3" fillId="2" borderId="29" xfId="1" applyFont="1" applyFill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right" vertical="center" shrinkToFit="1"/>
    </xf>
    <xf numFmtId="3" fontId="3" fillId="0" borderId="36" xfId="0" applyNumberFormat="1" applyFont="1" applyBorder="1" applyAlignment="1">
      <alignment horizontal="right" vertical="center" shrinkToFit="1"/>
    </xf>
    <xf numFmtId="3" fontId="3" fillId="0" borderId="30" xfId="0" applyNumberFormat="1" applyFont="1" applyBorder="1" applyAlignment="1">
      <alignment horizontal="center" vertical="center" shrinkToFit="1"/>
    </xf>
    <xf numFmtId="41" fontId="3" fillId="2" borderId="29" xfId="1" applyFont="1" applyFill="1" applyBorder="1" applyAlignment="1">
      <alignment horizontal="left" vertical="center" shrinkToFit="1"/>
    </xf>
    <xf numFmtId="0" fontId="7" fillId="3" borderId="14" xfId="0" applyFont="1" applyFill="1" applyBorder="1" applyAlignment="1">
      <alignment horizontal="distributed" vertical="center"/>
    </xf>
    <xf numFmtId="0" fontId="3" fillId="3" borderId="1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0" fillId="4" borderId="0" xfId="0" applyFill="1"/>
    <xf numFmtId="0" fontId="3" fillId="4" borderId="0" xfId="0" applyFont="1" applyFill="1"/>
    <xf numFmtId="0" fontId="3" fillId="4" borderId="4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42" xfId="0" applyFont="1" applyFill="1" applyBorder="1" applyAlignment="1">
      <alignment horizontal="left" vertical="center"/>
    </xf>
    <xf numFmtId="0" fontId="3" fillId="4" borderId="43" xfId="0" applyFont="1" applyFill="1" applyBorder="1" applyAlignment="1">
      <alignment vertical="center"/>
    </xf>
    <xf numFmtId="0" fontId="3" fillId="4" borderId="44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shrinkToFit="1"/>
    </xf>
    <xf numFmtId="41" fontId="3" fillId="5" borderId="29" xfId="1" applyFont="1" applyFill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177" fontId="7" fillId="0" borderId="14" xfId="0" applyNumberFormat="1" applyFont="1" applyBorder="1" applyAlignment="1">
      <alignment horizontal="center" vertical="center" shrinkToFit="1"/>
    </xf>
    <xf numFmtId="41" fontId="3" fillId="0" borderId="20" xfId="1" applyFont="1" applyBorder="1" applyAlignment="1">
      <alignment horizontal="right" vertical="center" shrinkToFit="1"/>
    </xf>
    <xf numFmtId="41" fontId="3" fillId="0" borderId="22" xfId="1" applyFont="1" applyBorder="1" applyAlignment="1">
      <alignment horizontal="right" vertical="center" shrinkToFit="1"/>
    </xf>
    <xf numFmtId="41" fontId="3" fillId="5" borderId="20" xfId="1" applyFont="1" applyFill="1" applyBorder="1" applyAlignment="1">
      <alignment horizontal="right" vertical="center" shrinkToFit="1"/>
    </xf>
    <xf numFmtId="41" fontId="3" fillId="5" borderId="22" xfId="1" applyFont="1" applyFill="1" applyBorder="1" applyAlignment="1">
      <alignment horizontal="right" vertical="center" shrinkToFit="1"/>
    </xf>
    <xf numFmtId="3" fontId="4" fillId="3" borderId="23" xfId="0" applyNumberFormat="1" applyFont="1" applyFill="1" applyBorder="1" applyAlignment="1">
      <alignment horizontal="center" vertical="center" shrinkToFit="1"/>
    </xf>
    <xf numFmtId="3" fontId="4" fillId="3" borderId="24" xfId="0" applyNumberFormat="1" applyFont="1" applyFill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textRotation="255" wrapText="1" shrinkToFit="1"/>
    </xf>
    <xf numFmtId="0" fontId="3" fillId="0" borderId="18" xfId="0" applyFont="1" applyBorder="1" applyAlignment="1">
      <alignment horizontal="center" vertical="center" textRotation="255" wrapText="1" shrinkToFit="1"/>
    </xf>
    <xf numFmtId="0" fontId="3" fillId="0" borderId="13" xfId="0" applyFont="1" applyBorder="1" applyAlignment="1">
      <alignment horizontal="center" vertical="center" textRotation="255" wrapText="1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4" fillId="3" borderId="38" xfId="0" applyFont="1" applyFill="1" applyBorder="1" applyAlignment="1">
      <alignment horizontal="center" vertical="center" shrinkToFit="1"/>
    </xf>
    <xf numFmtId="0" fontId="4" fillId="3" borderId="23" xfId="0" applyFont="1" applyFill="1" applyBorder="1" applyAlignment="1">
      <alignment horizontal="center" vertical="center" shrinkToFit="1"/>
    </xf>
    <xf numFmtId="0" fontId="4" fillId="3" borderId="16" xfId="0" applyFont="1" applyFill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176" fontId="3" fillId="4" borderId="41" xfId="0" applyNumberFormat="1" applyFont="1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6" fontId="3" fillId="4" borderId="42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 shrinkToFit="1"/>
    </xf>
    <xf numFmtId="0" fontId="3" fillId="3" borderId="23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6" fillId="4" borderId="39" xfId="0" applyFont="1" applyFill="1" applyBorder="1" applyAlignment="1">
      <alignment horizontal="center" vertical="center" shrinkToFit="1"/>
    </xf>
    <xf numFmtId="0" fontId="6" fillId="4" borderId="45" xfId="0" applyFont="1" applyFill="1" applyBorder="1" applyAlignment="1">
      <alignment horizontal="center" vertical="center" shrinkToFit="1"/>
    </xf>
    <xf numFmtId="0" fontId="6" fillId="4" borderId="40" xfId="0" applyFont="1" applyFill="1" applyBorder="1" applyAlignment="1">
      <alignment horizontal="center" vertical="center" shrinkToFit="1"/>
    </xf>
    <xf numFmtId="0" fontId="3" fillId="0" borderId="14" xfId="0" applyFont="1" applyBorder="1" applyAlignment="1">
      <alignment horizontal="center"/>
    </xf>
    <xf numFmtId="0" fontId="8" fillId="3" borderId="14" xfId="0" applyFont="1" applyFill="1" applyBorder="1" applyAlignment="1">
      <alignment horizontal="center" vertical="center" textRotation="255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234315</xdr:colOff>
      <xdr:row>4</xdr:row>
      <xdr:rowOff>192405</xdr:rowOff>
    </xdr:from>
    <xdr:to>
      <xdr:col>9</xdr:col>
      <xdr:colOff>17145</xdr:colOff>
      <xdr:row>8</xdr:row>
      <xdr:rowOff>20955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9CFE152-236A-5209-9339-E803DB822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1045845"/>
          <a:ext cx="195453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Normal="100" workbookViewId="0">
      <selection sqref="A1:C4"/>
    </sheetView>
  </sheetViews>
  <sheetFormatPr defaultColWidth="8.8984375" defaultRowHeight="21" customHeight="1"/>
  <cols>
    <col min="1" max="1" width="3.69921875" style="1" customWidth="1"/>
    <col min="2" max="3" width="4.19921875" style="1" customWidth="1"/>
    <col min="4" max="4" width="16.296875" style="1" customWidth="1"/>
    <col min="5" max="5" width="5.8984375" style="1" customWidth="1"/>
    <col min="6" max="8" width="9.8984375" style="1" customWidth="1"/>
    <col min="9" max="9" width="8.69921875" style="1" customWidth="1"/>
    <col min="10" max="16384" width="8.8984375" style="1"/>
  </cols>
  <sheetData>
    <row r="1" spans="1:9" ht="16.8" customHeight="1">
      <c r="A1" s="65"/>
      <c r="B1" s="65"/>
      <c r="C1" s="65"/>
      <c r="D1" s="66" t="s">
        <v>0</v>
      </c>
      <c r="E1" s="67"/>
      <c r="F1" s="67"/>
      <c r="G1" s="68"/>
      <c r="H1" s="24" t="s">
        <v>24</v>
      </c>
      <c r="I1" s="42" t="s">
        <v>31</v>
      </c>
    </row>
    <row r="2" spans="1:9" ht="16.8" customHeight="1">
      <c r="A2" s="65"/>
      <c r="B2" s="65"/>
      <c r="C2" s="65"/>
      <c r="D2" s="69"/>
      <c r="E2" s="70"/>
      <c r="F2" s="70"/>
      <c r="G2" s="71"/>
      <c r="H2" s="24" t="s">
        <v>25</v>
      </c>
      <c r="I2" s="42" t="s">
        <v>32</v>
      </c>
    </row>
    <row r="3" spans="1:9" ht="16.8" customHeight="1">
      <c r="A3" s="65"/>
      <c r="B3" s="65"/>
      <c r="C3" s="65"/>
      <c r="D3" s="69"/>
      <c r="E3" s="70"/>
      <c r="F3" s="70"/>
      <c r="G3" s="71"/>
      <c r="H3" s="24" t="s">
        <v>26</v>
      </c>
      <c r="I3" s="43">
        <v>45056</v>
      </c>
    </row>
    <row r="4" spans="1:9" ht="16.8" customHeight="1">
      <c r="A4" s="65"/>
      <c r="B4" s="65"/>
      <c r="C4" s="65"/>
      <c r="D4" s="72"/>
      <c r="E4" s="73"/>
      <c r="F4" s="73"/>
      <c r="G4" s="74"/>
      <c r="H4" s="24" t="s">
        <v>33</v>
      </c>
      <c r="I4" s="42">
        <v>1</v>
      </c>
    </row>
    <row r="5" spans="1:9" customFormat="1" ht="19.5" customHeight="1">
      <c r="A5" s="31"/>
      <c r="B5" s="31"/>
      <c r="C5" s="31"/>
      <c r="D5" s="31"/>
      <c r="E5" s="31"/>
      <c r="F5" s="31"/>
      <c r="G5" s="31"/>
      <c r="H5" s="31"/>
      <c r="I5" s="31"/>
    </row>
    <row r="6" spans="1:9" s="2" customFormat="1" ht="20.25" customHeight="1">
      <c r="A6" s="32"/>
      <c r="B6" s="32"/>
      <c r="C6" s="32"/>
      <c r="D6" s="32"/>
      <c r="E6" s="32"/>
      <c r="F6" s="32"/>
      <c r="G6" s="32"/>
      <c r="H6" s="32"/>
      <c r="I6" s="32"/>
    </row>
    <row r="7" spans="1:9" s="2" customFormat="1" ht="27" customHeight="1">
      <c r="A7" s="32"/>
      <c r="B7" s="32" t="s">
        <v>23</v>
      </c>
      <c r="C7" s="32"/>
      <c r="D7" s="32"/>
      <c r="E7" s="32"/>
      <c r="F7" s="32"/>
      <c r="G7" s="32"/>
      <c r="H7" s="32"/>
      <c r="I7" s="32"/>
    </row>
    <row r="8" spans="1:9" s="2" customFormat="1" ht="21" customHeight="1">
      <c r="A8" s="32"/>
      <c r="B8" s="32"/>
      <c r="C8" s="32"/>
      <c r="D8" s="32"/>
      <c r="E8" s="32"/>
      <c r="F8" s="32"/>
      <c r="G8" s="32"/>
      <c r="H8" s="32"/>
      <c r="I8" s="32"/>
    </row>
    <row r="9" spans="1:9" s="2" customFormat="1" ht="17.399999999999999">
      <c r="A9" s="32"/>
      <c r="B9" s="32"/>
      <c r="C9" s="32"/>
      <c r="D9" s="32"/>
      <c r="E9" s="32"/>
      <c r="F9" s="32"/>
      <c r="G9" s="32"/>
      <c r="H9" s="32"/>
      <c r="I9" s="32"/>
    </row>
    <row r="10" spans="1:9" s="3" customFormat="1" ht="21" customHeight="1">
      <c r="A10" s="25" t="s">
        <v>16</v>
      </c>
      <c r="B10" s="78" t="s">
        <v>1</v>
      </c>
      <c r="C10" s="79"/>
      <c r="D10" s="80"/>
      <c r="E10" s="26" t="s">
        <v>2</v>
      </c>
      <c r="F10" s="26" t="s">
        <v>3</v>
      </c>
      <c r="G10" s="26" t="s">
        <v>4</v>
      </c>
      <c r="H10" s="26" t="s">
        <v>5</v>
      </c>
      <c r="I10" s="27" t="s">
        <v>6</v>
      </c>
    </row>
    <row r="11" spans="1:9" s="3" customFormat="1" ht="19.5" customHeight="1">
      <c r="A11" s="28">
        <v>1</v>
      </c>
      <c r="B11" s="59" t="s">
        <v>7</v>
      </c>
      <c r="C11" s="60"/>
      <c r="D11" s="61"/>
      <c r="E11" s="4" t="s">
        <v>8</v>
      </c>
      <c r="F11" s="4">
        <v>2</v>
      </c>
      <c r="G11" s="44">
        <v>1095000</v>
      </c>
      <c r="H11" s="20">
        <f>IF(ISBLANK(F11),"",F11*G11)</f>
        <v>2190000</v>
      </c>
      <c r="I11" s="5"/>
    </row>
    <row r="12" spans="1:9" s="3" customFormat="1" ht="19.5" customHeight="1">
      <c r="A12" s="29">
        <v>2</v>
      </c>
      <c r="B12" s="53" t="s">
        <v>9</v>
      </c>
      <c r="C12" s="54"/>
      <c r="D12" s="55"/>
      <c r="E12" s="6" t="s">
        <v>10</v>
      </c>
      <c r="F12" s="6">
        <v>2</v>
      </c>
      <c r="G12" s="45">
        <v>128000</v>
      </c>
      <c r="H12" s="20">
        <f t="shared" ref="H12:H20" si="0">IF(ISBLANK(F12),"",F12*G12)</f>
        <v>256000</v>
      </c>
      <c r="I12" s="8"/>
    </row>
    <row r="13" spans="1:9" s="3" customFormat="1" ht="19.5" customHeight="1">
      <c r="A13" s="29">
        <v>3</v>
      </c>
      <c r="B13" s="53" t="s">
        <v>11</v>
      </c>
      <c r="C13" s="54"/>
      <c r="D13" s="55"/>
      <c r="E13" s="6" t="s">
        <v>10</v>
      </c>
      <c r="F13" s="6">
        <v>2</v>
      </c>
      <c r="G13" s="45">
        <v>104700</v>
      </c>
      <c r="H13" s="20">
        <f t="shared" si="0"/>
        <v>209400</v>
      </c>
      <c r="I13" s="8"/>
    </row>
    <row r="14" spans="1:9" s="3" customFormat="1" ht="19.5" customHeight="1">
      <c r="A14" s="29">
        <v>4</v>
      </c>
      <c r="B14" s="53" t="s">
        <v>12</v>
      </c>
      <c r="C14" s="54"/>
      <c r="D14" s="55"/>
      <c r="E14" s="6" t="s">
        <v>10</v>
      </c>
      <c r="F14" s="6">
        <v>2</v>
      </c>
      <c r="G14" s="45">
        <v>187600</v>
      </c>
      <c r="H14" s="20">
        <f t="shared" si="0"/>
        <v>375200</v>
      </c>
      <c r="I14" s="8"/>
    </row>
    <row r="15" spans="1:9" s="3" customFormat="1" ht="19.5" customHeight="1">
      <c r="A15" s="29">
        <v>5</v>
      </c>
      <c r="B15" s="53" t="s">
        <v>13</v>
      </c>
      <c r="C15" s="54"/>
      <c r="D15" s="55"/>
      <c r="E15" s="6" t="s">
        <v>10</v>
      </c>
      <c r="F15" s="6">
        <v>2</v>
      </c>
      <c r="G15" s="45">
        <v>67500</v>
      </c>
      <c r="H15" s="20">
        <f t="shared" si="0"/>
        <v>135000</v>
      </c>
      <c r="I15" s="8"/>
    </row>
    <row r="16" spans="1:9" s="3" customFormat="1" ht="19.5" customHeight="1">
      <c r="A16" s="29">
        <v>6</v>
      </c>
      <c r="B16" s="53"/>
      <c r="C16" s="54"/>
      <c r="D16" s="55"/>
      <c r="E16" s="6"/>
      <c r="F16" s="6"/>
      <c r="G16" s="7"/>
      <c r="H16" s="20" t="str">
        <f t="shared" si="0"/>
        <v/>
      </c>
      <c r="I16" s="8"/>
    </row>
    <row r="17" spans="1:9" s="3" customFormat="1" ht="19.5" customHeight="1">
      <c r="A17" s="29">
        <v>7</v>
      </c>
      <c r="B17" s="53"/>
      <c r="C17" s="54"/>
      <c r="D17" s="55"/>
      <c r="E17" s="6"/>
      <c r="F17" s="6"/>
      <c r="G17" s="7"/>
      <c r="H17" s="20" t="str">
        <f t="shared" si="0"/>
        <v/>
      </c>
      <c r="I17" s="8"/>
    </row>
    <row r="18" spans="1:9" s="3" customFormat="1" ht="19.5" customHeight="1">
      <c r="A18" s="29">
        <v>8</v>
      </c>
      <c r="B18" s="53"/>
      <c r="C18" s="54"/>
      <c r="D18" s="55"/>
      <c r="E18" s="6"/>
      <c r="F18" s="6"/>
      <c r="G18" s="7"/>
      <c r="H18" s="20" t="str">
        <f t="shared" si="0"/>
        <v/>
      </c>
      <c r="I18" s="8"/>
    </row>
    <row r="19" spans="1:9" s="3" customFormat="1" ht="19.5" customHeight="1">
      <c r="A19" s="29">
        <v>9</v>
      </c>
      <c r="B19" s="53"/>
      <c r="C19" s="54"/>
      <c r="D19" s="55"/>
      <c r="E19" s="6"/>
      <c r="F19" s="6"/>
      <c r="G19" s="7"/>
      <c r="H19" s="20" t="str">
        <f t="shared" si="0"/>
        <v/>
      </c>
      <c r="I19" s="8"/>
    </row>
    <row r="20" spans="1:9" s="3" customFormat="1" ht="19.5" customHeight="1">
      <c r="A20" s="30">
        <v>10</v>
      </c>
      <c r="B20" s="75"/>
      <c r="C20" s="76"/>
      <c r="D20" s="77"/>
      <c r="E20" s="10"/>
      <c r="F20" s="10"/>
      <c r="G20" s="11"/>
      <c r="H20" s="21" t="str">
        <f t="shared" si="0"/>
        <v/>
      </c>
      <c r="I20" s="12"/>
    </row>
    <row r="21" spans="1:9" s="3" customFormat="1" ht="21" customHeight="1">
      <c r="A21" s="56" t="s">
        <v>14</v>
      </c>
      <c r="B21" s="57"/>
      <c r="C21" s="57"/>
      <c r="D21" s="57"/>
      <c r="E21" s="58"/>
      <c r="F21" s="48">
        <f>SUM(H11:H20)*1.1</f>
        <v>3482160.0000000005</v>
      </c>
      <c r="G21" s="48"/>
      <c r="H21" s="48"/>
      <c r="I21" s="49"/>
    </row>
    <row r="22" spans="1:9" ht="19.5" customHeight="1">
      <c r="A22" s="50" t="s">
        <v>17</v>
      </c>
      <c r="B22" s="84" t="s">
        <v>1</v>
      </c>
      <c r="C22" s="85"/>
      <c r="D22" s="85"/>
      <c r="E22" s="86"/>
      <c r="F22" s="17" t="s">
        <v>18</v>
      </c>
      <c r="G22" s="39" t="s">
        <v>19</v>
      </c>
      <c r="H22" s="17" t="s">
        <v>21</v>
      </c>
      <c r="I22" s="18" t="s">
        <v>22</v>
      </c>
    </row>
    <row r="23" spans="1:9" ht="19.5" customHeight="1">
      <c r="A23" s="51"/>
      <c r="B23" s="59" t="s">
        <v>7</v>
      </c>
      <c r="C23" s="60"/>
      <c r="D23" s="60"/>
      <c r="E23" s="61"/>
      <c r="F23" s="44">
        <v>1090000</v>
      </c>
      <c r="G23" s="46">
        <v>1095000</v>
      </c>
      <c r="H23" s="44">
        <v>1093000</v>
      </c>
      <c r="I23" s="14"/>
    </row>
    <row r="24" spans="1:9" ht="19.5" customHeight="1">
      <c r="A24" s="51"/>
      <c r="B24" s="53" t="s">
        <v>9</v>
      </c>
      <c r="C24" s="54"/>
      <c r="D24" s="54"/>
      <c r="E24" s="55"/>
      <c r="F24" s="45">
        <v>130000</v>
      </c>
      <c r="G24" s="47">
        <v>128000</v>
      </c>
      <c r="H24" s="45">
        <v>129000</v>
      </c>
      <c r="I24" s="15"/>
    </row>
    <row r="25" spans="1:9" ht="19.5" customHeight="1">
      <c r="A25" s="51"/>
      <c r="B25" s="53" t="s">
        <v>11</v>
      </c>
      <c r="C25" s="54"/>
      <c r="D25" s="54"/>
      <c r="E25" s="55"/>
      <c r="F25" s="45">
        <v>105600</v>
      </c>
      <c r="G25" s="47">
        <v>104700</v>
      </c>
      <c r="H25" s="45">
        <v>105700</v>
      </c>
      <c r="I25" s="15"/>
    </row>
    <row r="26" spans="1:9" ht="19.5" customHeight="1">
      <c r="A26" s="51"/>
      <c r="B26" s="53" t="s">
        <v>12</v>
      </c>
      <c r="C26" s="54"/>
      <c r="D26" s="54"/>
      <c r="E26" s="55"/>
      <c r="F26" s="45">
        <v>189500</v>
      </c>
      <c r="G26" s="47">
        <v>187600</v>
      </c>
      <c r="H26" s="45">
        <v>188600</v>
      </c>
      <c r="I26" s="15"/>
    </row>
    <row r="27" spans="1:9" ht="19.5" customHeight="1">
      <c r="A27" s="51"/>
      <c r="B27" s="53" t="s">
        <v>13</v>
      </c>
      <c r="C27" s="54"/>
      <c r="D27" s="54"/>
      <c r="E27" s="55"/>
      <c r="F27" s="45">
        <v>67500</v>
      </c>
      <c r="G27" s="47">
        <v>67500</v>
      </c>
      <c r="H27" s="45">
        <v>67900</v>
      </c>
      <c r="I27" s="15"/>
    </row>
    <row r="28" spans="1:9" ht="19.5" customHeight="1">
      <c r="A28" s="51"/>
      <c r="B28" s="53"/>
      <c r="C28" s="54"/>
      <c r="D28" s="54"/>
      <c r="E28" s="55"/>
      <c r="F28" s="13"/>
      <c r="G28" s="40"/>
      <c r="H28" s="13"/>
      <c r="I28" s="16"/>
    </row>
    <row r="29" spans="1:9" ht="19.5" customHeight="1">
      <c r="A29" s="51"/>
      <c r="B29" s="53"/>
      <c r="C29" s="54"/>
      <c r="D29" s="54"/>
      <c r="E29" s="55"/>
      <c r="F29" s="13"/>
      <c r="G29" s="40"/>
      <c r="H29" s="13"/>
      <c r="I29" s="16"/>
    </row>
    <row r="30" spans="1:9" ht="19.5" customHeight="1">
      <c r="A30" s="51"/>
      <c r="B30" s="53"/>
      <c r="C30" s="54"/>
      <c r="D30" s="54"/>
      <c r="E30" s="55"/>
      <c r="F30" s="13"/>
      <c r="G30" s="40"/>
      <c r="H30" s="13"/>
      <c r="I30" s="16"/>
    </row>
    <row r="31" spans="1:9" ht="19.5" customHeight="1">
      <c r="A31" s="51"/>
      <c r="B31" s="53"/>
      <c r="C31" s="54"/>
      <c r="D31" s="54"/>
      <c r="E31" s="55"/>
      <c r="F31" s="13"/>
      <c r="G31" s="40"/>
      <c r="H31" s="13"/>
      <c r="I31" s="16"/>
    </row>
    <row r="32" spans="1:9" ht="19.5" customHeight="1">
      <c r="A32" s="52"/>
      <c r="B32" s="81" t="s">
        <v>20</v>
      </c>
      <c r="C32" s="82"/>
      <c r="D32" s="82"/>
      <c r="E32" s="83"/>
      <c r="F32" s="23">
        <f>SUMPRODUCT($F$11:$F$15,F23:F27)*1.1</f>
        <v>3481720.0000000005</v>
      </c>
      <c r="G32" s="41">
        <f t="shared" ref="G32:H32" si="1">SUMPRODUCT($F$11:$F$15,G23:G27)*1.1</f>
        <v>3482160.0000000005</v>
      </c>
      <c r="H32" s="19">
        <f t="shared" si="1"/>
        <v>3485240.0000000005</v>
      </c>
      <c r="I32" s="22"/>
    </row>
    <row r="33" spans="1:12" ht="92.4" customHeight="1">
      <c r="A33" s="87" t="s">
        <v>28</v>
      </c>
      <c r="B33" s="88"/>
      <c r="C33" s="88"/>
      <c r="D33" s="88"/>
      <c r="E33" s="88"/>
      <c r="F33" s="88"/>
      <c r="G33" s="88"/>
      <c r="H33" s="88"/>
      <c r="I33" s="89"/>
    </row>
    <row r="34" spans="1:12" ht="21" customHeight="1">
      <c r="A34" s="62">
        <f>I3</f>
        <v>45056</v>
      </c>
      <c r="B34" s="63"/>
      <c r="C34" s="63"/>
      <c r="D34" s="63"/>
      <c r="E34" s="63"/>
      <c r="F34" s="63"/>
      <c r="G34" s="63"/>
      <c r="H34" s="63"/>
      <c r="I34" s="64"/>
    </row>
    <row r="35" spans="1:12" ht="38.4" customHeight="1">
      <c r="A35" s="33"/>
      <c r="B35" s="34"/>
      <c r="C35" s="34"/>
      <c r="D35" s="34"/>
      <c r="E35" s="34"/>
      <c r="F35" s="34"/>
      <c r="G35" s="34"/>
      <c r="H35" s="34" t="s">
        <v>29</v>
      </c>
      <c r="I35" s="35" t="s">
        <v>30</v>
      </c>
    </row>
    <row r="36" spans="1:12" ht="21" customHeight="1">
      <c r="A36" s="36"/>
      <c r="B36" s="37"/>
      <c r="C36" s="37"/>
      <c r="D36" s="37"/>
      <c r="E36" s="37"/>
      <c r="F36" s="37"/>
      <c r="G36" s="37"/>
      <c r="H36" s="37"/>
      <c r="I36" s="38"/>
    </row>
    <row r="44" spans="1:12" ht="21" customHeight="1">
      <c r="L44" s="1" t="s">
        <v>34</v>
      </c>
    </row>
  </sheetData>
  <mergeCells count="29">
    <mergeCell ref="A34:I34"/>
    <mergeCell ref="A1:C4"/>
    <mergeCell ref="D1:G4"/>
    <mergeCell ref="B19:D19"/>
    <mergeCell ref="B20:D20"/>
    <mergeCell ref="B10:D10"/>
    <mergeCell ref="B32:E32"/>
    <mergeCell ref="B22:E22"/>
    <mergeCell ref="B23:E23"/>
    <mergeCell ref="B24:E24"/>
    <mergeCell ref="B25:E25"/>
    <mergeCell ref="B26:E26"/>
    <mergeCell ref="B27:E27"/>
    <mergeCell ref="B28:E28"/>
    <mergeCell ref="B30:E30"/>
    <mergeCell ref="A33:I33"/>
    <mergeCell ref="B11:D11"/>
    <mergeCell ref="B12:D12"/>
    <mergeCell ref="B13:D13"/>
    <mergeCell ref="B14:D14"/>
    <mergeCell ref="B15:D15"/>
    <mergeCell ref="F21:I21"/>
    <mergeCell ref="A22:A32"/>
    <mergeCell ref="B16:D16"/>
    <mergeCell ref="B17:D17"/>
    <mergeCell ref="B18:D18"/>
    <mergeCell ref="B29:E29"/>
    <mergeCell ref="B31:E31"/>
    <mergeCell ref="A21:E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609D-E4DF-4536-8323-423A86D76084}">
  <dimension ref="B4:F7"/>
  <sheetViews>
    <sheetView showGridLines="0" workbookViewId="0">
      <selection activeCell="B4" sqref="B4:F7"/>
    </sheetView>
  </sheetViews>
  <sheetFormatPr defaultRowHeight="14.4"/>
  <cols>
    <col min="2" max="2" width="2.59765625" customWidth="1"/>
    <col min="3" max="6" width="5.796875" customWidth="1"/>
  </cols>
  <sheetData>
    <row r="4" spans="2:6" ht="17.399999999999999">
      <c r="B4" s="91" t="s">
        <v>27</v>
      </c>
      <c r="C4" s="9"/>
      <c r="D4" s="9"/>
      <c r="E4" s="9"/>
      <c r="F4" s="9"/>
    </row>
    <row r="5" spans="2:6" ht="22.5" customHeight="1">
      <c r="B5" s="91"/>
      <c r="C5" s="90"/>
      <c r="D5" s="90"/>
      <c r="E5" s="90"/>
      <c r="F5" s="90"/>
    </row>
    <row r="6" spans="2:6" ht="18" customHeight="1">
      <c r="B6" s="91"/>
      <c r="C6" s="90"/>
      <c r="D6" s="90"/>
      <c r="E6" s="90"/>
      <c r="F6" s="90"/>
    </row>
    <row r="7" spans="2:6" ht="17.399999999999999">
      <c r="B7" s="91"/>
      <c r="C7" s="9" t="s">
        <v>15</v>
      </c>
      <c r="D7" s="9" t="s">
        <v>15</v>
      </c>
      <c r="E7" s="9" t="s">
        <v>15</v>
      </c>
      <c r="F7" s="9" t="s">
        <v>15</v>
      </c>
    </row>
  </sheetData>
  <mergeCells count="5">
    <mergeCell ref="C5:C6"/>
    <mergeCell ref="D5:D6"/>
    <mergeCell ref="E5:E6"/>
    <mergeCell ref="B4:B7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구매품의서</vt:lpstr>
      <vt:lpstr>결재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2023-06-05T09:41:22Z</cp:lastPrinted>
  <dcterms:created xsi:type="dcterms:W3CDTF">2006-12-12T17:04:00Z</dcterms:created>
  <dcterms:modified xsi:type="dcterms:W3CDTF">2023-06-05T09:41:27Z</dcterms:modified>
</cp:coreProperties>
</file>