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8_{74854DCB-85F6-4CF9-B41B-6A195E2CD521}" xr6:coauthVersionLast="47" xr6:coauthVersionMax="47" xr10:uidLastSave="{00000000-0000-0000-0000-000000000000}"/>
  <workbookProtection lockStructure="1"/>
  <bookViews>
    <workbookView xWindow="-120" yWindow="-120" windowWidth="15600" windowHeight="11760" xr2:uid="{00000000-000D-0000-FFFF-FFFF00000000}"/>
  </bookViews>
  <sheets>
    <sheet name="구매품의서" sheetId="1" r:id="rId1"/>
    <sheet name="결재" sheetId="3" r:id="rId2"/>
  </sheets>
  <definedNames>
    <definedName name="_xlnm.Print_Area" localSheetId="0">구매품의서!$A$1:$I$25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H11" i="1"/>
  <c r="H12" i="1"/>
  <c r="H13" i="1"/>
  <c r="H14" i="1"/>
  <c r="H15" i="1"/>
  <c r="H16" i="1"/>
  <c r="H17" i="1"/>
  <c r="H18" i="1"/>
  <c r="H19" i="1"/>
  <c r="H20" i="1"/>
  <c r="F21" i="1" l="1"/>
</calcChain>
</file>

<file path=xl/sharedStrings.xml><?xml version="1.0" encoding="utf-8"?>
<sst xmlns="http://schemas.openxmlformats.org/spreadsheetml/2006/main" count="34" uniqueCount="28">
  <si>
    <t>구   매   품   의   서</t>
    <phoneticPr fontId="2" type="noConversion"/>
  </si>
  <si>
    <t>품목</t>
    <phoneticPr fontId="2" type="noConversion"/>
  </si>
  <si>
    <t>단위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</si>
  <si>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</si>
  <si>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</si>
  <si>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</si>
  <si>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비고</t>
    <phoneticPr fontId="2" type="noConversion"/>
  </si>
  <si>
    <t>Notebook</t>
    <phoneticPr fontId="1" type="noConversion"/>
  </si>
  <si>
    <t>ea</t>
    <phoneticPr fontId="2" type="noConversion"/>
  </si>
  <si>
    <t>가방</t>
    <phoneticPr fontId="1" type="noConversion"/>
  </si>
  <si>
    <t>ea</t>
    <phoneticPr fontId="1" type="noConversion"/>
  </si>
  <si>
    <t>이동디스크</t>
    <phoneticPr fontId="1" type="noConversion"/>
  </si>
  <si>
    <t>프린터</t>
    <phoneticPr fontId="1" type="noConversion"/>
  </si>
  <si>
    <t>잉크카드리지(black)</t>
    <phoneticPr fontId="1" type="noConversion"/>
  </si>
  <si>
    <t>합      계</t>
    <phoneticPr fontId="2" type="noConversion"/>
  </si>
  <si>
    <t>/</t>
    <phoneticPr fontId="1" type="noConversion"/>
  </si>
  <si>
    <t>품번</t>
    <phoneticPr fontId="2" type="noConversion"/>
  </si>
  <si>
    <t>아래와 같이 구매품의서를 제출합니다.</t>
    <phoneticPr fontId="1" type="noConversion"/>
  </si>
  <si>
    <t>문서분류</t>
    <phoneticPr fontId="1" type="noConversion"/>
  </si>
  <si>
    <t>작성자</t>
    <phoneticPr fontId="1" type="noConversion"/>
  </si>
  <si>
    <t>작성일자</t>
    <phoneticPr fontId="1" type="noConversion"/>
  </si>
  <si>
    <t>결 재</t>
    <phoneticPr fontId="1" type="noConversion"/>
  </si>
  <si>
    <t>상기 물품에 관하여 품의하오니 이에 조치하여 주시기 바랍니다.</t>
    <phoneticPr fontId="2" type="noConversion"/>
  </si>
  <si>
    <t>품의자 :</t>
    <phoneticPr fontId="1" type="noConversion"/>
  </si>
  <si>
    <t>김철수</t>
    <phoneticPr fontId="1" type="noConversion"/>
  </si>
  <si>
    <t>123-45-01</t>
    <phoneticPr fontId="1" type="noConversion"/>
  </si>
  <si>
    <t>홍길동</t>
    <phoneticPr fontId="1" type="noConversion"/>
  </si>
  <si>
    <t>페이지 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</si>
</sst>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 &quot;년&quot;\ \ mm\ &quot;월&quot;\ \ dd\ &quot;일&quot;"/>
    <numFmt numFmtId="177" formatCode="mm&quot;월&quot;\ dd&quot;일&quot;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6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3" fontId="4" fillId="0" borderId="8" xfId="0" applyNumberFormat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shrinkToFit="1"/>
    </xf>
    <xf numFmtId="3" fontId="4" fillId="0" borderId="26" xfId="0" applyNumberFormat="1" applyFont="1" applyBorder="1" applyAlignment="1">
      <alignment horizontal="right" vertical="center" shrinkToFit="1"/>
    </xf>
    <xf numFmtId="0" fontId="4" fillId="0" borderId="28" xfId="0" applyFont="1" applyBorder="1" applyAlignment="1">
      <alignment horizontal="center" vertical="center" shrinkToFit="1"/>
    </xf>
    <xf numFmtId="41" fontId="4" fillId="0" borderId="17" xfId="1" applyFont="1" applyBorder="1" applyAlignment="1">
      <alignment horizontal="right" vertical="center"/>
    </xf>
    <xf numFmtId="41" fontId="4" fillId="0" borderId="19" xfId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 shrinkToFit="1"/>
    </xf>
    <xf numFmtId="3" fontId="4" fillId="0" borderId="27" xfId="0" applyNumberFormat="1" applyFont="1" applyBorder="1" applyAlignment="1">
      <alignment horizontal="right" vertical="center" shrinkToFit="1"/>
    </xf>
    <xf numFmtId="0" fontId="8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177" fontId="8" fillId="0" borderId="13" xfId="0" applyNumberFormat="1" applyFont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/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vertical="center"/>
    </xf>
    <xf numFmtId="0" fontId="4" fillId="2" borderId="35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distributed" vertical="center"/>
    </xf>
    <xf numFmtId="0" fontId="4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5" fillId="3" borderId="2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shrinkToFit="1"/>
    </xf>
    <xf numFmtId="176" fontId="4" fillId="2" borderId="32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4" fillId="2" borderId="33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shrinkToFit="1"/>
    </xf>
    <xf numFmtId="0" fontId="4" fillId="3" borderId="15" xfId="0" applyFont="1" applyFill="1" applyBorder="1" applyAlignment="1">
      <alignment horizontal="center" vertical="center" shrinkToFit="1"/>
    </xf>
    <xf numFmtId="0" fontId="7" fillId="2" borderId="30" xfId="0" applyFont="1" applyFill="1" applyBorder="1" applyAlignment="1">
      <alignment horizontal="center" vertical="center" shrinkToFit="1"/>
    </xf>
    <xf numFmtId="0" fontId="7" fillId="2" borderId="36" xfId="0" applyFont="1" applyFill="1" applyBorder="1" applyAlignment="1">
      <alignment horizontal="center" vertical="center" shrinkToFit="1"/>
    </xf>
    <xf numFmtId="0" fontId="7" fillId="2" borderId="31" xfId="0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3" fontId="5" fillId="3" borderId="20" xfId="0" applyNumberFormat="1" applyFont="1" applyFill="1" applyBorder="1" applyAlignment="1">
      <alignment horizontal="center" vertical="center" shrinkToFit="1"/>
    </xf>
    <xf numFmtId="3" fontId="5" fillId="3" borderId="21" xfId="0" applyNumberFormat="1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/>
    </xf>
    <xf numFmtId="0" fontId="9" fillId="3" borderId="13" xfId="0" applyFont="1" applyFill="1" applyBorder="1" applyAlignment="1">
      <alignment horizontal="center" vertical="center" textRotation="255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4</xdr:row>
          <xdr:rowOff>182880</xdr:rowOff>
        </xdr:from>
        <xdr:to>
          <xdr:col>9</xdr:col>
          <xdr:colOff>19050</xdr:colOff>
          <xdr:row>8</xdr:row>
          <xdr:rowOff>11430</xdr:rowOff>
        </xdr:to>
        <xdr:pic>
          <xdr:nvPicPr>
            <xdr:cNvPr id="11" name="그림 10">
              <a:extLst>
                <a:ext uri="{FF2B5EF4-FFF2-40B4-BE49-F238E27FC236}">
                  <a16:creationId xmlns:a16="http://schemas.microsoft.com/office/drawing/2014/main" id="{CF4A974F-A138-4530-9DB3-BCC1B6093F0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!$B$4:$F$7" spid="_x0000_s105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26180" y="1310640"/>
              <a:ext cx="1954530" cy="933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200025</xdr:colOff>
      <xdr:row>0</xdr:row>
      <xdr:rowOff>238125</xdr:rowOff>
    </xdr:from>
    <xdr:to>
      <xdr:col>2</xdr:col>
      <xdr:colOff>175968</xdr:colOff>
      <xdr:row>3</xdr:row>
      <xdr:rowOff>26998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0003EC6-1FE2-468D-9E4F-ED5DDEBAC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38125"/>
          <a:ext cx="652218" cy="646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H11" sqref="H11"/>
    </sheetView>
  </sheetViews>
  <sheetFormatPr defaultColWidth="8.88671875" defaultRowHeight="21" customHeight="1"/>
  <cols>
    <col min="1" max="1" width="3.6640625" style="1" customWidth="1"/>
    <col min="2" max="3" width="4.21875" style="1" customWidth="1"/>
    <col min="4" max="4" width="17.5546875" style="1" customWidth="1"/>
    <col min="5" max="5" width="5.88671875" style="1" customWidth="1"/>
    <col min="6" max="6" width="9.5546875" style="1" bestFit="1" customWidth="1"/>
    <col min="7" max="8" width="10" style="1" customWidth="1"/>
    <col min="9" max="9" width="9.109375" style="1" bestFit="1" customWidth="1"/>
    <col min="10" max="16384" width="8.88671875" style="1"/>
  </cols>
  <sheetData>
    <row r="1" spans="1:9" ht="22.5" customHeight="1">
      <c r="A1" s="43"/>
      <c r="B1" s="43"/>
      <c r="C1" s="43"/>
      <c r="D1" s="44" t="s">
        <v>0</v>
      </c>
      <c r="E1" s="45"/>
      <c r="F1" s="45"/>
      <c r="G1" s="46"/>
      <c r="H1" s="30" t="s">
        <v>18</v>
      </c>
      <c r="I1" s="17" t="s">
        <v>25</v>
      </c>
    </row>
    <row r="2" spans="1:9" ht="22.5" customHeight="1">
      <c r="A2" s="43"/>
      <c r="B2" s="43"/>
      <c r="C2" s="43"/>
      <c r="D2" s="47"/>
      <c r="E2" s="48"/>
      <c r="F2" s="48"/>
      <c r="G2" s="49"/>
      <c r="H2" s="30" t="s">
        <v>19</v>
      </c>
      <c r="I2" s="17" t="s">
        <v>26</v>
      </c>
    </row>
    <row r="3" spans="1:9" ht="22.5" customHeight="1">
      <c r="A3" s="43"/>
      <c r="B3" s="43"/>
      <c r="C3" s="43"/>
      <c r="D3" s="47"/>
      <c r="E3" s="48"/>
      <c r="F3" s="48"/>
      <c r="G3" s="49"/>
      <c r="H3" s="30" t="s">
        <v>20</v>
      </c>
      <c r="I3" s="21">
        <v>45056</v>
      </c>
    </row>
    <row r="4" spans="1:9" ht="22.5" customHeight="1">
      <c r="A4" s="43"/>
      <c r="B4" s="43"/>
      <c r="C4" s="43"/>
      <c r="D4" s="50"/>
      <c r="E4" s="51"/>
      <c r="F4" s="51"/>
      <c r="G4" s="52"/>
      <c r="H4" s="30" t="s">
        <v>27</v>
      </c>
      <c r="I4" s="17">
        <v>1</v>
      </c>
    </row>
    <row r="5" spans="1:9" customFormat="1" ht="19.5" customHeight="1">
      <c r="A5" s="22"/>
      <c r="B5" s="22"/>
      <c r="C5" s="22"/>
      <c r="D5" s="22"/>
      <c r="E5" s="22"/>
      <c r="F5" s="22"/>
      <c r="G5" s="22"/>
      <c r="H5" s="22"/>
      <c r="I5" s="22"/>
    </row>
    <row r="6" spans="1:9" s="2" customFormat="1" ht="20.2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s="2" customFormat="1" ht="27" customHeight="1">
      <c r="A7" s="23"/>
      <c r="B7" s="23" t="s">
        <v>17</v>
      </c>
      <c r="C7" s="23"/>
      <c r="D7" s="23"/>
      <c r="E7" s="23"/>
      <c r="F7" s="23"/>
      <c r="G7" s="23"/>
      <c r="H7" s="23"/>
      <c r="I7" s="23"/>
    </row>
    <row r="8" spans="1:9" s="2" customFormat="1" ht="21" customHeight="1">
      <c r="A8" s="23"/>
      <c r="B8" s="23"/>
      <c r="C8" s="23"/>
      <c r="D8" s="23"/>
      <c r="E8" s="23"/>
      <c r="F8" s="23"/>
      <c r="G8" s="23"/>
      <c r="H8" s="23"/>
      <c r="I8" s="23"/>
    </row>
    <row r="9" spans="1:9" s="2" customFormat="1" ht="30" customHeight="1">
      <c r="A9" s="23"/>
      <c r="B9" s="23"/>
      <c r="C9" s="23"/>
      <c r="D9" s="23"/>
      <c r="E9" s="23"/>
      <c r="F9" s="23"/>
      <c r="G9" s="23"/>
      <c r="H9" s="23"/>
      <c r="I9" s="23"/>
    </row>
    <row r="10" spans="1:9" s="3" customFormat="1" ht="22.5" customHeight="1">
      <c r="A10" s="31" t="s">
        <v>16</v>
      </c>
      <c r="B10" s="56" t="s">
        <v>1</v>
      </c>
      <c r="C10" s="57"/>
      <c r="D10" s="58"/>
      <c r="E10" s="32" t="s">
        <v>2</v>
      </c>
      <c r="F10" s="32" t="s">
        <v>3</v>
      </c>
      <c r="G10" s="32" t="s">
        <v>4</v>
      </c>
      <c r="H10" s="32" t="s">
        <v>5</v>
      </c>
      <c r="I10" s="33" t="s">
        <v>6</v>
      </c>
    </row>
    <row r="11" spans="1:9" s="3" customFormat="1" ht="22.5" customHeight="1">
      <c r="A11" s="18">
        <v>1</v>
      </c>
      <c r="B11" s="62" t="s">
        <v>7</v>
      </c>
      <c r="C11" s="63"/>
      <c r="D11" s="64"/>
      <c r="E11" s="4" t="s">
        <v>8</v>
      </c>
      <c r="F11" s="4">
        <v>2</v>
      </c>
      <c r="G11" s="13">
        <v>1095000</v>
      </c>
      <c r="H11" s="15">
        <f>IF(ISBLANK(F11),"",F11*G11)</f>
        <v>2190000</v>
      </c>
      <c r="I11" s="5"/>
    </row>
    <row r="12" spans="1:9" s="3" customFormat="1" ht="22.5" customHeight="1">
      <c r="A12" s="19">
        <v>2</v>
      </c>
      <c r="B12" s="34" t="s">
        <v>9</v>
      </c>
      <c r="C12" s="35"/>
      <c r="D12" s="36"/>
      <c r="E12" s="6" t="s">
        <v>10</v>
      </c>
      <c r="F12" s="6">
        <v>2</v>
      </c>
      <c r="G12" s="14">
        <v>128000</v>
      </c>
      <c r="H12" s="15">
        <f t="shared" ref="H12:H20" si="0">IF(ISBLANK(F12),"",F12*G12)</f>
        <v>256000</v>
      </c>
      <c r="I12" s="8"/>
    </row>
    <row r="13" spans="1:9" s="3" customFormat="1" ht="22.5" customHeight="1">
      <c r="A13" s="19">
        <v>3</v>
      </c>
      <c r="B13" s="34" t="s">
        <v>11</v>
      </c>
      <c r="C13" s="35"/>
      <c r="D13" s="36"/>
      <c r="E13" s="6" t="s">
        <v>10</v>
      </c>
      <c r="F13" s="6">
        <v>2</v>
      </c>
      <c r="G13" s="14">
        <v>104700</v>
      </c>
      <c r="H13" s="15">
        <f t="shared" si="0"/>
        <v>209400</v>
      </c>
      <c r="I13" s="8"/>
    </row>
    <row r="14" spans="1:9" s="3" customFormat="1" ht="22.5" customHeight="1">
      <c r="A14" s="19">
        <v>4</v>
      </c>
      <c r="B14" s="34" t="s">
        <v>12</v>
      </c>
      <c r="C14" s="35"/>
      <c r="D14" s="36"/>
      <c r="E14" s="6" t="s">
        <v>10</v>
      </c>
      <c r="F14" s="6">
        <v>2</v>
      </c>
      <c r="G14" s="14">
        <v>187600</v>
      </c>
      <c r="H14" s="15">
        <f t="shared" si="0"/>
        <v>375200</v>
      </c>
      <c r="I14" s="8"/>
    </row>
    <row r="15" spans="1:9" s="3" customFormat="1" ht="22.5" customHeight="1">
      <c r="A15" s="19">
        <v>5</v>
      </c>
      <c r="B15" s="34" t="s">
        <v>13</v>
      </c>
      <c r="C15" s="35"/>
      <c r="D15" s="36"/>
      <c r="E15" s="6" t="s">
        <v>10</v>
      </c>
      <c r="F15" s="6">
        <v>2</v>
      </c>
      <c r="G15" s="14">
        <v>67500</v>
      </c>
      <c r="H15" s="15">
        <f t="shared" si="0"/>
        <v>135000</v>
      </c>
      <c r="I15" s="8"/>
    </row>
    <row r="16" spans="1:9" s="3" customFormat="1" ht="22.5" customHeight="1">
      <c r="A16" s="19">
        <v>6</v>
      </c>
      <c r="B16" s="34"/>
      <c r="C16" s="35"/>
      <c r="D16" s="36"/>
      <c r="E16" s="6"/>
      <c r="F16" s="6"/>
      <c r="G16" s="7"/>
      <c r="H16" s="15" t="str">
        <f t="shared" si="0"/>
        <v/>
      </c>
      <c r="I16" s="8"/>
    </row>
    <row r="17" spans="1:9" s="3" customFormat="1" ht="22.5" customHeight="1">
      <c r="A17" s="19">
        <v>7</v>
      </c>
      <c r="B17" s="34"/>
      <c r="C17" s="35"/>
      <c r="D17" s="36"/>
      <c r="E17" s="6"/>
      <c r="F17" s="6"/>
      <c r="G17" s="7"/>
      <c r="H17" s="15" t="str">
        <f t="shared" si="0"/>
        <v/>
      </c>
      <c r="I17" s="8"/>
    </row>
    <row r="18" spans="1:9" s="3" customFormat="1" ht="22.5" customHeight="1">
      <c r="A18" s="19">
        <v>8</v>
      </c>
      <c r="B18" s="34"/>
      <c r="C18" s="35"/>
      <c r="D18" s="36"/>
      <c r="E18" s="6"/>
      <c r="F18" s="6"/>
      <c r="G18" s="7"/>
      <c r="H18" s="15" t="str">
        <f t="shared" si="0"/>
        <v/>
      </c>
      <c r="I18" s="8"/>
    </row>
    <row r="19" spans="1:9" s="3" customFormat="1" ht="22.5" customHeight="1">
      <c r="A19" s="19">
        <v>9</v>
      </c>
      <c r="B19" s="34"/>
      <c r="C19" s="35"/>
      <c r="D19" s="36"/>
      <c r="E19" s="6"/>
      <c r="F19" s="6"/>
      <c r="G19" s="7"/>
      <c r="H19" s="15" t="str">
        <f t="shared" si="0"/>
        <v/>
      </c>
      <c r="I19" s="8"/>
    </row>
    <row r="20" spans="1:9" s="3" customFormat="1" ht="22.5" customHeight="1">
      <c r="A20" s="20">
        <v>10</v>
      </c>
      <c r="B20" s="53"/>
      <c r="C20" s="54"/>
      <c r="D20" s="55"/>
      <c r="E20" s="10"/>
      <c r="F20" s="10"/>
      <c r="G20" s="11"/>
      <c r="H20" s="16" t="str">
        <f t="shared" si="0"/>
        <v/>
      </c>
      <c r="I20" s="12"/>
    </row>
    <row r="21" spans="1:9" s="3" customFormat="1" ht="22.5" customHeight="1">
      <c r="A21" s="37" t="s">
        <v>14</v>
      </c>
      <c r="B21" s="38"/>
      <c r="C21" s="38"/>
      <c r="D21" s="38"/>
      <c r="E21" s="39"/>
      <c r="F21" s="65">
        <f>SUM(H11:H20)*1.1</f>
        <v>3482160.0000000005</v>
      </c>
      <c r="G21" s="65"/>
      <c r="H21" s="65"/>
      <c r="I21" s="66"/>
    </row>
    <row r="22" spans="1:9" ht="169.5" customHeight="1">
      <c r="A22" s="59" t="s">
        <v>22</v>
      </c>
      <c r="B22" s="60"/>
      <c r="C22" s="60"/>
      <c r="D22" s="60"/>
      <c r="E22" s="60"/>
      <c r="F22" s="60"/>
      <c r="G22" s="60"/>
      <c r="H22" s="60"/>
      <c r="I22" s="61"/>
    </row>
    <row r="23" spans="1:9" ht="21" customHeight="1">
      <c r="A23" s="40">
        <f>I3</f>
        <v>45056</v>
      </c>
      <c r="B23" s="41"/>
      <c r="C23" s="41"/>
      <c r="D23" s="41"/>
      <c r="E23" s="41"/>
      <c r="F23" s="41"/>
      <c r="G23" s="41"/>
      <c r="H23" s="41"/>
      <c r="I23" s="42"/>
    </row>
    <row r="24" spans="1:9" ht="21" customHeight="1">
      <c r="A24" s="24"/>
      <c r="B24" s="25"/>
      <c r="C24" s="25"/>
      <c r="D24" s="25"/>
      <c r="E24" s="25"/>
      <c r="F24" s="25"/>
      <c r="G24" s="25"/>
      <c r="H24" s="25" t="s">
        <v>23</v>
      </c>
      <c r="I24" s="26" t="s">
        <v>24</v>
      </c>
    </row>
    <row r="25" spans="1:9" ht="21" customHeight="1">
      <c r="A25" s="27"/>
      <c r="B25" s="28"/>
      <c r="C25" s="28"/>
      <c r="D25" s="28"/>
      <c r="E25" s="28"/>
      <c r="F25" s="28"/>
      <c r="G25" s="28"/>
      <c r="H25" s="28"/>
      <c r="I25" s="29"/>
    </row>
  </sheetData>
  <sheetProtection sheet="1" objects="1" scenarios="1" insertColumns="0" insertRows="0" deleteColumns="0" deleteRows="0"/>
  <protectedRanges>
    <protectedRange sqref="I1:I4 B11:G20" name="구매내용편집범위"/>
  </protectedRanges>
  <mergeCells count="17">
    <mergeCell ref="B17:D17"/>
    <mergeCell ref="B18:D18"/>
    <mergeCell ref="A21:E21"/>
    <mergeCell ref="A23:I23"/>
    <mergeCell ref="A1:C4"/>
    <mergeCell ref="D1:G4"/>
    <mergeCell ref="B19:D19"/>
    <mergeCell ref="B20:D20"/>
    <mergeCell ref="B10:D10"/>
    <mergeCell ref="A22:I22"/>
    <mergeCell ref="B11:D11"/>
    <mergeCell ref="B12:D12"/>
    <mergeCell ref="B13:D13"/>
    <mergeCell ref="B14:D14"/>
    <mergeCell ref="B15:D15"/>
    <mergeCell ref="F21:I21"/>
    <mergeCell ref="B16:D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>
    <oddHeader>&amp;C
&amp;G</oddHead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609D-E4DF-4536-8323-423A86D76084}">
  <dimension ref="B4:F7"/>
  <sheetViews>
    <sheetView showGridLines="0" workbookViewId="0">
      <selection activeCell="B4" sqref="B4:B7"/>
    </sheetView>
  </sheetViews>
  <sheetFormatPr defaultRowHeight="13.5"/>
  <cols>
    <col min="2" max="2" width="2.5546875" customWidth="1"/>
    <col min="3" max="6" width="5.77734375" customWidth="1"/>
  </cols>
  <sheetData>
    <row r="4" spans="2:6" ht="16.5">
      <c r="B4" s="68" t="s">
        <v>21</v>
      </c>
      <c r="C4" s="9"/>
      <c r="D4" s="9"/>
      <c r="E4" s="9"/>
      <c r="F4" s="9"/>
    </row>
    <row r="5" spans="2:6" ht="22.5" customHeight="1">
      <c r="B5" s="68"/>
      <c r="C5" s="67"/>
      <c r="D5" s="67"/>
      <c r="E5" s="67"/>
      <c r="F5" s="67"/>
    </row>
    <row r="6" spans="2:6" ht="18" customHeight="1">
      <c r="B6" s="68"/>
      <c r="C6" s="67"/>
      <c r="D6" s="67"/>
      <c r="E6" s="67"/>
      <c r="F6" s="67"/>
    </row>
    <row r="7" spans="2:6" ht="16.5">
      <c r="B7" s="68"/>
      <c r="C7" s="9" t="s">
        <v>15</v>
      </c>
      <c r="D7" s="9" t="s">
        <v>15</v>
      </c>
      <c r="E7" s="9" t="s">
        <v>15</v>
      </c>
      <c r="F7" s="9" t="s">
        <v>15</v>
      </c>
    </row>
  </sheetData>
  <mergeCells count="5">
    <mergeCell ref="C5:C6"/>
    <mergeCell ref="D5:D6"/>
    <mergeCell ref="E5:E6"/>
    <mergeCell ref="B4:B7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구매품의서</vt:lpstr>
      <vt:lpstr>결재</vt:lpstr>
      <vt:lpstr>구매품의서!Print_Area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2023-01-08T18:41:49Z</cp:lastPrinted>
  <dcterms:created xsi:type="dcterms:W3CDTF">2006-12-12T17:04:00Z</dcterms:created>
  <dcterms:modified xsi:type="dcterms:W3CDTF">2023-02-25T10:07:12Z</dcterms:modified>
</cp:coreProperties>
</file>