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8_{6281E95A-AF47-4CC5-B6E5-D88F6D798AA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단위변환" sheetId="1" r:id="rId1"/>
  </sheets>
  <definedNames>
    <definedName name="cm">단위변환!$B$4</definedName>
    <definedName name="gal">단위변환!$B$9</definedName>
    <definedName name="in">단위변환!$B$7</definedName>
    <definedName name="l">단위변환!$B$6</definedName>
    <definedName name="ml">단위변환!$B$5</definedName>
    <definedName name="oz">단위변환!$B$8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I13" i="1" a="1"/>
  <c r="I15" i="1" a="1"/>
  <c r="I17" i="1" a="1"/>
  <c r="I21" i="1" a="1"/>
  <c r="I16" i="1" a="1"/>
  <c r="I22" i="1" a="1"/>
  <c r="I14" i="1" a="1"/>
  <c r="I18" i="1" a="1"/>
  <c r="I20" i="1" a="1"/>
  <c r="I19" i="1" a="1"/>
  <c r="I19" i="1" l="1"/>
  <c r="I20" i="1"/>
  <c r="I18" i="1"/>
  <c r="I14" i="1"/>
  <c r="I22" i="1"/>
  <c r="I16" i="1"/>
  <c r="I21" i="1"/>
  <c r="I17" i="1"/>
  <c r="I15" i="1"/>
  <c r="I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<sst xmlns="http://schemas.openxmlformats.org/spreadsheetml/2006/main" count="49" uniqueCount="42">
  <si>
    <t>cm</t>
    <phoneticPr fontId="2" type="noConversion"/>
  </si>
  <si>
    <t>단위변환 견적표</t>
    <phoneticPr fontId="2" type="noConversion"/>
  </si>
  <si>
    <t>제품명</t>
    <phoneticPr fontId="2" type="noConversion"/>
  </si>
  <si>
    <t>가로</t>
    <phoneticPr fontId="2" type="noConversion"/>
  </si>
  <si>
    <t>세로</t>
    <phoneticPr fontId="2" type="noConversion"/>
  </si>
  <si>
    <t>용량</t>
    <phoneticPr fontId="2" type="noConversion"/>
  </si>
  <si>
    <t>유리컵01</t>
    <phoneticPr fontId="2" type="noConversion"/>
  </si>
  <si>
    <t>유리컵02</t>
  </si>
  <si>
    <t>유리컵03</t>
  </si>
  <si>
    <t>유리컵04</t>
  </si>
  <si>
    <t>유리컵05</t>
  </si>
  <si>
    <t>유리컵06</t>
  </si>
  <si>
    <t>유리컵07</t>
  </si>
  <si>
    <t>유리컵08</t>
  </si>
  <si>
    <t>유리컵09</t>
  </si>
  <si>
    <t>유리컵10</t>
  </si>
  <si>
    <t>ml</t>
    <phoneticPr fontId="2" type="noConversion"/>
  </si>
  <si>
    <t>oz</t>
    <phoneticPr fontId="2" type="noConversion"/>
  </si>
  <si>
    <t>inch</t>
    <phoneticPr fontId="2" type="noConversion"/>
  </si>
  <si>
    <t>유리컵 용량 단위 변환</t>
    <phoneticPr fontId="2" type="noConversion"/>
  </si>
  <si>
    <t>합판 가로/세로 단위 변환</t>
    <phoneticPr fontId="2" type="noConversion"/>
  </si>
  <si>
    <t>합판A-01</t>
    <phoneticPr fontId="2" type="noConversion"/>
  </si>
  <si>
    <t>합판A-02</t>
  </si>
  <si>
    <t>합판A-03</t>
  </si>
  <si>
    <t>합판A-04</t>
  </si>
  <si>
    <t>합판A-05</t>
  </si>
  <si>
    <t>합판A-06</t>
  </si>
  <si>
    <t>합판A-07</t>
  </si>
  <si>
    <t>합판A-08</t>
  </si>
  <si>
    <t>합판A-09</t>
  </si>
  <si>
    <t>합판A-10</t>
  </si>
  <si>
    <t>l</t>
    <phoneticPr fontId="2" type="noConversion"/>
  </si>
  <si>
    <t>단위</t>
    <phoneticPr fontId="2" type="noConversion"/>
  </si>
  <si>
    <t>변환</t>
    <phoneticPr fontId="2" type="noConversion"/>
  </si>
  <si>
    <t>1인치→cm</t>
    <phoneticPr fontId="2" type="noConversion"/>
  </si>
  <si>
    <t>1온즈→ml</t>
    <phoneticPr fontId="2" type="noConversion"/>
  </si>
  <si>
    <t>1갤런→ℓ</t>
    <phoneticPr fontId="2" type="noConversion"/>
  </si>
  <si>
    <t>gal</t>
    <phoneticPr fontId="2" type="noConversion"/>
  </si>
  <si>
    <t>1cm→inch</t>
    <phoneticPr fontId="2" type="noConversion"/>
  </si>
  <si>
    <t>1ml→온즈</t>
    <phoneticPr fontId="2" type="noConversion"/>
  </si>
  <si>
    <t>in</t>
    <phoneticPr fontId="2" type="noConversion"/>
  </si>
  <si>
    <t>1ℓ→갤런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</si>
</sst>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-* #,##0.0_-;\-* #,##0.0_-;_-* &quot;-&quot;_-;_-@_-"/>
    <numFmt numFmtId="177" formatCode="#,##0.0000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8" tint="-0.499984740745262"/>
      <name val="맑은 고딕"/>
      <family val="3"/>
      <charset val="129"/>
      <scheme val="minor"/>
    </font>
    <font>
      <b/>
      <sz val="11"/>
      <color theme="6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41" fontId="0" fillId="0" borderId="1" xfId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0" fillId="0" borderId="1" xfId="1" applyNumberFormat="1" applyFont="1" applyBorder="1">
      <alignment vertical="center"/>
    </xf>
    <xf numFmtId="0" fontId="0" fillId="0" borderId="0" xfId="0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177" fontId="0" fillId="0" borderId="3" xfId="0" applyNumberFormat="1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3" fontId="0" fillId="0" borderId="1" xfId="1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N35" sqref="N35"/>
    </sheetView>
  </sheetViews>
  <sheetFormatPr defaultRowHeight="16.5" x14ac:dyDescent="0.3"/>
  <cols>
    <col min="1" max="1" width="9.125" customWidth="1"/>
    <col min="2" max="3" width="8" customWidth="1"/>
    <col min="4" max="5" width="9.25" customWidth="1"/>
    <col min="7" max="7" width="10.625" bestFit="1" customWidth="1"/>
    <col min="9" max="9" width="9.75" bestFit="1" customWidth="1"/>
  </cols>
  <sheetData>
    <row r="1" spans="1:9" ht="35.25" customHeight="1" x14ac:dyDescent="0.3">
      <c r="A1" s="14" t="s">
        <v>1</v>
      </c>
      <c r="B1" s="13"/>
      <c r="C1" s="13"/>
      <c r="D1" s="13"/>
      <c r="E1" s="13"/>
      <c r="F1" s="13"/>
    </row>
    <row r="3" spans="1:9" x14ac:dyDescent="0.3">
      <c r="A3" s="18" t="s">
        <v>32</v>
      </c>
      <c r="B3" s="18" t="s">
        <v>33</v>
      </c>
    </row>
    <row r="4" spans="1:9" x14ac:dyDescent="0.2">
      <c r="A4" s="15" t="s">
        <v>0</v>
      </c>
      <c r="B4" s="16">
        <v>2.54</v>
      </c>
      <c r="C4" s="19" t="s">
        <v>34</v>
      </c>
    </row>
    <row r="5" spans="1:9" x14ac:dyDescent="0.2">
      <c r="A5" s="15" t="s">
        <v>16</v>
      </c>
      <c r="B5" s="16">
        <v>29.573530000000002</v>
      </c>
      <c r="C5" s="19" t="s">
        <v>35</v>
      </c>
    </row>
    <row r="6" spans="1:9" x14ac:dyDescent="0.2">
      <c r="A6" s="15" t="s">
        <v>31</v>
      </c>
      <c r="B6" s="17">
        <v>3.785412</v>
      </c>
      <c r="C6" s="19" t="s">
        <v>36</v>
      </c>
    </row>
    <row r="7" spans="1:9" x14ac:dyDescent="0.2">
      <c r="A7" s="15" t="s">
        <v>40</v>
      </c>
      <c r="B7" s="17">
        <v>0.39370100000000002</v>
      </c>
      <c r="C7" s="19" t="s">
        <v>38</v>
      </c>
    </row>
    <row r="8" spans="1:9" x14ac:dyDescent="0.2">
      <c r="A8" s="15" t="s">
        <v>17</v>
      </c>
      <c r="B8" s="17">
        <v>3.3813999999999997E-2</v>
      </c>
      <c r="C8" s="19" t="s">
        <v>39</v>
      </c>
    </row>
    <row r="9" spans="1:9" x14ac:dyDescent="0.2">
      <c r="A9" s="15" t="s">
        <v>37</v>
      </c>
      <c r="B9" s="16">
        <v>0.26417200000000002</v>
      </c>
      <c r="C9" s="19" t="s">
        <v>41</v>
      </c>
    </row>
    <row r="10" spans="1:9" ht="38.25" customHeight="1" x14ac:dyDescent="0.3">
      <c r="A10" s="12" t="s">
        <v>20</v>
      </c>
      <c r="B10" s="11"/>
      <c r="C10" s="11"/>
      <c r="D10" s="11"/>
      <c r="E10" s="11"/>
      <c r="G10" s="12" t="s">
        <v>19</v>
      </c>
      <c r="H10" s="11"/>
      <c r="I10" s="11"/>
    </row>
    <row r="11" spans="1:9" x14ac:dyDescent="0.3">
      <c r="B11" s="20" t="s">
        <v>18</v>
      </c>
      <c r="C11" s="20"/>
      <c r="D11" s="21" t="s">
        <v>0</v>
      </c>
      <c r="E11" s="21"/>
      <c r="F11" s="4"/>
      <c r="H11" s="8" t="s">
        <v>17</v>
      </c>
      <c r="I11" s="9" t="s">
        <v>16</v>
      </c>
    </row>
    <row r="12" spans="1:9" x14ac:dyDescent="0.3">
      <c r="A12" s="7" t="s">
        <v>2</v>
      </c>
      <c r="B12" s="2" t="s">
        <v>3</v>
      </c>
      <c r="C12" s="2" t="s">
        <v>4</v>
      </c>
      <c r="D12" s="6" t="s">
        <v>3</v>
      </c>
      <c r="E12" s="6" t="s">
        <v>4</v>
      </c>
      <c r="F12" s="5"/>
      <c r="G12" s="7" t="s">
        <v>2</v>
      </c>
      <c r="H12" s="2" t="s">
        <v>5</v>
      </c>
      <c r="I12" s="6" t="s">
        <v>5</v>
      </c>
    </row>
    <row r="13" spans="1:9" x14ac:dyDescent="0.3">
      <c r="A13" s="1" t="s">
        <v>21</v>
      </c>
      <c r="B13" s="3">
        <v>10</v>
      </c>
      <c r="C13" s="3">
        <v>15</v>
      </c>
      <c r="D13" s="10">
        <f>B13*cm</f>
        <v>25.4</v>
      </c>
      <c r="E13" s="10">
        <f>C13*cm</f>
        <v>38.1</v>
      </c>
      <c r="G13" s="1" t="s">
        <v>6</v>
      </c>
      <c r="H13" s="3">
        <v>8</v>
      </c>
      <c r="I13" s="22" cm="1">
        <f t="array" aca="1" ref="I13" ca="1">H13*INDIRECT($I$11)</f>
        <v>236.58824000000001</v>
      </c>
    </row>
    <row r="14" spans="1:9" x14ac:dyDescent="0.3">
      <c r="A14" s="1" t="s">
        <v>22</v>
      </c>
      <c r="B14" s="3">
        <v>15</v>
      </c>
      <c r="C14" s="3">
        <v>20</v>
      </c>
      <c r="D14" s="10">
        <f>B14*cm</f>
        <v>38.1</v>
      </c>
      <c r="E14" s="10">
        <f>C14*cm</f>
        <v>50.8</v>
      </c>
      <c r="G14" s="1" t="s">
        <v>7</v>
      </c>
      <c r="H14" s="3">
        <v>10</v>
      </c>
      <c r="I14" s="22" cm="1">
        <f t="array" aca="1" ref="I14" ca="1">H14*INDIRECT($I$11)</f>
        <v>295.7353</v>
      </c>
    </row>
    <row r="15" spans="1:9" x14ac:dyDescent="0.3">
      <c r="A15" s="1" t="s">
        <v>23</v>
      </c>
      <c r="B15" s="3">
        <v>20</v>
      </c>
      <c r="C15" s="3">
        <v>25</v>
      </c>
      <c r="D15" s="10">
        <f>B15*cm</f>
        <v>50.8</v>
      </c>
      <c r="E15" s="10">
        <f>C15*cm</f>
        <v>63.5</v>
      </c>
      <c r="G15" s="1" t="s">
        <v>8</v>
      </c>
      <c r="H15" s="3">
        <v>12</v>
      </c>
      <c r="I15" s="22" cm="1">
        <f t="array" aca="1" ref="I15" ca="1">H15*INDIRECT($I$11)</f>
        <v>354.88236000000001</v>
      </c>
    </row>
    <row r="16" spans="1:9" x14ac:dyDescent="0.3">
      <c r="A16" s="1" t="s">
        <v>24</v>
      </c>
      <c r="B16" s="3">
        <v>25</v>
      </c>
      <c r="C16" s="3">
        <v>30</v>
      </c>
      <c r="D16" s="10">
        <f>B16*cm</f>
        <v>63.5</v>
      </c>
      <c r="E16" s="10">
        <f>C16*cm</f>
        <v>76.2</v>
      </c>
      <c r="G16" s="1" t="s">
        <v>9</v>
      </c>
      <c r="H16" s="3">
        <v>16</v>
      </c>
      <c r="I16" s="22" cm="1">
        <f t="array" aca="1" ref="I16" ca="1">H16*INDIRECT($I$11)</f>
        <v>473.17648000000003</v>
      </c>
    </row>
    <row r="17" spans="1:9" x14ac:dyDescent="0.3">
      <c r="A17" s="1" t="s">
        <v>25</v>
      </c>
      <c r="B17" s="3">
        <v>30</v>
      </c>
      <c r="C17" s="3">
        <v>35</v>
      </c>
      <c r="D17" s="10">
        <f>B17*cm</f>
        <v>76.2</v>
      </c>
      <c r="E17" s="10">
        <f>C17*cm</f>
        <v>88.9</v>
      </c>
      <c r="G17" s="1" t="s">
        <v>10</v>
      </c>
      <c r="H17" s="3">
        <v>20</v>
      </c>
      <c r="I17" s="22" cm="1">
        <f t="array" aca="1" ref="I17" ca="1">H17*INDIRECT($I$11)</f>
        <v>591.47059999999999</v>
      </c>
    </row>
    <row r="18" spans="1:9" x14ac:dyDescent="0.3">
      <c r="A18" s="1" t="s">
        <v>26</v>
      </c>
      <c r="B18" s="3">
        <v>35</v>
      </c>
      <c r="C18" s="3">
        <v>40</v>
      </c>
      <c r="D18" s="10">
        <f>B18*cm</f>
        <v>88.9</v>
      </c>
      <c r="E18" s="10">
        <f>C18*cm</f>
        <v>101.6</v>
      </c>
      <c r="G18" s="1" t="s">
        <v>11</v>
      </c>
      <c r="H18" s="3">
        <v>24</v>
      </c>
      <c r="I18" s="22" cm="1">
        <f t="array" aca="1" ref="I18" ca="1">H18*INDIRECT($I$11)</f>
        <v>709.76472000000001</v>
      </c>
    </row>
    <row r="19" spans="1:9" x14ac:dyDescent="0.3">
      <c r="A19" s="1" t="s">
        <v>27</v>
      </c>
      <c r="B19" s="3">
        <v>40</v>
      </c>
      <c r="C19" s="3">
        <v>45</v>
      </c>
      <c r="D19" s="10">
        <f>B19*cm</f>
        <v>101.6</v>
      </c>
      <c r="E19" s="10">
        <f>C19*cm</f>
        <v>114.3</v>
      </c>
      <c r="G19" s="1" t="s">
        <v>12</v>
      </c>
      <c r="H19" s="3">
        <v>28</v>
      </c>
      <c r="I19" s="22" cm="1">
        <f t="array" aca="1" ref="I19" ca="1">H19*INDIRECT($I$11)</f>
        <v>828.05884000000003</v>
      </c>
    </row>
    <row r="20" spans="1:9" x14ac:dyDescent="0.3">
      <c r="A20" s="1" t="s">
        <v>28</v>
      </c>
      <c r="B20" s="3">
        <v>45</v>
      </c>
      <c r="C20" s="3">
        <v>50</v>
      </c>
      <c r="D20" s="10">
        <f>B20*cm</f>
        <v>114.3</v>
      </c>
      <c r="E20" s="10">
        <f>C20*cm</f>
        <v>127</v>
      </c>
      <c r="G20" s="1" t="s">
        <v>13</v>
      </c>
      <c r="H20" s="3">
        <v>32</v>
      </c>
      <c r="I20" s="22" cm="1">
        <f t="array" aca="1" ref="I20" ca="1">H20*INDIRECT($I$11)</f>
        <v>946.35296000000005</v>
      </c>
    </row>
    <row r="21" spans="1:9" x14ac:dyDescent="0.3">
      <c r="A21" s="1" t="s">
        <v>29</v>
      </c>
      <c r="B21" s="3">
        <v>50</v>
      </c>
      <c r="C21" s="3">
        <v>55</v>
      </c>
      <c r="D21" s="10">
        <f>B21*cm</f>
        <v>127</v>
      </c>
      <c r="E21" s="10">
        <f>C21*cm</f>
        <v>139.69999999999999</v>
      </c>
      <c r="G21" s="1" t="s">
        <v>14</v>
      </c>
      <c r="H21" s="3">
        <v>36</v>
      </c>
      <c r="I21" s="22" cm="1">
        <f t="array" aca="1" ref="I21" ca="1">H21*INDIRECT($I$11)</f>
        <v>1064.64708</v>
      </c>
    </row>
    <row r="22" spans="1:9" x14ac:dyDescent="0.3">
      <c r="A22" s="1" t="s">
        <v>30</v>
      </c>
      <c r="B22" s="3">
        <v>55</v>
      </c>
      <c r="C22" s="3">
        <v>60</v>
      </c>
      <c r="D22" s="10">
        <f>B22*cm</f>
        <v>139.69999999999999</v>
      </c>
      <c r="E22" s="10">
        <f>C22*cm</f>
        <v>152.4</v>
      </c>
      <c r="G22" s="1" t="s">
        <v>15</v>
      </c>
      <c r="H22" s="3">
        <v>40</v>
      </c>
      <c r="I22" s="22" cm="1">
        <f t="array" aca="1" ref="I22" ca="1">H22*INDIRECT($I$11)</f>
        <v>1182.9412</v>
      </c>
    </row>
  </sheetData>
  <mergeCells count="2">
    <mergeCell ref="B11:C11"/>
    <mergeCell ref="D11:E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6</vt:i4>
      </vt:variant>
    </vt:vector>
  </HeadingPairs>
  <TitlesOfParts>
    <vt:vector size="7" baseType="lpstr">
      <vt:lpstr>단위변환</vt:lpstr>
      <vt:lpstr>cm</vt:lpstr>
      <vt:lpstr>gal</vt:lpstr>
      <vt:lpstr>in</vt:lpstr>
      <vt:lpstr>l</vt:lpstr>
      <vt:lpstr>ml</vt:lpstr>
      <vt:lpstr>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2018-04-23T17:03:51Z</dcterms:created>
  <dcterms:modified xsi:type="dcterms:W3CDTF">2023-02-25T11:35:24Z</dcterms:modified>
</cp:coreProperties>
</file>