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D:\2023_실무강의Short\예제파일\2장\"/>
    </mc:Choice>
  </mc:AlternateContent>
  <xr:revisionPtr revIDLastSave="0" documentId="13_ncr:1_{153CEED7-101F-4958-AFB0-F6D249BB2E6A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목록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2" l="1"/>
  <c r="H6" i="2"/>
  <c r="H7" i="2"/>
  <c r="H8" i="2"/>
  <c r="F8" i="2" s="1"/>
  <c r="H9" i="2"/>
  <c r="H10" i="2"/>
  <c r="H11" i="2"/>
  <c r="F11" i="2" s="1"/>
  <c r="H12" i="2"/>
  <c r="H13" i="2"/>
  <c r="H14" i="2"/>
  <c r="H16" i="2"/>
  <c r="H17" i="2"/>
  <c r="H18" i="2"/>
  <c r="H19" i="2"/>
  <c r="F19" i="2" s="1"/>
  <c r="H21" i="2"/>
  <c r="H22" i="2"/>
  <c r="H23" i="2"/>
  <c r="H24" i="2"/>
  <c r="H25" i="2"/>
  <c r="H26" i="2"/>
  <c r="H27" i="2"/>
  <c r="H28" i="2"/>
  <c r="H29" i="2"/>
  <c r="H31" i="2"/>
  <c r="H4" i="2"/>
  <c r="F5" i="2"/>
  <c r="F14" i="2"/>
  <c r="F29" i="2"/>
  <c r="F31" i="2" l="1"/>
  <c r="F30" i="2"/>
  <c r="F28" i="2"/>
  <c r="F27" i="2"/>
  <c r="F26" i="2"/>
  <c r="F25" i="2"/>
  <c r="F24" i="2"/>
  <c r="F23" i="2"/>
  <c r="F22" i="2"/>
  <c r="F21" i="2"/>
  <c r="F20" i="2"/>
  <c r="F18" i="2"/>
  <c r="F17" i="2"/>
  <c r="F16" i="2"/>
  <c r="F15" i="2"/>
  <c r="F13" i="2"/>
  <c r="F12" i="2"/>
  <c r="F10" i="2"/>
  <c r="F9" i="2"/>
  <c r="F7" i="2"/>
  <c r="F6" i="2"/>
  <c r="F4" i="2"/>
</calcChain>
</file>

<file path=xl/sharedStrings.xml><?xml version="1.0" encoding="utf-8"?>
<sst xmlns="http://schemas.openxmlformats.org/spreadsheetml/2006/main" count="100" uniqueCount="81">
  <si>
    <t>규격</t>
    <phoneticPr fontId="1" type="noConversion"/>
  </si>
  <si>
    <t>부서</t>
    <phoneticPr fontId="1" type="noConversion"/>
  </si>
  <si>
    <t>인사팀</t>
    <phoneticPr fontId="1" type="noConversion"/>
  </si>
  <si>
    <t>기획팀</t>
    <phoneticPr fontId="1" type="noConversion"/>
  </si>
  <si>
    <t>정보전략팀</t>
    <phoneticPr fontId="1" type="noConversion"/>
  </si>
  <si>
    <t>총무팀</t>
    <phoneticPr fontId="1" type="noConversion"/>
  </si>
  <si>
    <t>영업팀</t>
    <phoneticPr fontId="1" type="noConversion"/>
  </si>
  <si>
    <t>경영전략팀</t>
    <phoneticPr fontId="1" type="noConversion"/>
  </si>
  <si>
    <t>홍보팀</t>
    <phoneticPr fontId="1" type="noConversion"/>
  </si>
  <si>
    <t>영업1팀</t>
    <phoneticPr fontId="1" type="noConversion"/>
  </si>
  <si>
    <t>영업2팀</t>
    <phoneticPr fontId="1" type="noConversion"/>
  </si>
  <si>
    <t>테블릿 64G</t>
    <phoneticPr fontId="1" type="noConversion"/>
  </si>
  <si>
    <t>빔프로젝트 A100</t>
    <phoneticPr fontId="1" type="noConversion"/>
  </si>
  <si>
    <t>캠코더</t>
    <phoneticPr fontId="1" type="noConversion"/>
  </si>
  <si>
    <t>화이트스크린</t>
    <phoneticPr fontId="1" type="noConversion"/>
  </si>
  <si>
    <t>1인용책상</t>
    <phoneticPr fontId="1" type="noConversion"/>
  </si>
  <si>
    <t>라운드테이블</t>
    <phoneticPr fontId="1" type="noConversion"/>
  </si>
  <si>
    <t>1인용의자</t>
    <phoneticPr fontId="1" type="noConversion"/>
  </si>
  <si>
    <t>회의용의자</t>
    <phoneticPr fontId="1" type="noConversion"/>
  </si>
  <si>
    <t>회의용테이블</t>
    <phoneticPr fontId="1" type="noConversion"/>
  </si>
  <si>
    <t>4단캐비넷</t>
    <phoneticPr fontId="1" type="noConversion"/>
  </si>
  <si>
    <t>2단서랍장</t>
    <phoneticPr fontId="1" type="noConversion"/>
  </si>
  <si>
    <t>로비긴의자L</t>
    <phoneticPr fontId="1" type="noConversion"/>
  </si>
  <si>
    <t>로비소파</t>
    <phoneticPr fontId="1" type="noConversion"/>
  </si>
  <si>
    <t>화이트보드</t>
    <phoneticPr fontId="1" type="noConversion"/>
  </si>
  <si>
    <t>복합기</t>
    <phoneticPr fontId="1" type="noConversion"/>
  </si>
  <si>
    <t>팩스 기기</t>
    <phoneticPr fontId="1" type="noConversion"/>
  </si>
  <si>
    <t>컬러잉크젯 프린터</t>
    <phoneticPr fontId="1" type="noConversion"/>
  </si>
  <si>
    <t>문서세단기</t>
    <phoneticPr fontId="1" type="noConversion"/>
  </si>
  <si>
    <t>전자 칠판</t>
    <phoneticPr fontId="1" type="noConversion"/>
  </si>
  <si>
    <t>냉난방에어콘</t>
    <phoneticPr fontId="1" type="noConversion"/>
  </si>
  <si>
    <t>냉장고</t>
    <phoneticPr fontId="1" type="noConversion"/>
  </si>
  <si>
    <t>커피머신</t>
    <phoneticPr fontId="1" type="noConversion"/>
  </si>
  <si>
    <t>정수기</t>
    <phoneticPr fontId="1" type="noConversion"/>
  </si>
  <si>
    <t>스캐너</t>
    <phoneticPr fontId="1" type="noConversion"/>
  </si>
  <si>
    <t>캐비닛</t>
    <phoneticPr fontId="1" type="noConversion"/>
  </si>
  <si>
    <t>파티션</t>
    <phoneticPr fontId="1" type="noConversion"/>
  </si>
  <si>
    <t>울트라북 11</t>
    <phoneticPr fontId="1" type="noConversion"/>
  </si>
  <si>
    <t>테블릿 32G</t>
    <phoneticPr fontId="1" type="noConversion"/>
  </si>
  <si>
    <t>품명</t>
    <phoneticPr fontId="1" type="noConversion"/>
  </si>
  <si>
    <t>전산실</t>
    <phoneticPr fontId="1" type="noConversion"/>
  </si>
  <si>
    <t>210 x 148 x 15</t>
    <phoneticPr fontId="1" type="noConversion"/>
  </si>
  <si>
    <t>230 x 160 x 16</t>
    <phoneticPr fontId="1" type="noConversion"/>
  </si>
  <si>
    <t>150 x 100 x 20</t>
    <phoneticPr fontId="1" type="noConversion"/>
  </si>
  <si>
    <t>127 x 100 x 20</t>
  </si>
  <si>
    <t>128 x 100 x 20</t>
  </si>
  <si>
    <t>145 x 100 x 20</t>
  </si>
  <si>
    <t>243 x 176 x 80</t>
    <phoneticPr fontId="1" type="noConversion"/>
  </si>
  <si>
    <t>332 x 215 x 178</t>
    <phoneticPr fontId="1" type="noConversion"/>
  </si>
  <si>
    <t>4000 x 1000 x 20</t>
    <phoneticPr fontId="1" type="noConversion"/>
  </si>
  <si>
    <t>1480 x 1000 x 150</t>
    <phoneticPr fontId="1" type="noConversion"/>
  </si>
  <si>
    <t>2400 x 800 x 200</t>
    <phoneticPr fontId="1" type="noConversion"/>
  </si>
  <si>
    <t>350 x 360 x 270</t>
    <phoneticPr fontId="1" type="noConversion"/>
  </si>
  <si>
    <t>300 x 100 x180</t>
    <phoneticPr fontId="1" type="noConversion"/>
  </si>
  <si>
    <t>100 x 50 x 180</t>
    <phoneticPr fontId="1" type="noConversion"/>
  </si>
  <si>
    <t>100 x 50 x 480</t>
    <phoneticPr fontId="1" type="noConversion"/>
  </si>
  <si>
    <t>8000 x 8000 x 20</t>
    <phoneticPr fontId="1" type="noConversion"/>
  </si>
  <si>
    <t>1200 x 900 x 500</t>
    <phoneticPr fontId="1" type="noConversion"/>
  </si>
  <si>
    <t>5000 x 1000 x 20</t>
    <phoneticPr fontId="1" type="noConversion"/>
  </si>
  <si>
    <t>3500 x 1200 x 600</t>
    <phoneticPr fontId="1" type="noConversion"/>
  </si>
  <si>
    <t>1000 x 900 x 500</t>
    <phoneticPr fontId="1" type="noConversion"/>
  </si>
  <si>
    <t>2400 x 1000 x 350</t>
    <phoneticPr fontId="1" type="noConversion"/>
  </si>
  <si>
    <t>4400 x 2000 x 550</t>
    <phoneticPr fontId="1" type="noConversion"/>
  </si>
  <si>
    <t>1000 x 400 x 400</t>
    <phoneticPr fontId="1" type="noConversion"/>
  </si>
  <si>
    <t>8800 x 9000 x 500</t>
    <phoneticPr fontId="1" type="noConversion"/>
  </si>
  <si>
    <t>9000 x 700 x 500</t>
    <phoneticPr fontId="1" type="noConversion"/>
  </si>
  <si>
    <t>400 x 350 x 200</t>
    <phoneticPr fontId="1" type="noConversion"/>
  </si>
  <si>
    <t>350 x 200 x 160</t>
    <phoneticPr fontId="1" type="noConversion"/>
  </si>
  <si>
    <t>회사 사무관련 물품 목록</t>
    <phoneticPr fontId="1" type="noConversion"/>
  </si>
  <si>
    <t>내용
연수</t>
    <phoneticPr fontId="1" type="noConversion"/>
  </si>
  <si>
    <t>사용
연수</t>
    <phoneticPr fontId="1" type="noConversion"/>
  </si>
  <si>
    <t>상태
점수</t>
    <phoneticPr fontId="1" type="noConversion"/>
  </si>
  <si>
    <t>구입
연도</t>
    <phoneticPr fontId="1" type="noConversion"/>
  </si>
  <si>
    <t>취득가</t>
    <phoneticPr fontId="1" type="noConversion"/>
  </si>
  <si>
    <t>잔존가</t>
    <phoneticPr fontId="1" type="noConversion"/>
  </si>
  <si>
    <t>손실처리</t>
    <phoneticPr fontId="1" type="noConversion"/>
  </si>
  <si>
    <t>물품
상태</t>
    <phoneticPr fontId="1" type="noConversion"/>
  </si>
  <si>
    <t>폐기
심사</t>
    <phoneticPr fontId="1" type="noConversion"/>
  </si>
  <si>
    <t>연장
심사</t>
    <phoneticPr fontId="1" type="noConversion"/>
  </si>
  <si>
    <t>처분
심사</t>
    <phoneticPr fontId="1" type="noConversion"/>
  </si>
  <si>
    <t>(기준연도:2022년)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</si>
</sst>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);[Red]\(#,##0\)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 shrinkToFit="1"/>
    </xf>
    <xf numFmtId="0" fontId="0" fillId="0" borderId="0" xfId="0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horizontal="centerContinuous" vertical="center"/>
    </xf>
    <xf numFmtId="41" fontId="4" fillId="0" borderId="0" xfId="1" applyFont="1" applyBorder="1" applyAlignment="1">
      <alignment horizontal="centerContinuous" vertical="center"/>
    </xf>
    <xf numFmtId="41" fontId="0" fillId="0" borderId="0" xfId="1" applyFont="1" applyBorder="1">
      <alignment vertical="center"/>
    </xf>
    <xf numFmtId="41" fontId="0" fillId="0" borderId="0" xfId="1" applyFont="1">
      <alignment vertical="center"/>
    </xf>
    <xf numFmtId="41" fontId="0" fillId="0" borderId="1" xfId="0" applyNumberFormat="1" applyBorder="1" applyAlignment="1">
      <alignment horizontal="center" vertical="center"/>
    </xf>
    <xf numFmtId="176" fontId="0" fillId="0" borderId="1" xfId="1" applyNumberFormat="1" applyFont="1" applyBorder="1">
      <alignment vertical="center"/>
    </xf>
    <xf numFmtId="0" fontId="2" fillId="2" borderId="1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1" fontId="2" fillId="2" borderId="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움직이는 텍스트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A8086-DC9C-4E02-97E5-416C8AF8B4BB}">
  <dimension ref="A1:N35"/>
  <sheetViews>
    <sheetView tabSelected="1" workbookViewId="0">
      <selection activeCell="J4" sqref="J4"/>
    </sheetView>
  </sheetViews>
  <sheetFormatPr defaultRowHeight="16.5" x14ac:dyDescent="0.3"/>
  <cols>
    <col min="1" max="1" width="14.25" style="10" customWidth="1"/>
    <col min="2" max="2" width="11" bestFit="1" customWidth="1"/>
    <col min="3" max="3" width="8.625" style="8" customWidth="1"/>
    <col min="4" max="4" width="5.5" bestFit="1" customWidth="1"/>
    <col min="5" max="5" width="10.875" style="15" bestFit="1" customWidth="1"/>
    <col min="6" max="6" width="10.875" bestFit="1" customWidth="1"/>
    <col min="7" max="9" width="5.5" bestFit="1" customWidth="1"/>
    <col min="10" max="10" width="5.875" customWidth="1"/>
    <col min="12" max="12" width="9" style="2"/>
    <col min="14" max="14" width="12.625" bestFit="1" customWidth="1"/>
  </cols>
  <sheetData>
    <row r="1" spans="1:14" ht="33" customHeight="1" x14ac:dyDescent="0.3">
      <c r="A1" s="7" t="s">
        <v>68</v>
      </c>
      <c r="B1" s="6"/>
      <c r="C1" s="7"/>
      <c r="D1" s="6"/>
      <c r="E1" s="13"/>
      <c r="F1" s="6"/>
      <c r="G1" s="6"/>
      <c r="H1" s="6"/>
      <c r="I1" s="6"/>
      <c r="J1" s="6"/>
      <c r="K1" s="6"/>
      <c r="L1" s="6"/>
      <c r="M1" s="12"/>
      <c r="N1" s="12"/>
    </row>
    <row r="2" spans="1:14" ht="16.5" customHeight="1" x14ac:dyDescent="0.2">
      <c r="E2" s="14"/>
      <c r="K2" s="2"/>
      <c r="N2" s="5" t="s">
        <v>80</v>
      </c>
    </row>
    <row r="3" spans="1:14" ht="33" x14ac:dyDescent="0.3">
      <c r="A3" s="18" t="s">
        <v>39</v>
      </c>
      <c r="B3" s="19" t="s">
        <v>1</v>
      </c>
      <c r="C3" s="18" t="s">
        <v>0</v>
      </c>
      <c r="D3" s="20" t="s">
        <v>72</v>
      </c>
      <c r="E3" s="21" t="s">
        <v>73</v>
      </c>
      <c r="F3" s="20" t="s">
        <v>74</v>
      </c>
      <c r="G3" s="20" t="s">
        <v>69</v>
      </c>
      <c r="H3" s="20" t="s">
        <v>70</v>
      </c>
      <c r="I3" s="20" t="s">
        <v>71</v>
      </c>
      <c r="J3" s="22" t="s">
        <v>76</v>
      </c>
      <c r="K3" s="22" t="s">
        <v>77</v>
      </c>
      <c r="L3" s="22" t="s">
        <v>78</v>
      </c>
      <c r="M3" s="22" t="s">
        <v>79</v>
      </c>
      <c r="N3" s="23" t="s">
        <v>75</v>
      </c>
    </row>
    <row r="4" spans="1:14" ht="18" customHeight="1" x14ac:dyDescent="0.3">
      <c r="A4" s="11" t="s">
        <v>17</v>
      </c>
      <c r="B4" s="1" t="s">
        <v>7</v>
      </c>
      <c r="C4" s="9" t="s">
        <v>50</v>
      </c>
      <c r="D4" s="1">
        <v>2015</v>
      </c>
      <c r="E4" s="3">
        <v>250000</v>
      </c>
      <c r="F4" s="16">
        <f>MAX(E4-(E4*13%*H4),1000)</f>
        <v>22500</v>
      </c>
      <c r="G4" s="4">
        <v>5</v>
      </c>
      <c r="H4" s="1">
        <f>2022-D4</f>
        <v>7</v>
      </c>
      <c r="I4" s="4">
        <v>4</v>
      </c>
      <c r="J4" s="1"/>
      <c r="K4" s="1"/>
      <c r="L4" s="1"/>
      <c r="M4" s="1"/>
      <c r="N4" s="17"/>
    </row>
    <row r="5" spans="1:14" ht="18" customHeight="1" x14ac:dyDescent="0.3">
      <c r="A5" s="11" t="s">
        <v>15</v>
      </c>
      <c r="B5" s="1" t="s">
        <v>7</v>
      </c>
      <c r="C5" s="9" t="s">
        <v>51</v>
      </c>
      <c r="D5" s="1">
        <v>2016</v>
      </c>
      <c r="E5" s="3">
        <v>300000</v>
      </c>
      <c r="F5" s="16">
        <f t="shared" ref="F5:F31" si="0">MAX(E5-(E5*13%*H5),1000)</f>
        <v>66000</v>
      </c>
      <c r="G5" s="4">
        <v>5</v>
      </c>
      <c r="H5" s="1">
        <f t="shared" ref="H5:H31" si="1">2022-D5</f>
        <v>6</v>
      </c>
      <c r="I5" s="4">
        <v>3</v>
      </c>
      <c r="J5" s="1"/>
      <c r="K5" s="1"/>
      <c r="L5" s="1"/>
      <c r="M5" s="1"/>
      <c r="N5" s="17"/>
    </row>
    <row r="6" spans="1:14" ht="18" customHeight="1" x14ac:dyDescent="0.3">
      <c r="A6" s="11" t="s">
        <v>21</v>
      </c>
      <c r="B6" s="1" t="s">
        <v>7</v>
      </c>
      <c r="C6" s="9" t="s">
        <v>46</v>
      </c>
      <c r="D6" s="1">
        <v>2017</v>
      </c>
      <c r="E6" s="3">
        <v>278000</v>
      </c>
      <c r="F6" s="16">
        <f t="shared" si="0"/>
        <v>97300</v>
      </c>
      <c r="G6" s="4">
        <v>5</v>
      </c>
      <c r="H6" s="1">
        <f t="shared" si="1"/>
        <v>5</v>
      </c>
      <c r="I6" s="4">
        <v>6</v>
      </c>
      <c r="J6" s="1"/>
      <c r="K6" s="1"/>
      <c r="L6" s="1"/>
      <c r="M6" s="1"/>
      <c r="N6" s="17"/>
    </row>
    <row r="7" spans="1:14" ht="18" customHeight="1" x14ac:dyDescent="0.3">
      <c r="A7" s="11" t="s">
        <v>20</v>
      </c>
      <c r="B7" s="1" t="s">
        <v>7</v>
      </c>
      <c r="C7" s="9" t="s">
        <v>49</v>
      </c>
      <c r="D7" s="1">
        <v>2021</v>
      </c>
      <c r="E7" s="3">
        <v>450000</v>
      </c>
      <c r="F7" s="16">
        <f t="shared" si="0"/>
        <v>391500</v>
      </c>
      <c r="G7" s="4">
        <v>5</v>
      </c>
      <c r="H7" s="1">
        <f t="shared" si="1"/>
        <v>1</v>
      </c>
      <c r="I7" s="4">
        <v>8</v>
      </c>
      <c r="J7" s="1"/>
      <c r="K7" s="1"/>
      <c r="L7" s="1"/>
      <c r="M7" s="1"/>
      <c r="N7" s="17"/>
    </row>
    <row r="8" spans="1:14" ht="18" customHeight="1" x14ac:dyDescent="0.3">
      <c r="A8" s="11" t="s">
        <v>30</v>
      </c>
      <c r="B8" s="1" t="s">
        <v>7</v>
      </c>
      <c r="C8" s="9" t="s">
        <v>43</v>
      </c>
      <c r="D8" s="1">
        <v>2014</v>
      </c>
      <c r="E8" s="3">
        <v>2120000</v>
      </c>
      <c r="F8" s="16">
        <f t="shared" si="0"/>
        <v>1000</v>
      </c>
      <c r="G8" s="4">
        <v>5</v>
      </c>
      <c r="H8" s="1">
        <f t="shared" si="1"/>
        <v>8</v>
      </c>
      <c r="I8" s="4">
        <v>2</v>
      </c>
      <c r="J8" s="1"/>
      <c r="K8" s="1"/>
      <c r="L8" s="1"/>
      <c r="M8" s="1"/>
      <c r="N8" s="17"/>
    </row>
    <row r="9" spans="1:14" ht="18" customHeight="1" x14ac:dyDescent="0.3">
      <c r="A9" s="11" t="s">
        <v>31</v>
      </c>
      <c r="B9" s="1" t="s">
        <v>3</v>
      </c>
      <c r="C9" s="9" t="s">
        <v>44</v>
      </c>
      <c r="D9" s="1">
        <v>2016</v>
      </c>
      <c r="E9" s="3">
        <v>1500000</v>
      </c>
      <c r="F9" s="16">
        <f t="shared" si="0"/>
        <v>330000</v>
      </c>
      <c r="G9" s="4">
        <v>5</v>
      </c>
      <c r="H9" s="1">
        <f t="shared" si="1"/>
        <v>6</v>
      </c>
      <c r="I9" s="4">
        <v>6</v>
      </c>
      <c r="J9" s="1"/>
      <c r="K9" s="1"/>
      <c r="L9" s="1"/>
      <c r="M9" s="1"/>
      <c r="N9" s="17"/>
    </row>
    <row r="10" spans="1:14" ht="18" customHeight="1" x14ac:dyDescent="0.3">
      <c r="A10" s="11" t="s">
        <v>16</v>
      </c>
      <c r="B10" s="1" t="s">
        <v>3</v>
      </c>
      <c r="C10" s="9" t="s">
        <v>45</v>
      </c>
      <c r="D10" s="1">
        <v>2017</v>
      </c>
      <c r="E10" s="3">
        <v>670000</v>
      </c>
      <c r="F10" s="16">
        <f t="shared" si="0"/>
        <v>234500</v>
      </c>
      <c r="G10" s="4">
        <v>5</v>
      </c>
      <c r="H10" s="1">
        <f t="shared" si="1"/>
        <v>5</v>
      </c>
      <c r="I10" s="4">
        <v>6</v>
      </c>
      <c r="J10" s="1"/>
      <c r="K10" s="1"/>
      <c r="L10" s="1"/>
      <c r="M10" s="1"/>
      <c r="N10" s="17"/>
    </row>
    <row r="11" spans="1:14" x14ac:dyDescent="0.3">
      <c r="A11" s="11" t="s">
        <v>22</v>
      </c>
      <c r="B11" s="1" t="s">
        <v>9</v>
      </c>
      <c r="C11" s="9" t="s">
        <v>64</v>
      </c>
      <c r="D11" s="1">
        <v>2020</v>
      </c>
      <c r="E11" s="3">
        <v>1450000</v>
      </c>
      <c r="F11" s="16">
        <f t="shared" si="0"/>
        <v>1073000</v>
      </c>
      <c r="G11" s="4">
        <v>5</v>
      </c>
      <c r="H11" s="1">
        <f t="shared" si="1"/>
        <v>2</v>
      </c>
      <c r="I11" s="4">
        <v>8</v>
      </c>
      <c r="J11" s="1"/>
      <c r="K11" s="1"/>
      <c r="L11" s="1"/>
      <c r="M11" s="1"/>
      <c r="N11" s="17"/>
    </row>
    <row r="12" spans="1:14" x14ac:dyDescent="0.3">
      <c r="A12" s="11" t="s">
        <v>23</v>
      </c>
      <c r="B12" s="1" t="s">
        <v>9</v>
      </c>
      <c r="C12" s="9" t="s">
        <v>65</v>
      </c>
      <c r="D12" s="1">
        <v>2016</v>
      </c>
      <c r="E12" s="3">
        <v>1000000</v>
      </c>
      <c r="F12" s="16">
        <f t="shared" si="0"/>
        <v>220000</v>
      </c>
      <c r="G12" s="4">
        <v>5</v>
      </c>
      <c r="H12" s="1">
        <f t="shared" si="1"/>
        <v>6</v>
      </c>
      <c r="I12" s="4">
        <v>6</v>
      </c>
      <c r="J12" s="1"/>
      <c r="K12" s="1"/>
      <c r="L12" s="1"/>
      <c r="M12" s="1"/>
      <c r="N12" s="17"/>
    </row>
    <row r="13" spans="1:14" x14ac:dyDescent="0.3">
      <c r="A13" s="11" t="s">
        <v>28</v>
      </c>
      <c r="B13" s="1" t="s">
        <v>9</v>
      </c>
      <c r="C13" s="9" t="s">
        <v>58</v>
      </c>
      <c r="D13" s="1">
        <v>2018</v>
      </c>
      <c r="E13" s="3">
        <v>670000</v>
      </c>
      <c r="F13" s="16">
        <f t="shared" si="0"/>
        <v>321600</v>
      </c>
      <c r="G13" s="4">
        <v>5</v>
      </c>
      <c r="H13" s="1">
        <f t="shared" si="1"/>
        <v>4</v>
      </c>
      <c r="I13" s="4">
        <v>7</v>
      </c>
      <c r="J13" s="1"/>
      <c r="K13" s="1"/>
      <c r="L13" s="1"/>
      <c r="M13" s="1"/>
      <c r="N13" s="17"/>
    </row>
    <row r="14" spans="1:14" x14ac:dyDescent="0.3">
      <c r="A14" s="11" t="s">
        <v>25</v>
      </c>
      <c r="B14" s="1" t="s">
        <v>10</v>
      </c>
      <c r="C14" s="9" t="s">
        <v>48</v>
      </c>
      <c r="D14" s="1">
        <v>2013</v>
      </c>
      <c r="E14" s="3">
        <v>780000</v>
      </c>
      <c r="F14" s="16">
        <f t="shared" si="0"/>
        <v>1000</v>
      </c>
      <c r="G14" s="4">
        <v>5</v>
      </c>
      <c r="H14" s="1">
        <f t="shared" si="1"/>
        <v>9</v>
      </c>
      <c r="I14" s="4">
        <v>2</v>
      </c>
      <c r="J14" s="1"/>
      <c r="K14" s="1"/>
      <c r="L14" s="1"/>
      <c r="M14" s="1"/>
      <c r="N14" s="17"/>
    </row>
    <row r="15" spans="1:14" x14ac:dyDescent="0.3">
      <c r="A15" s="11" t="s">
        <v>12</v>
      </c>
      <c r="B15" s="1" t="s">
        <v>10</v>
      </c>
      <c r="C15" s="9" t="s">
        <v>67</v>
      </c>
      <c r="D15" s="1">
        <v>2014</v>
      </c>
      <c r="E15" s="3">
        <v>1080000</v>
      </c>
      <c r="F15" s="16">
        <f t="shared" si="0"/>
        <v>378000</v>
      </c>
      <c r="G15" s="4">
        <v>5</v>
      </c>
      <c r="H15" s="1">
        <v>5</v>
      </c>
      <c r="I15" s="4">
        <v>2</v>
      </c>
      <c r="J15" s="1"/>
      <c r="K15" s="1"/>
      <c r="L15" s="1"/>
      <c r="M15" s="1"/>
      <c r="N15" s="17"/>
    </row>
    <row r="16" spans="1:14" x14ac:dyDescent="0.3">
      <c r="A16" s="11" t="s">
        <v>34</v>
      </c>
      <c r="B16" s="1" t="s">
        <v>10</v>
      </c>
      <c r="C16" s="9" t="s">
        <v>66</v>
      </c>
      <c r="D16" s="1">
        <v>2021</v>
      </c>
      <c r="E16" s="3">
        <v>340000</v>
      </c>
      <c r="F16" s="16">
        <f t="shared" si="0"/>
        <v>295800</v>
      </c>
      <c r="G16" s="4">
        <v>5</v>
      </c>
      <c r="H16" s="1">
        <f t="shared" si="1"/>
        <v>1</v>
      </c>
      <c r="I16" s="4">
        <v>8</v>
      </c>
      <c r="J16" s="1"/>
      <c r="K16" s="1"/>
      <c r="L16" s="1"/>
      <c r="M16" s="1"/>
      <c r="N16" s="17"/>
    </row>
    <row r="17" spans="1:14" x14ac:dyDescent="0.3">
      <c r="A17" s="11" t="s">
        <v>37</v>
      </c>
      <c r="B17" s="1" t="s">
        <v>6</v>
      </c>
      <c r="C17" s="9" t="s">
        <v>63</v>
      </c>
      <c r="D17" s="1">
        <v>2017</v>
      </c>
      <c r="E17" s="3">
        <v>1340000</v>
      </c>
      <c r="F17" s="16">
        <f t="shared" si="0"/>
        <v>469000</v>
      </c>
      <c r="G17" s="4">
        <v>5</v>
      </c>
      <c r="H17" s="1">
        <f t="shared" si="1"/>
        <v>5</v>
      </c>
      <c r="I17" s="4">
        <v>6</v>
      </c>
      <c r="J17" s="1"/>
      <c r="K17" s="1"/>
      <c r="L17" s="1"/>
      <c r="M17" s="1"/>
      <c r="N17" s="17"/>
    </row>
    <row r="18" spans="1:14" x14ac:dyDescent="0.3">
      <c r="A18" s="11" t="s">
        <v>29</v>
      </c>
      <c r="B18" s="1" t="s">
        <v>2</v>
      </c>
      <c r="C18" s="9" t="s">
        <v>47</v>
      </c>
      <c r="D18" s="1">
        <v>2012</v>
      </c>
      <c r="E18" s="3">
        <v>1240000</v>
      </c>
      <c r="F18" s="16">
        <f t="shared" si="0"/>
        <v>1000</v>
      </c>
      <c r="G18" s="4">
        <v>5</v>
      </c>
      <c r="H18" s="1">
        <f t="shared" si="1"/>
        <v>10</v>
      </c>
      <c r="I18" s="4">
        <v>3</v>
      </c>
      <c r="J18" s="1"/>
      <c r="K18" s="1"/>
      <c r="L18" s="1"/>
      <c r="M18" s="1"/>
      <c r="N18" s="17"/>
    </row>
    <row r="19" spans="1:14" x14ac:dyDescent="0.3">
      <c r="A19" s="11" t="s">
        <v>33</v>
      </c>
      <c r="B19" s="1" t="s">
        <v>40</v>
      </c>
      <c r="C19" s="9" t="s">
        <v>41</v>
      </c>
      <c r="D19" s="1">
        <v>2017</v>
      </c>
      <c r="E19" s="3">
        <v>1050000</v>
      </c>
      <c r="F19" s="16">
        <f t="shared" si="0"/>
        <v>367500</v>
      </c>
      <c r="G19" s="4">
        <v>5</v>
      </c>
      <c r="H19" s="1">
        <f t="shared" si="1"/>
        <v>5</v>
      </c>
      <c r="I19" s="4">
        <v>5</v>
      </c>
      <c r="J19" s="1"/>
      <c r="K19" s="1"/>
      <c r="L19" s="1"/>
      <c r="M19" s="1"/>
      <c r="N19" s="17"/>
    </row>
    <row r="20" spans="1:14" x14ac:dyDescent="0.3">
      <c r="A20" s="11" t="s">
        <v>35</v>
      </c>
      <c r="B20" s="1" t="s">
        <v>4</v>
      </c>
      <c r="C20" s="9" t="s">
        <v>57</v>
      </c>
      <c r="D20" s="1">
        <v>2015</v>
      </c>
      <c r="E20" s="3">
        <v>456000</v>
      </c>
      <c r="F20" s="16">
        <f t="shared" si="0"/>
        <v>218880</v>
      </c>
      <c r="G20" s="4">
        <v>5</v>
      </c>
      <c r="H20" s="1">
        <v>4</v>
      </c>
      <c r="I20" s="4">
        <v>2</v>
      </c>
      <c r="J20" s="1"/>
      <c r="K20" s="1"/>
      <c r="L20" s="1"/>
      <c r="M20" s="1"/>
      <c r="N20" s="17"/>
    </row>
    <row r="21" spans="1:14" x14ac:dyDescent="0.3">
      <c r="A21" s="11" t="s">
        <v>13</v>
      </c>
      <c r="B21" s="1" t="s">
        <v>4</v>
      </c>
      <c r="C21" s="9" t="s">
        <v>56</v>
      </c>
      <c r="D21" s="1">
        <v>2021</v>
      </c>
      <c r="E21" s="3">
        <v>689000</v>
      </c>
      <c r="F21" s="16">
        <f t="shared" si="0"/>
        <v>599430</v>
      </c>
      <c r="G21" s="4">
        <v>5</v>
      </c>
      <c r="H21" s="1">
        <f t="shared" si="1"/>
        <v>1</v>
      </c>
      <c r="I21" s="4">
        <v>9</v>
      </c>
      <c r="J21" s="1"/>
      <c r="K21" s="1"/>
      <c r="L21" s="1"/>
      <c r="M21" s="1"/>
      <c r="N21" s="17"/>
    </row>
    <row r="22" spans="1:14" x14ac:dyDescent="0.3">
      <c r="A22" s="11" t="s">
        <v>32</v>
      </c>
      <c r="B22" s="1" t="s">
        <v>5</v>
      </c>
      <c r="C22" s="9" t="s">
        <v>60</v>
      </c>
      <c r="D22" s="1">
        <v>2020</v>
      </c>
      <c r="E22" s="3">
        <v>470000</v>
      </c>
      <c r="F22" s="16">
        <f t="shared" si="0"/>
        <v>347800</v>
      </c>
      <c r="G22" s="4">
        <v>5</v>
      </c>
      <c r="H22" s="1">
        <f t="shared" si="1"/>
        <v>2</v>
      </c>
      <c r="I22" s="4">
        <v>7</v>
      </c>
      <c r="J22" s="1"/>
      <c r="K22" s="1"/>
      <c r="L22" s="1"/>
      <c r="M22" s="1"/>
      <c r="N22" s="17"/>
    </row>
    <row r="23" spans="1:14" x14ac:dyDescent="0.3">
      <c r="A23" s="11" t="s">
        <v>27</v>
      </c>
      <c r="B23" s="1" t="s">
        <v>5</v>
      </c>
      <c r="C23" s="9" t="s">
        <v>57</v>
      </c>
      <c r="D23" s="1">
        <v>2016</v>
      </c>
      <c r="E23" s="3">
        <v>450000</v>
      </c>
      <c r="F23" s="16">
        <f t="shared" si="0"/>
        <v>99000</v>
      </c>
      <c r="G23" s="4">
        <v>5</v>
      </c>
      <c r="H23" s="1">
        <f t="shared" si="1"/>
        <v>6</v>
      </c>
      <c r="I23" s="4">
        <v>3</v>
      </c>
      <c r="J23" s="1"/>
      <c r="K23" s="1"/>
      <c r="L23" s="1"/>
      <c r="M23" s="1"/>
      <c r="N23" s="17"/>
    </row>
    <row r="24" spans="1:14" x14ac:dyDescent="0.3">
      <c r="A24" s="11" t="s">
        <v>38</v>
      </c>
      <c r="B24" s="1" t="s">
        <v>5</v>
      </c>
      <c r="C24" s="9" t="s">
        <v>59</v>
      </c>
      <c r="D24" s="1">
        <v>2015</v>
      </c>
      <c r="E24" s="3">
        <v>450000</v>
      </c>
      <c r="F24" s="16">
        <f t="shared" si="0"/>
        <v>40500</v>
      </c>
      <c r="G24" s="4">
        <v>5</v>
      </c>
      <c r="H24" s="1">
        <f t="shared" si="1"/>
        <v>7</v>
      </c>
      <c r="I24" s="4">
        <v>2</v>
      </c>
      <c r="J24" s="1"/>
      <c r="K24" s="1"/>
      <c r="L24" s="1"/>
      <c r="M24" s="1"/>
      <c r="N24" s="17"/>
    </row>
    <row r="25" spans="1:14" x14ac:dyDescent="0.3">
      <c r="A25" s="11" t="s">
        <v>11</v>
      </c>
      <c r="B25" s="1" t="s">
        <v>5</v>
      </c>
      <c r="C25" s="9" t="s">
        <v>61</v>
      </c>
      <c r="D25" s="1">
        <v>2017</v>
      </c>
      <c r="E25" s="3">
        <v>650000</v>
      </c>
      <c r="F25" s="16">
        <f t="shared" si="0"/>
        <v>227500</v>
      </c>
      <c r="G25" s="4">
        <v>5</v>
      </c>
      <c r="H25" s="1">
        <f t="shared" si="1"/>
        <v>5</v>
      </c>
      <c r="I25" s="4">
        <v>5</v>
      </c>
      <c r="J25" s="1"/>
      <c r="K25" s="1"/>
      <c r="L25" s="1"/>
      <c r="M25" s="1"/>
      <c r="N25" s="17"/>
    </row>
    <row r="26" spans="1:14" x14ac:dyDescent="0.3">
      <c r="A26" s="11" t="s">
        <v>36</v>
      </c>
      <c r="B26" s="1" t="s">
        <v>5</v>
      </c>
      <c r="C26" s="9" t="s">
        <v>62</v>
      </c>
      <c r="D26" s="1">
        <v>2016</v>
      </c>
      <c r="E26" s="3">
        <v>500000</v>
      </c>
      <c r="F26" s="16">
        <f t="shared" si="0"/>
        <v>110000</v>
      </c>
      <c r="G26" s="4">
        <v>5</v>
      </c>
      <c r="H26" s="1">
        <f t="shared" si="1"/>
        <v>6</v>
      </c>
      <c r="I26" s="4">
        <v>6</v>
      </c>
      <c r="J26" s="1"/>
      <c r="K26" s="1"/>
      <c r="L26" s="1"/>
      <c r="M26" s="1"/>
      <c r="N26" s="17"/>
    </row>
    <row r="27" spans="1:14" x14ac:dyDescent="0.3">
      <c r="A27" s="11" t="s">
        <v>26</v>
      </c>
      <c r="B27" s="1" t="s">
        <v>8</v>
      </c>
      <c r="C27" s="9" t="s">
        <v>54</v>
      </c>
      <c r="D27" s="1">
        <v>2015</v>
      </c>
      <c r="E27" s="3">
        <v>560000</v>
      </c>
      <c r="F27" s="16">
        <f t="shared" si="0"/>
        <v>50400</v>
      </c>
      <c r="G27" s="4">
        <v>5</v>
      </c>
      <c r="H27" s="1">
        <f t="shared" si="1"/>
        <v>7</v>
      </c>
      <c r="I27" s="4">
        <v>5</v>
      </c>
      <c r="J27" s="1"/>
      <c r="K27" s="1"/>
      <c r="L27" s="1"/>
      <c r="M27" s="1"/>
      <c r="N27" s="17"/>
    </row>
    <row r="28" spans="1:14" x14ac:dyDescent="0.3">
      <c r="A28" s="11" t="s">
        <v>24</v>
      </c>
      <c r="B28" s="1" t="s">
        <v>8</v>
      </c>
      <c r="C28" s="9" t="s">
        <v>42</v>
      </c>
      <c r="D28" s="1">
        <v>2015</v>
      </c>
      <c r="E28" s="3">
        <v>120000</v>
      </c>
      <c r="F28" s="16">
        <f t="shared" si="0"/>
        <v>10800</v>
      </c>
      <c r="G28" s="4">
        <v>5</v>
      </c>
      <c r="H28" s="1">
        <f t="shared" si="1"/>
        <v>7</v>
      </c>
      <c r="I28" s="4">
        <v>2</v>
      </c>
      <c r="J28" s="1"/>
      <c r="K28" s="1"/>
      <c r="L28" s="1"/>
      <c r="M28" s="1"/>
      <c r="N28" s="17"/>
    </row>
    <row r="29" spans="1:14" x14ac:dyDescent="0.3">
      <c r="A29" s="11" t="s">
        <v>14</v>
      </c>
      <c r="B29" s="1" t="s">
        <v>8</v>
      </c>
      <c r="C29" s="9" t="s">
        <v>52</v>
      </c>
      <c r="D29" s="1">
        <v>2014</v>
      </c>
      <c r="E29" s="3">
        <v>450000</v>
      </c>
      <c r="F29" s="16">
        <f t="shared" si="0"/>
        <v>1000</v>
      </c>
      <c r="G29" s="4">
        <v>5</v>
      </c>
      <c r="H29" s="1">
        <f t="shared" si="1"/>
        <v>8</v>
      </c>
      <c r="I29" s="4">
        <v>1</v>
      </c>
      <c r="J29" s="1"/>
      <c r="K29" s="1"/>
      <c r="L29" s="1"/>
      <c r="M29" s="1"/>
      <c r="N29" s="17"/>
    </row>
    <row r="30" spans="1:14" x14ac:dyDescent="0.3">
      <c r="A30" s="11" t="s">
        <v>18</v>
      </c>
      <c r="B30" s="1" t="s">
        <v>8</v>
      </c>
      <c r="C30" s="9" t="s">
        <v>55</v>
      </c>
      <c r="D30" s="1">
        <v>2016</v>
      </c>
      <c r="E30" s="3">
        <v>81000</v>
      </c>
      <c r="F30" s="16">
        <f t="shared" si="0"/>
        <v>28350</v>
      </c>
      <c r="G30" s="4">
        <v>5</v>
      </c>
      <c r="H30" s="1">
        <v>5</v>
      </c>
      <c r="I30" s="4">
        <v>3</v>
      </c>
      <c r="J30" s="1"/>
      <c r="K30" s="1"/>
      <c r="L30" s="1"/>
      <c r="M30" s="1"/>
      <c r="N30" s="17"/>
    </row>
    <row r="31" spans="1:14" x14ac:dyDescent="0.3">
      <c r="A31" s="11" t="s">
        <v>19</v>
      </c>
      <c r="B31" s="1" t="s">
        <v>8</v>
      </c>
      <c r="C31" s="9" t="s">
        <v>53</v>
      </c>
      <c r="D31" s="1">
        <v>2015</v>
      </c>
      <c r="E31" s="3">
        <v>870000</v>
      </c>
      <c r="F31" s="16">
        <f t="shared" si="0"/>
        <v>78300</v>
      </c>
      <c r="G31" s="4">
        <v>5</v>
      </c>
      <c r="H31" s="1">
        <f t="shared" si="1"/>
        <v>7</v>
      </c>
      <c r="I31" s="4">
        <v>6</v>
      </c>
      <c r="J31" s="1"/>
      <c r="K31" s="1"/>
      <c r="L31" s="1"/>
      <c r="M31" s="1"/>
      <c r="N31" s="17"/>
    </row>
    <row r="35" spans="6:6" x14ac:dyDescent="0.3">
      <c r="F35">
        <v>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목록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2011-12-14T09:12:58Z</cp:lastPrinted>
  <dcterms:created xsi:type="dcterms:W3CDTF">2011-10-22T03:19:59Z</dcterms:created>
  <dcterms:modified xsi:type="dcterms:W3CDTF">2023-03-10T19:02:42Z</dcterms:modified>
</cp:coreProperties>
</file>