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8_{70E9DDA3-2907-4A85-93C3-7D6ABA3FD2E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매출일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5" i="1"/>
</calcChain>
</file>

<file path=xl/sharedStrings.xml><?xml version="1.0" encoding="utf-8"?>
<sst xmlns="http://schemas.openxmlformats.org/spreadsheetml/2006/main" count="28" uniqueCount="26">
  <si>
    <t>영업사원별 매출일보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</si>
  <si>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</si>
  <si>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</si>
  <si>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</si>
  <si>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이남길</t>
    <phoneticPr fontId="1" type="noConversion"/>
  </si>
  <si>
    <t>강민욱</t>
    <phoneticPr fontId="2" type="noConversion"/>
  </si>
  <si>
    <t>전은철</t>
    <phoneticPr fontId="1" type="noConversion"/>
  </si>
  <si>
    <t>김진철</t>
    <phoneticPr fontId="1" type="noConversion"/>
  </si>
  <si>
    <t>박은옥</t>
    <phoneticPr fontId="1" type="noConversion"/>
  </si>
  <si>
    <t>홍철민</t>
    <phoneticPr fontId="1" type="noConversion"/>
  </si>
  <si>
    <t>이민규</t>
    <phoneticPr fontId="1" type="noConversion"/>
  </si>
  <si>
    <t>김유진</t>
    <phoneticPr fontId="1" type="noConversion"/>
  </si>
  <si>
    <t>문길중</t>
    <phoneticPr fontId="1" type="noConversion"/>
  </si>
  <si>
    <t>민재철</t>
    <phoneticPr fontId="1" type="noConversion"/>
  </si>
  <si>
    <t>홍규만</t>
    <phoneticPr fontId="1" type="noConversion"/>
  </si>
  <si>
    <t>최상호</t>
    <phoneticPr fontId="1" type="noConversion"/>
  </si>
  <si>
    <t>김민철</t>
    <phoneticPr fontId="1" type="noConversion"/>
  </si>
  <si>
    <t>한상민</t>
    <phoneticPr fontId="1" type="noConversion"/>
  </si>
  <si>
    <t>매출목표</t>
    <phoneticPr fontId="1" type="noConversion"/>
  </si>
  <si>
    <t>오류처리</t>
    <phoneticPr fontId="1" type="noConversion"/>
  </si>
  <si>
    <t>반품률</t>
    <phoneticPr fontId="2" type="noConversion"/>
  </si>
  <si>
    <t>(반품액/매출금액)</t>
    <phoneticPr fontId="1" type="noConversion"/>
  </si>
  <si>
    <t/>
  </si>
  <si>
    <t>(총매출액*10%)</t>
    <phoneticPr fontId="1" type="noConversion"/>
  </si>
  <si>
    <t>이익금</t>
    <phoneticPr fontId="2" type="noConversion"/>
  </si>
  <si>
    <t>성명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</si>
</sst>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7" tint="-0.499984740745262"/>
      <name val="맑은 고딕"/>
      <family val="3"/>
      <charset val="129"/>
      <scheme val="minor"/>
    </font>
    <font>
      <b/>
      <sz val="16"/>
      <color theme="7" tint="-0.49998474074526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 applyProtection="1">
      <alignment horizontal="distributed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>
      <alignment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176" fontId="5" fillId="0" borderId="1" xfId="0" applyNumberFormat="1" applyFont="1" applyBorder="1" applyAlignment="1" applyProtection="1">
      <alignment horizontal="right" vertical="center" shrinkToFit="1"/>
      <protection locked="0"/>
    </xf>
    <xf numFmtId="176" fontId="5" fillId="0" borderId="1" xfId="0" applyNumberFormat="1" applyFont="1" applyBorder="1" applyAlignment="1">
      <alignment horizontal="right" vertical="center" shrinkToFit="1"/>
    </xf>
    <xf numFmtId="41" fontId="5" fillId="0" borderId="1" xfId="2" applyFont="1" applyFill="1" applyBorder="1" applyAlignment="1">
      <alignment horizontal="right" vertical="center" shrinkToFit="1"/>
    </xf>
    <xf numFmtId="41" fontId="3" fillId="0" borderId="1" xfId="1" applyNumberFormat="1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right" vertical="center" shrinkToFit="1"/>
    </xf>
    <xf numFmtId="9" fontId="3" fillId="0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2" applyFont="1" applyFill="1" applyBorder="1">
      <alignment vertical="center"/>
    </xf>
    <xf numFmtId="41" fontId="5" fillId="0" borderId="1" xfId="2" quotePrefix="1" applyFont="1" applyFill="1" applyBorder="1" applyAlignment="1" applyProtection="1">
      <alignment horizontal="right" vertical="center" shrinkToFit="1"/>
      <protection locked="0"/>
    </xf>
    <xf numFmtId="41" fontId="5" fillId="0" borderId="1" xfId="2" applyFont="1" applyFill="1" applyBorder="1" applyAlignment="1" applyProtection="1">
      <alignment horizontal="right" vertical="center" shrinkToFit="1"/>
      <protection locked="0"/>
    </xf>
    <xf numFmtId="176" fontId="5" fillId="0" borderId="1" xfId="0" quotePrefix="1" applyNumberFormat="1" applyFont="1" applyBorder="1" applyAlignment="1" applyProtection="1">
      <alignment horizontal="right" vertical="center" shrinkToFit="1"/>
      <protection locked="0"/>
    </xf>
    <xf numFmtId="0" fontId="6" fillId="0" borderId="0" xfId="0" applyFont="1" applyBorder="1" applyAlignment="1" applyProtection="1">
      <alignment horizontal="right" vertical="center" shrinkToFit="1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O23" sqref="O23"/>
    </sheetView>
  </sheetViews>
  <sheetFormatPr defaultRowHeight="16.5"/>
  <cols>
    <col min="1" max="1" width="9" style="1"/>
    <col min="2" max="2" width="10.5" style="1" customWidth="1"/>
    <col min="3" max="3" width="11.375" style="1" bestFit="1" customWidth="1"/>
    <col min="4" max="4" width="10.25" style="1" customWidth="1"/>
    <col min="5" max="5" width="11.375" style="1" bestFit="1" customWidth="1"/>
    <col min="6" max="7" width="10.75" style="1" customWidth="1"/>
    <col min="8" max="16384" width="9" style="1"/>
  </cols>
  <sheetData>
    <row r="1" spans="1:9" ht="38.25" customHeight="1">
      <c r="A1" s="4" t="s">
        <v>0</v>
      </c>
      <c r="B1" s="4"/>
      <c r="C1" s="4"/>
      <c r="D1" s="4"/>
      <c r="E1" s="4"/>
      <c r="F1" s="4"/>
      <c r="G1" s="4"/>
    </row>
    <row r="2" spans="1:9" ht="15" customHeight="1">
      <c r="A2" s="3"/>
      <c r="B2" s="3"/>
      <c r="C2" s="3"/>
      <c r="D2" s="3"/>
      <c r="E2" s="3"/>
      <c r="F2" s="3"/>
      <c r="G2" s="3"/>
    </row>
    <row r="3" spans="1:9" ht="15" customHeight="1">
      <c r="A3" s="2"/>
      <c r="B3" s="2"/>
      <c r="C3" s="5"/>
      <c r="D3" s="5"/>
      <c r="E3" s="5"/>
      <c r="F3" s="21" t="s">
        <v>23</v>
      </c>
      <c r="G3" s="6"/>
      <c r="H3" s="21" t="s">
        <v>21</v>
      </c>
      <c r="I3" s="6"/>
    </row>
    <row r="4" spans="1:9" ht="18" customHeight="1">
      <c r="A4" s="22" t="s">
        <v>25</v>
      </c>
      <c r="B4" s="22" t="s">
        <v>18</v>
      </c>
      <c r="C4" s="22" t="s">
        <v>1</v>
      </c>
      <c r="D4" s="22" t="s">
        <v>2</v>
      </c>
      <c r="E4" s="22" t="s">
        <v>3</v>
      </c>
      <c r="F4" s="23" t="s">
        <v>24</v>
      </c>
      <c r="G4" s="7" t="s">
        <v>19</v>
      </c>
      <c r="H4" s="23" t="s">
        <v>20</v>
      </c>
      <c r="I4" s="8" t="s">
        <v>19</v>
      </c>
    </row>
    <row r="5" spans="1:9" ht="18" customHeight="1">
      <c r="A5" s="9" t="s">
        <v>16</v>
      </c>
      <c r="B5" s="10">
        <v>3000000</v>
      </c>
      <c r="C5" s="10">
        <v>3500000</v>
      </c>
      <c r="D5" s="10">
        <v>200000</v>
      </c>
      <c r="E5" s="11" t="s">
        <v>22</v>
      </c>
      <c r="F5" s="12" t="e">
        <f>E5*10%</f>
        <v>#VALUE!</v>
      </c>
      <c r="G5" s="13">
        <f>IFERROR(E5*10%,0)</f>
        <v>0</v>
      </c>
      <c r="H5" s="14">
        <f>D5/C5</f>
        <v>5.7142857142857141E-2</v>
      </c>
      <c r="I5" s="15">
        <f>IF(ISERROR(D5/C5),0,D5/C5)</f>
        <v>5.7142857142857141E-2</v>
      </c>
    </row>
    <row r="6" spans="1:9" ht="18" customHeight="1">
      <c r="A6" s="9" t="s">
        <v>5</v>
      </c>
      <c r="B6" s="10">
        <v>2500000</v>
      </c>
      <c r="C6" s="10">
        <v>2250000</v>
      </c>
      <c r="D6" s="10">
        <v>50000</v>
      </c>
      <c r="E6" s="11">
        <v>2200000</v>
      </c>
      <c r="F6" s="12">
        <f t="shared" ref="F6:F18" si="0">E6*10%</f>
        <v>220000</v>
      </c>
      <c r="G6" s="13">
        <f t="shared" ref="G6:G18" si="1">IFERROR(E6*10%,0)</f>
        <v>220000</v>
      </c>
      <c r="H6" s="14">
        <f t="shared" ref="H6:H18" si="2">D6/C6</f>
        <v>2.2222222222222223E-2</v>
      </c>
      <c r="I6" s="15">
        <f t="shared" ref="I6:I18" si="3">IF(ISERROR(D6/C6),0,D6/C6)</f>
        <v>2.2222222222222223E-2</v>
      </c>
    </row>
    <row r="7" spans="1:9" ht="18" customHeight="1">
      <c r="A7" s="9" t="s">
        <v>10</v>
      </c>
      <c r="B7" s="10">
        <v>2500000</v>
      </c>
      <c r="C7" s="16"/>
      <c r="D7" s="17">
        <v>50000</v>
      </c>
      <c r="E7" s="11">
        <v>-50000</v>
      </c>
      <c r="F7" s="12">
        <f t="shared" si="0"/>
        <v>-5000</v>
      </c>
      <c r="G7" s="13">
        <f t="shared" si="1"/>
        <v>-5000</v>
      </c>
      <c r="H7" s="14" t="e">
        <f t="shared" si="2"/>
        <v>#DIV/0!</v>
      </c>
      <c r="I7" s="15">
        <f t="shared" si="3"/>
        <v>0</v>
      </c>
    </row>
    <row r="8" spans="1:9" ht="18" customHeight="1">
      <c r="A8" s="9" t="s">
        <v>17</v>
      </c>
      <c r="B8" s="18">
        <v>2300000</v>
      </c>
      <c r="C8" s="10">
        <v>1800000</v>
      </c>
      <c r="D8" s="10">
        <v>70000</v>
      </c>
      <c r="E8" s="11">
        <v>1730000</v>
      </c>
      <c r="F8" s="12">
        <f t="shared" si="0"/>
        <v>173000</v>
      </c>
      <c r="G8" s="13">
        <f t="shared" si="1"/>
        <v>173000</v>
      </c>
      <c r="H8" s="14">
        <f t="shared" si="2"/>
        <v>3.888888888888889E-2</v>
      </c>
      <c r="I8" s="15">
        <f t="shared" si="3"/>
        <v>3.888888888888889E-2</v>
      </c>
    </row>
    <row r="9" spans="1:9" ht="18" customHeight="1">
      <c r="A9" s="9" t="s">
        <v>7</v>
      </c>
      <c r="B9" s="19">
        <v>2100000</v>
      </c>
      <c r="C9" s="10">
        <v>1600000</v>
      </c>
      <c r="D9" s="10"/>
      <c r="E9" s="11" t="s">
        <v>22</v>
      </c>
      <c r="F9" s="12" t="e">
        <f t="shared" si="0"/>
        <v>#VALUE!</v>
      </c>
      <c r="G9" s="13">
        <f t="shared" si="1"/>
        <v>0</v>
      </c>
      <c r="H9" s="14">
        <f t="shared" si="2"/>
        <v>0</v>
      </c>
      <c r="I9" s="15">
        <f t="shared" si="3"/>
        <v>0</v>
      </c>
    </row>
    <row r="10" spans="1:9" ht="18" customHeight="1">
      <c r="A10" s="9" t="s">
        <v>15</v>
      </c>
      <c r="B10" s="19">
        <v>2000000</v>
      </c>
      <c r="C10" s="10">
        <v>2100000</v>
      </c>
      <c r="D10" s="10">
        <v>100000</v>
      </c>
      <c r="E10" s="11">
        <v>2000000</v>
      </c>
      <c r="F10" s="12">
        <f t="shared" si="0"/>
        <v>200000</v>
      </c>
      <c r="G10" s="13">
        <f t="shared" si="1"/>
        <v>200000</v>
      </c>
      <c r="H10" s="14">
        <f t="shared" si="2"/>
        <v>4.7619047619047616E-2</v>
      </c>
      <c r="I10" s="15">
        <f t="shared" si="3"/>
        <v>4.7619047619047616E-2</v>
      </c>
    </row>
    <row r="11" spans="1:9" ht="18" customHeight="1">
      <c r="A11" s="9" t="s">
        <v>13</v>
      </c>
      <c r="B11" s="19">
        <v>1700000</v>
      </c>
      <c r="C11" s="10">
        <v>1300000</v>
      </c>
      <c r="D11" s="10">
        <v>700000</v>
      </c>
      <c r="E11" s="11">
        <v>600000</v>
      </c>
      <c r="F11" s="12">
        <f t="shared" si="0"/>
        <v>60000</v>
      </c>
      <c r="G11" s="13">
        <f t="shared" si="1"/>
        <v>60000</v>
      </c>
      <c r="H11" s="14">
        <f t="shared" si="2"/>
        <v>0.53846153846153844</v>
      </c>
      <c r="I11" s="15">
        <f t="shared" si="3"/>
        <v>0.53846153846153844</v>
      </c>
    </row>
    <row r="12" spans="1:9" ht="18" customHeight="1">
      <c r="A12" s="9" t="s">
        <v>4</v>
      </c>
      <c r="B12" s="19">
        <v>1600000</v>
      </c>
      <c r="C12" s="10">
        <v>3000000</v>
      </c>
      <c r="D12" s="10">
        <v>40000</v>
      </c>
      <c r="E12" s="11">
        <v>2960000</v>
      </c>
      <c r="F12" s="12">
        <f t="shared" si="0"/>
        <v>296000</v>
      </c>
      <c r="G12" s="13">
        <f t="shared" si="1"/>
        <v>296000</v>
      </c>
      <c r="H12" s="14">
        <f t="shared" si="2"/>
        <v>1.3333333333333334E-2</v>
      </c>
      <c r="I12" s="15">
        <f t="shared" si="3"/>
        <v>1.3333333333333334E-2</v>
      </c>
    </row>
    <row r="13" spans="1:9" ht="18" customHeight="1">
      <c r="A13" s="9" t="s">
        <v>6</v>
      </c>
      <c r="B13" s="18">
        <v>1600000</v>
      </c>
      <c r="C13" s="10">
        <v>0</v>
      </c>
      <c r="D13" s="10">
        <v>30000</v>
      </c>
      <c r="E13" s="11">
        <v>-30000</v>
      </c>
      <c r="F13" s="12">
        <f t="shared" si="0"/>
        <v>-3000</v>
      </c>
      <c r="G13" s="13">
        <f t="shared" si="1"/>
        <v>-3000</v>
      </c>
      <c r="H13" s="14" t="e">
        <f t="shared" si="2"/>
        <v>#DIV/0!</v>
      </c>
      <c r="I13" s="15">
        <f t="shared" si="3"/>
        <v>0</v>
      </c>
    </row>
    <row r="14" spans="1:9" ht="18" customHeight="1">
      <c r="A14" s="9" t="s">
        <v>14</v>
      </c>
      <c r="B14" s="18">
        <v>1500000</v>
      </c>
      <c r="C14" s="10">
        <v>1650000</v>
      </c>
      <c r="D14" s="10">
        <v>0</v>
      </c>
      <c r="E14" s="11">
        <v>1650000</v>
      </c>
      <c r="F14" s="12">
        <f t="shared" si="0"/>
        <v>165000</v>
      </c>
      <c r="G14" s="13">
        <f t="shared" si="1"/>
        <v>165000</v>
      </c>
      <c r="H14" s="14">
        <f t="shared" si="2"/>
        <v>0</v>
      </c>
      <c r="I14" s="15">
        <f t="shared" si="3"/>
        <v>0</v>
      </c>
    </row>
    <row r="15" spans="1:9" ht="18" customHeight="1">
      <c r="A15" s="9" t="s">
        <v>11</v>
      </c>
      <c r="B15" s="18">
        <v>1500000</v>
      </c>
      <c r="C15" s="20">
        <v>0</v>
      </c>
      <c r="D15" s="10"/>
      <c r="E15" s="11">
        <v>0</v>
      </c>
      <c r="F15" s="12">
        <f t="shared" si="0"/>
        <v>0</v>
      </c>
      <c r="G15" s="13">
        <f t="shared" si="1"/>
        <v>0</v>
      </c>
      <c r="H15" s="14" t="e">
        <f t="shared" si="2"/>
        <v>#DIV/0!</v>
      </c>
      <c r="I15" s="15">
        <f t="shared" si="3"/>
        <v>0</v>
      </c>
    </row>
    <row r="16" spans="1:9" ht="18" customHeight="1">
      <c r="A16" s="9" t="s">
        <v>12</v>
      </c>
      <c r="B16" s="19">
        <v>1500000</v>
      </c>
      <c r="C16" s="10">
        <v>2700000</v>
      </c>
      <c r="D16" s="10">
        <v>30000</v>
      </c>
      <c r="E16" s="11">
        <v>2670000</v>
      </c>
      <c r="F16" s="12">
        <f t="shared" si="0"/>
        <v>267000</v>
      </c>
      <c r="G16" s="13">
        <f t="shared" si="1"/>
        <v>267000</v>
      </c>
      <c r="H16" s="14">
        <f t="shared" si="2"/>
        <v>1.1111111111111112E-2</v>
      </c>
      <c r="I16" s="15">
        <f t="shared" si="3"/>
        <v>1.1111111111111112E-2</v>
      </c>
    </row>
    <row r="17" spans="1:9" ht="18" customHeight="1">
      <c r="A17" s="9" t="s">
        <v>9</v>
      </c>
      <c r="B17" s="19">
        <v>1400000</v>
      </c>
      <c r="C17" s="10">
        <v>1300000</v>
      </c>
      <c r="D17" s="10">
        <v>800000</v>
      </c>
      <c r="E17" s="11">
        <v>500000</v>
      </c>
      <c r="F17" s="12">
        <f t="shared" si="0"/>
        <v>50000</v>
      </c>
      <c r="G17" s="13">
        <f t="shared" si="1"/>
        <v>50000</v>
      </c>
      <c r="H17" s="14">
        <f t="shared" si="2"/>
        <v>0.61538461538461542</v>
      </c>
      <c r="I17" s="15">
        <f t="shared" si="3"/>
        <v>0.61538461538461542</v>
      </c>
    </row>
    <row r="18" spans="1:9" ht="18" customHeight="1">
      <c r="A18" s="9" t="s">
        <v>8</v>
      </c>
      <c r="B18" s="10">
        <v>1000000</v>
      </c>
      <c r="C18" s="10">
        <v>800000</v>
      </c>
      <c r="D18" s="10">
        <v>60000</v>
      </c>
      <c r="E18" s="11">
        <v>740000</v>
      </c>
      <c r="F18" s="12">
        <f t="shared" si="0"/>
        <v>74000</v>
      </c>
      <c r="G18" s="13">
        <f t="shared" si="1"/>
        <v>74000</v>
      </c>
      <c r="H18" s="14">
        <f t="shared" si="2"/>
        <v>7.4999999999999997E-2</v>
      </c>
      <c r="I18" s="15">
        <f t="shared" si="3"/>
        <v>7.4999999999999997E-2</v>
      </c>
    </row>
  </sheetData>
  <sortState xmlns:xlrd2="http://schemas.microsoft.com/office/spreadsheetml/2017/richdata2" ref="A5:H18">
    <sortCondition descending="1" ref="B5:B18"/>
  </sortState>
  <mergeCells count="2">
    <mergeCell ref="A1:G1"/>
    <mergeCell ref="C3:E3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2007-04-10T21:37:20Z</cp:lastPrinted>
  <dcterms:created xsi:type="dcterms:W3CDTF">2007-04-10T21:02:11Z</dcterms:created>
  <dcterms:modified xsi:type="dcterms:W3CDTF">2023-02-25T16:02:14Z</dcterms:modified>
</cp:coreProperties>
</file>