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2장\"/>
    </mc:Choice>
  </mc:AlternateContent>
  <xr:revisionPtr revIDLastSave="0" documentId="13_ncr:1_{998A63B5-166D-455C-936C-9500FBCB28AE}" xr6:coauthVersionLast="47" xr6:coauthVersionMax="47" xr10:uidLastSave="{00000000-0000-0000-0000-000000000000}"/>
  <bookViews>
    <workbookView xWindow="-120" yWindow="-120" windowWidth="15600" windowHeight="11760" xr2:uid="{D79F5A4B-C096-4707-BB37-879487A4BB26}"/>
  </bookViews>
  <sheets>
    <sheet name="매출계산" sheetId="1" r:id="rId1"/>
    <sheet name="월별매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2" l="1"/>
  <c r="D16" i="2"/>
  <c r="D40" i="1" l="1"/>
  <c r="E40" i="1" s="1"/>
  <c r="D39" i="1"/>
  <c r="E39" i="1" s="1"/>
  <c r="D38" i="1"/>
  <c r="E38" i="1" s="1"/>
  <c r="D37" i="1"/>
  <c r="E37" i="1" s="1"/>
  <c r="D36" i="1"/>
  <c r="E36" i="1" s="1"/>
  <c r="D35" i="1"/>
  <c r="E35" i="1" s="1"/>
  <c r="D34" i="1"/>
  <c r="E34" i="1" s="1"/>
  <c r="D33" i="1"/>
  <c r="E33" i="1" s="1"/>
  <c r="D32" i="1"/>
  <c r="E32" i="1" s="1"/>
  <c r="D31" i="1"/>
  <c r="E31" i="1" s="1"/>
  <c r="D30" i="1"/>
  <c r="E30" i="1" s="1"/>
  <c r="D29" i="1"/>
  <c r="E29" i="1" s="1"/>
  <c r="D28" i="1"/>
  <c r="E28" i="1" s="1"/>
  <c r="D27" i="1"/>
  <c r="E27" i="1" s="1"/>
  <c r="D26" i="1"/>
  <c r="E26" i="1" s="1"/>
  <c r="D25" i="1"/>
  <c r="E25" i="1" s="1"/>
  <c r="J33" i="2" l="1"/>
  <c r="F33" i="2"/>
  <c r="I33" i="2"/>
  <c r="E33" i="2"/>
  <c r="H33" i="2"/>
  <c r="D33" i="2"/>
  <c r="B33" i="2"/>
  <c r="K33" i="2"/>
  <c r="G33" i="2"/>
  <c r="D24" i="1" l="1"/>
  <c r="E24" i="1" s="1"/>
  <c r="D5" i="1"/>
  <c r="E5" i="1" s="1"/>
  <c r="D6" i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4" i="1"/>
  <c r="E4" i="1" s="1"/>
  <c r="E6" i="1"/>
  <c r="B16" i="2" l="1"/>
  <c r="I16" i="2"/>
  <c r="K16" i="2"/>
  <c r="H16" i="2"/>
  <c r="F16" i="2"/>
  <c r="G16" i="2"/>
  <c r="E16" i="2"/>
  <c r="J16" i="2"/>
</calcChain>
</file>

<file path=xl/sharedStrings.xml><?xml version="1.0" encoding="utf-8"?>
<sst xmlns="http://schemas.openxmlformats.org/spreadsheetml/2006/main" count="133" uniqueCount="39">
  <si>
    <t>일자</t>
    <phoneticPr fontId="2" type="noConversion"/>
  </si>
  <si>
    <t>거래처</t>
    <phoneticPr fontId="2" type="noConversion"/>
  </si>
  <si>
    <t>공급가액</t>
    <phoneticPr fontId="2" type="noConversion"/>
  </si>
  <si>
    <t>세액</t>
    <phoneticPr fontId="2" type="noConversion"/>
  </si>
  <si>
    <t>합계</t>
    <phoneticPr fontId="2" type="noConversion"/>
  </si>
  <si>
    <t>삼우건설</t>
    <phoneticPr fontId="2" type="noConversion"/>
  </si>
  <si>
    <t>전자</t>
    <phoneticPr fontId="2" type="noConversion"/>
  </si>
  <si>
    <t>수기</t>
    <phoneticPr fontId="2" type="noConversion"/>
  </si>
  <si>
    <t>면세</t>
    <phoneticPr fontId="2" type="noConversion"/>
  </si>
  <si>
    <t>하나전자</t>
    <phoneticPr fontId="2" type="noConversion"/>
  </si>
  <si>
    <t>하늘미디어</t>
    <phoneticPr fontId="2" type="noConversion"/>
  </si>
  <si>
    <t>컴월드</t>
    <phoneticPr fontId="2" type="noConversion"/>
  </si>
  <si>
    <t>국제엘에스</t>
    <phoneticPr fontId="2" type="noConversion"/>
  </si>
  <si>
    <t>나무전자</t>
    <phoneticPr fontId="2" type="noConversion"/>
  </si>
  <si>
    <t>앤틱인쇄</t>
    <phoneticPr fontId="2" type="noConversion"/>
  </si>
  <si>
    <t>한양택배</t>
    <phoneticPr fontId="2" type="noConversion"/>
  </si>
  <si>
    <t>삼우건설</t>
  </si>
  <si>
    <t>하나전자</t>
  </si>
  <si>
    <t>하늘미디어</t>
  </si>
  <si>
    <t>컴월드</t>
  </si>
  <si>
    <t>국제엘에스</t>
  </si>
  <si>
    <t>나무전자</t>
  </si>
  <si>
    <t>앤틱인쇄</t>
  </si>
  <si>
    <t>한양택배</t>
  </si>
  <si>
    <t>전자</t>
    <phoneticPr fontId="2" type="noConversion"/>
  </si>
  <si>
    <t>수기</t>
    <phoneticPr fontId="2" type="noConversion"/>
  </si>
  <si>
    <t>면세</t>
    <phoneticPr fontId="2" type="noConversion"/>
  </si>
  <si>
    <t>컴월드</t>
    <phoneticPr fontId="2" type="noConversion"/>
  </si>
  <si>
    <t>씨아이유통</t>
    <phoneticPr fontId="2" type="noConversion"/>
  </si>
  <si>
    <t>씨아이유통</t>
    <phoneticPr fontId="2" type="noConversion"/>
  </si>
  <si>
    <t>삼우전자</t>
    <phoneticPr fontId="2" type="noConversion"/>
  </si>
  <si>
    <t>발행구분</t>
    <phoneticPr fontId="2" type="noConversion"/>
  </si>
  <si>
    <t>매출세금계산서</t>
    <phoneticPr fontId="2" type="noConversion"/>
  </si>
  <si>
    <t>거래처별 세금 계산서 발행 건수</t>
    <phoneticPr fontId="2" type="noConversion"/>
  </si>
  <si>
    <t>거래처별 매출 세금계산서 합계</t>
    <phoneticPr fontId="2" type="noConversion"/>
  </si>
  <si>
    <t>삼우전자</t>
    <phoneticPr fontId="2" type="noConversion"/>
  </si>
  <si>
    <t>매출합계</t>
    <phoneticPr fontId="2" type="noConversion"/>
  </si>
  <si>
    <t>월별 매출 세금 계산서 합계</t>
    <phoneticPr fontId="2" type="noConversion"/>
  </si>
  <si>
    <t>월별 매출 세금 계산서 거래 건수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</si>
</sst>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&quot;월&quot;\ dd&quot;일&quot;"/>
    <numFmt numFmtId="177" formatCode="0\ &quot;월&quot;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77" fontId="0" fillId="2" borderId="1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5" fillId="0" borderId="0" xfId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76" fontId="5" fillId="0" borderId="0" xfId="0" applyNumberFormat="1" applyFont="1" applyBorder="1">
      <alignment vertical="center"/>
    </xf>
  </cellXfs>
  <cellStyles count="2">
    <cellStyle name="쉼표 [0]" xfId="1" builtinId="6"/>
    <cellStyle name="표준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4FFE0-EE3F-4D27-A8A5-D3EE25DB3830}">
  <dimension ref="A1:K40"/>
  <sheetViews>
    <sheetView tabSelected="1" workbookViewId="0">
      <selection activeCell="A3" sqref="A3"/>
    </sheetView>
  </sheetViews>
  <sheetFormatPr defaultRowHeight="16.5"/>
  <cols>
    <col min="1" max="1" width="9.875" bestFit="1" customWidth="1"/>
    <col min="2" max="2" width="11" bestFit="1" customWidth="1"/>
    <col min="3" max="3" width="10.25" customWidth="1"/>
    <col min="4" max="4" width="9.125" bestFit="1" customWidth="1"/>
    <col min="5" max="5" width="9.375" bestFit="1" customWidth="1"/>
    <col min="8" max="8" width="11" bestFit="1" customWidth="1"/>
    <col min="9" max="10" width="10.875" bestFit="1" customWidth="1"/>
    <col min="11" max="11" width="9.125" bestFit="1" customWidth="1"/>
  </cols>
  <sheetData>
    <row r="1" spans="1:11" ht="26.25">
      <c r="A1" s="6" t="s">
        <v>32</v>
      </c>
      <c r="B1" s="6"/>
      <c r="C1" s="6"/>
      <c r="D1" s="6"/>
      <c r="E1" s="6"/>
      <c r="F1" s="6"/>
    </row>
    <row r="3" spans="1:11">
      <c r="A3" s="12" t="s">
        <v>0</v>
      </c>
      <c r="B3" s="12" t="s">
        <v>1</v>
      </c>
      <c r="C3" s="12" t="s">
        <v>2</v>
      </c>
      <c r="D3" s="12" t="s">
        <v>3</v>
      </c>
      <c r="E3" s="12" t="s">
        <v>36</v>
      </c>
      <c r="F3" s="12" t="s">
        <v>31</v>
      </c>
      <c r="H3" s="10" t="s">
        <v>33</v>
      </c>
      <c r="I3" s="10"/>
      <c r="J3" s="10"/>
      <c r="K3" s="10"/>
    </row>
    <row r="4" spans="1:11">
      <c r="A4" s="13">
        <v>44929</v>
      </c>
      <c r="B4" s="14" t="s">
        <v>5</v>
      </c>
      <c r="C4" s="11">
        <v>150000</v>
      </c>
      <c r="D4" s="11">
        <f>IF(F4="면세",0,C4*10%)</f>
        <v>15000</v>
      </c>
      <c r="E4" s="11">
        <f>C4+D4</f>
        <v>165000</v>
      </c>
      <c r="F4" s="14" t="s">
        <v>6</v>
      </c>
      <c r="H4" s="3"/>
      <c r="I4" s="9" t="s">
        <v>24</v>
      </c>
      <c r="J4" s="9" t="s">
        <v>25</v>
      </c>
      <c r="K4" s="9" t="s">
        <v>26</v>
      </c>
    </row>
    <row r="5" spans="1:11">
      <c r="A5" s="13">
        <v>44931</v>
      </c>
      <c r="B5" s="14" t="s">
        <v>9</v>
      </c>
      <c r="C5" s="11">
        <v>50000</v>
      </c>
      <c r="D5" s="11">
        <f t="shared" ref="D5:D40" si="0">IF(F5="면세",0,C5*10%)</f>
        <v>5000</v>
      </c>
      <c r="E5" s="11">
        <f t="shared" ref="E5:E40" si="1">C5+D5</f>
        <v>55000</v>
      </c>
      <c r="F5" s="14" t="s">
        <v>6</v>
      </c>
      <c r="H5" s="9" t="s">
        <v>20</v>
      </c>
      <c r="I5" s="1"/>
      <c r="J5" s="1"/>
      <c r="K5" s="1"/>
    </row>
    <row r="6" spans="1:11">
      <c r="A6" s="13">
        <v>44937</v>
      </c>
      <c r="B6" s="14" t="s">
        <v>10</v>
      </c>
      <c r="C6" s="11">
        <v>140000</v>
      </c>
      <c r="D6" s="11">
        <f t="shared" si="0"/>
        <v>14000</v>
      </c>
      <c r="E6" s="11">
        <f t="shared" si="1"/>
        <v>154000</v>
      </c>
      <c r="F6" s="14" t="s">
        <v>6</v>
      </c>
      <c r="H6" s="9" t="s">
        <v>21</v>
      </c>
      <c r="I6" s="1"/>
      <c r="J6" s="1"/>
      <c r="K6" s="1"/>
    </row>
    <row r="7" spans="1:11">
      <c r="A7" s="13">
        <v>44945</v>
      </c>
      <c r="B7" s="14" t="s">
        <v>11</v>
      </c>
      <c r="C7" s="11">
        <v>254000</v>
      </c>
      <c r="D7" s="11">
        <f t="shared" si="0"/>
        <v>25400</v>
      </c>
      <c r="E7" s="11">
        <f t="shared" si="1"/>
        <v>279400</v>
      </c>
      <c r="F7" s="14" t="s">
        <v>6</v>
      </c>
      <c r="H7" s="9" t="s">
        <v>5</v>
      </c>
      <c r="I7" s="1"/>
      <c r="J7" s="1"/>
      <c r="K7" s="1"/>
    </row>
    <row r="8" spans="1:11">
      <c r="A8" s="13">
        <v>44946</v>
      </c>
      <c r="B8" s="14" t="s">
        <v>12</v>
      </c>
      <c r="C8" s="11">
        <v>350000</v>
      </c>
      <c r="D8" s="11">
        <f t="shared" si="0"/>
        <v>35000</v>
      </c>
      <c r="E8" s="11">
        <f t="shared" si="1"/>
        <v>385000</v>
      </c>
      <c r="F8" s="14" t="s">
        <v>7</v>
      </c>
      <c r="H8" s="9" t="s">
        <v>35</v>
      </c>
      <c r="I8" s="1"/>
      <c r="J8" s="1"/>
      <c r="K8" s="1"/>
    </row>
    <row r="9" spans="1:11">
      <c r="A9" s="13">
        <v>44956</v>
      </c>
      <c r="B9" s="14" t="s">
        <v>13</v>
      </c>
      <c r="C9" s="11">
        <v>542000</v>
      </c>
      <c r="D9" s="11">
        <f t="shared" si="0"/>
        <v>54200</v>
      </c>
      <c r="E9" s="11">
        <f t="shared" si="1"/>
        <v>596200</v>
      </c>
      <c r="F9" s="14" t="s">
        <v>7</v>
      </c>
      <c r="H9" s="9" t="s">
        <v>28</v>
      </c>
      <c r="I9" s="1"/>
      <c r="J9" s="1"/>
      <c r="K9" s="1"/>
    </row>
    <row r="10" spans="1:11">
      <c r="A10" s="13">
        <v>44957</v>
      </c>
      <c r="B10" s="14" t="s">
        <v>28</v>
      </c>
      <c r="C10" s="11">
        <v>210000</v>
      </c>
      <c r="D10" s="11">
        <f t="shared" si="0"/>
        <v>21000</v>
      </c>
      <c r="E10" s="11">
        <f t="shared" si="1"/>
        <v>231000</v>
      </c>
      <c r="F10" s="14" t="s">
        <v>6</v>
      </c>
      <c r="H10" s="9" t="s">
        <v>22</v>
      </c>
      <c r="I10" s="1"/>
      <c r="J10" s="1"/>
      <c r="K10" s="1"/>
    </row>
    <row r="11" spans="1:11">
      <c r="A11" s="13">
        <v>44957</v>
      </c>
      <c r="B11" s="14" t="s">
        <v>5</v>
      </c>
      <c r="C11" s="11">
        <v>189000</v>
      </c>
      <c r="D11" s="11">
        <f t="shared" si="0"/>
        <v>18900</v>
      </c>
      <c r="E11" s="11">
        <f t="shared" si="1"/>
        <v>207900</v>
      </c>
      <c r="F11" s="14" t="s">
        <v>6</v>
      </c>
      <c r="H11" s="9" t="s">
        <v>19</v>
      </c>
      <c r="I11" s="1"/>
      <c r="J11" s="1"/>
      <c r="K11" s="1"/>
    </row>
    <row r="12" spans="1:11">
      <c r="A12" s="13">
        <v>44957</v>
      </c>
      <c r="B12" s="14" t="s">
        <v>9</v>
      </c>
      <c r="C12" s="11">
        <v>221000</v>
      </c>
      <c r="D12" s="11">
        <f t="shared" si="0"/>
        <v>22100</v>
      </c>
      <c r="E12" s="11">
        <f t="shared" si="1"/>
        <v>243100</v>
      </c>
      <c r="F12" s="14" t="s">
        <v>7</v>
      </c>
      <c r="H12" s="9" t="s">
        <v>17</v>
      </c>
      <c r="I12" s="1"/>
      <c r="J12" s="1"/>
      <c r="K12" s="1"/>
    </row>
    <row r="13" spans="1:11">
      <c r="A13" s="13">
        <v>44957</v>
      </c>
      <c r="B13" s="14" t="s">
        <v>10</v>
      </c>
      <c r="C13" s="11">
        <v>154000</v>
      </c>
      <c r="D13" s="11">
        <f t="shared" si="0"/>
        <v>15400</v>
      </c>
      <c r="E13" s="11">
        <f t="shared" si="1"/>
        <v>169400</v>
      </c>
      <c r="F13" s="14" t="s">
        <v>7</v>
      </c>
      <c r="H13" s="9" t="s">
        <v>18</v>
      </c>
      <c r="I13" s="1"/>
      <c r="J13" s="1"/>
      <c r="K13" s="1"/>
    </row>
    <row r="14" spans="1:11">
      <c r="A14" s="13">
        <v>44957</v>
      </c>
      <c r="B14" s="14" t="s">
        <v>11</v>
      </c>
      <c r="C14" s="11">
        <v>56000</v>
      </c>
      <c r="D14" s="11">
        <f t="shared" si="0"/>
        <v>0</v>
      </c>
      <c r="E14" s="11">
        <f t="shared" si="1"/>
        <v>56000</v>
      </c>
      <c r="F14" s="14" t="s">
        <v>8</v>
      </c>
      <c r="H14" s="9" t="s">
        <v>23</v>
      </c>
      <c r="I14" s="1"/>
      <c r="J14" s="1"/>
      <c r="K14" s="1"/>
    </row>
    <row r="15" spans="1:11">
      <c r="A15" s="13">
        <v>44960</v>
      </c>
      <c r="B15" s="14" t="s">
        <v>14</v>
      </c>
      <c r="C15" s="11">
        <v>345000</v>
      </c>
      <c r="D15" s="11">
        <f t="shared" si="0"/>
        <v>34500</v>
      </c>
      <c r="E15" s="11">
        <f t="shared" si="1"/>
        <v>379500</v>
      </c>
      <c r="F15" s="14" t="s">
        <v>6</v>
      </c>
    </row>
    <row r="16" spans="1:11">
      <c r="A16" s="13">
        <v>44970</v>
      </c>
      <c r="B16" s="14" t="s">
        <v>12</v>
      </c>
      <c r="C16" s="11">
        <v>234000</v>
      </c>
      <c r="D16" s="11">
        <f t="shared" si="0"/>
        <v>23400</v>
      </c>
      <c r="E16" s="11">
        <f t="shared" si="1"/>
        <v>257400</v>
      </c>
      <c r="F16" s="14" t="s">
        <v>7</v>
      </c>
      <c r="H16" s="10" t="s">
        <v>34</v>
      </c>
      <c r="I16" s="10"/>
      <c r="J16" s="10"/>
      <c r="K16" s="10"/>
    </row>
    <row r="17" spans="1:11">
      <c r="A17" s="13">
        <v>44971</v>
      </c>
      <c r="B17" s="14" t="s">
        <v>13</v>
      </c>
      <c r="C17" s="11">
        <v>23400</v>
      </c>
      <c r="D17" s="11">
        <f t="shared" si="0"/>
        <v>2340</v>
      </c>
      <c r="E17" s="11">
        <f t="shared" si="1"/>
        <v>25740</v>
      </c>
      <c r="F17" s="14" t="s">
        <v>7</v>
      </c>
      <c r="H17" s="3"/>
      <c r="I17" s="9" t="s">
        <v>24</v>
      </c>
      <c r="J17" s="9" t="s">
        <v>25</v>
      </c>
      <c r="K17" s="9" t="s">
        <v>26</v>
      </c>
    </row>
    <row r="18" spans="1:11">
      <c r="A18" s="13">
        <v>44972</v>
      </c>
      <c r="B18" s="14" t="s">
        <v>5</v>
      </c>
      <c r="C18" s="11">
        <v>59000</v>
      </c>
      <c r="D18" s="11">
        <f t="shared" si="0"/>
        <v>5900</v>
      </c>
      <c r="E18" s="11">
        <f t="shared" si="1"/>
        <v>64900</v>
      </c>
      <c r="F18" s="14" t="s">
        <v>6</v>
      </c>
      <c r="H18" s="9" t="s">
        <v>20</v>
      </c>
      <c r="I18" s="2"/>
      <c r="J18" s="2"/>
      <c r="K18" s="2"/>
    </row>
    <row r="19" spans="1:11">
      <c r="A19" s="13">
        <v>44981</v>
      </c>
      <c r="B19" s="14" t="s">
        <v>9</v>
      </c>
      <c r="C19" s="11">
        <v>89000</v>
      </c>
      <c r="D19" s="11">
        <f t="shared" si="0"/>
        <v>8900</v>
      </c>
      <c r="E19" s="11">
        <f t="shared" si="1"/>
        <v>97900</v>
      </c>
      <c r="F19" s="14" t="s">
        <v>6</v>
      </c>
      <c r="H19" s="9" t="s">
        <v>21</v>
      </c>
      <c r="I19" s="2"/>
      <c r="J19" s="2"/>
      <c r="K19" s="2"/>
    </row>
    <row r="20" spans="1:11">
      <c r="A20" s="13">
        <v>44984</v>
      </c>
      <c r="B20" s="14" t="s">
        <v>5</v>
      </c>
      <c r="C20" s="11">
        <v>125000</v>
      </c>
      <c r="D20" s="11">
        <f t="shared" si="0"/>
        <v>12500</v>
      </c>
      <c r="E20" s="11">
        <f t="shared" si="1"/>
        <v>137500</v>
      </c>
      <c r="F20" s="14" t="s">
        <v>6</v>
      </c>
      <c r="H20" s="9" t="s">
        <v>5</v>
      </c>
      <c r="I20" s="2"/>
      <c r="J20" s="2"/>
      <c r="K20" s="2"/>
    </row>
    <row r="21" spans="1:11">
      <c r="A21" s="13">
        <v>44985</v>
      </c>
      <c r="B21" s="14" t="s">
        <v>13</v>
      </c>
      <c r="C21" s="11">
        <v>98000</v>
      </c>
      <c r="D21" s="11">
        <f t="shared" si="0"/>
        <v>9800</v>
      </c>
      <c r="E21" s="11">
        <f t="shared" si="1"/>
        <v>107800</v>
      </c>
      <c r="F21" s="14" t="s">
        <v>6</v>
      </c>
      <c r="H21" s="9" t="s">
        <v>35</v>
      </c>
      <c r="I21" s="2"/>
      <c r="J21" s="2"/>
      <c r="K21" s="2"/>
    </row>
    <row r="22" spans="1:11">
      <c r="A22" s="13">
        <v>44985</v>
      </c>
      <c r="B22" s="14" t="s">
        <v>28</v>
      </c>
      <c r="C22" s="11">
        <v>127000</v>
      </c>
      <c r="D22" s="11">
        <f t="shared" si="0"/>
        <v>12700</v>
      </c>
      <c r="E22" s="11">
        <f t="shared" si="1"/>
        <v>139700</v>
      </c>
      <c r="F22" s="14" t="s">
        <v>7</v>
      </c>
      <c r="H22" s="9" t="s">
        <v>28</v>
      </c>
      <c r="I22" s="2"/>
      <c r="J22" s="2"/>
      <c r="K22" s="2"/>
    </row>
    <row r="23" spans="1:11">
      <c r="A23" s="13">
        <v>44985</v>
      </c>
      <c r="B23" s="14" t="s">
        <v>15</v>
      </c>
      <c r="C23" s="11">
        <v>26000</v>
      </c>
      <c r="D23" s="11">
        <f t="shared" si="0"/>
        <v>0</v>
      </c>
      <c r="E23" s="11">
        <f t="shared" si="1"/>
        <v>26000</v>
      </c>
      <c r="F23" s="14" t="s">
        <v>8</v>
      </c>
      <c r="H23" s="9" t="s">
        <v>22</v>
      </c>
      <c r="I23" s="2"/>
      <c r="J23" s="2"/>
      <c r="K23" s="2"/>
    </row>
    <row r="24" spans="1:11">
      <c r="A24" s="13">
        <v>44987</v>
      </c>
      <c r="B24" s="14" t="s">
        <v>9</v>
      </c>
      <c r="C24" s="11">
        <v>245000</v>
      </c>
      <c r="D24" s="11">
        <f t="shared" si="0"/>
        <v>24500</v>
      </c>
      <c r="E24" s="11">
        <f t="shared" si="1"/>
        <v>269500</v>
      </c>
      <c r="F24" s="14" t="s">
        <v>6</v>
      </c>
      <c r="H24" s="9" t="s">
        <v>19</v>
      </c>
      <c r="I24" s="2"/>
      <c r="J24" s="2"/>
      <c r="K24" s="2"/>
    </row>
    <row r="25" spans="1:11">
      <c r="A25" s="13">
        <v>44988</v>
      </c>
      <c r="B25" s="14" t="s">
        <v>27</v>
      </c>
      <c r="C25" s="11">
        <v>456000</v>
      </c>
      <c r="D25" s="11">
        <f t="shared" si="0"/>
        <v>45600</v>
      </c>
      <c r="E25" s="11">
        <f t="shared" si="1"/>
        <v>501600</v>
      </c>
      <c r="F25" s="14" t="s">
        <v>24</v>
      </c>
      <c r="H25" s="9" t="s">
        <v>17</v>
      </c>
      <c r="I25" s="2"/>
      <c r="J25" s="2"/>
      <c r="K25" s="2"/>
    </row>
    <row r="26" spans="1:11">
      <c r="A26" s="15">
        <v>44989</v>
      </c>
      <c r="B26" s="14" t="s">
        <v>15</v>
      </c>
      <c r="C26" s="11">
        <v>125000</v>
      </c>
      <c r="D26" s="11">
        <f t="shared" si="0"/>
        <v>12500</v>
      </c>
      <c r="E26" s="11">
        <f t="shared" si="1"/>
        <v>137500</v>
      </c>
      <c r="F26" s="14" t="s">
        <v>25</v>
      </c>
      <c r="H26" s="9" t="s">
        <v>18</v>
      </c>
      <c r="I26" s="2"/>
      <c r="J26" s="2"/>
      <c r="K26" s="2"/>
    </row>
    <row r="27" spans="1:11">
      <c r="A27" s="15">
        <v>44990</v>
      </c>
      <c r="B27" s="14" t="s">
        <v>12</v>
      </c>
      <c r="C27" s="11">
        <v>145000</v>
      </c>
      <c r="D27" s="11">
        <f t="shared" si="0"/>
        <v>0</v>
      </c>
      <c r="E27" s="11">
        <f t="shared" si="1"/>
        <v>145000</v>
      </c>
      <c r="F27" s="14" t="s">
        <v>26</v>
      </c>
      <c r="H27" s="9" t="s">
        <v>23</v>
      </c>
      <c r="I27" s="2"/>
      <c r="J27" s="2"/>
      <c r="K27" s="2"/>
    </row>
    <row r="28" spans="1:11">
      <c r="A28" s="15">
        <v>44993</v>
      </c>
      <c r="B28" s="14" t="s">
        <v>13</v>
      </c>
      <c r="C28" s="11">
        <v>567000</v>
      </c>
      <c r="D28" s="11">
        <f t="shared" si="0"/>
        <v>56700</v>
      </c>
      <c r="E28" s="11">
        <f t="shared" si="1"/>
        <v>623700</v>
      </c>
      <c r="F28" s="14" t="s">
        <v>25</v>
      </c>
    </row>
    <row r="29" spans="1:11">
      <c r="A29" s="15">
        <v>44994</v>
      </c>
      <c r="B29" s="14" t="s">
        <v>10</v>
      </c>
      <c r="C29" s="11">
        <v>321000</v>
      </c>
      <c r="D29" s="11">
        <f t="shared" si="0"/>
        <v>32100</v>
      </c>
      <c r="E29" s="11">
        <f t="shared" si="1"/>
        <v>353100</v>
      </c>
      <c r="F29" s="14" t="s">
        <v>24</v>
      </c>
    </row>
    <row r="30" spans="1:11">
      <c r="A30" s="15">
        <v>44995</v>
      </c>
      <c r="B30" s="14" t="s">
        <v>14</v>
      </c>
      <c r="C30" s="11">
        <v>140000</v>
      </c>
      <c r="D30" s="11">
        <f t="shared" si="0"/>
        <v>14000</v>
      </c>
      <c r="E30" s="11">
        <f t="shared" si="1"/>
        <v>154000</v>
      </c>
      <c r="F30" s="14" t="s">
        <v>25</v>
      </c>
    </row>
    <row r="31" spans="1:11">
      <c r="A31" s="15">
        <v>44997</v>
      </c>
      <c r="B31" s="14" t="s">
        <v>5</v>
      </c>
      <c r="C31" s="11">
        <v>897000</v>
      </c>
      <c r="D31" s="11">
        <f t="shared" si="0"/>
        <v>89700</v>
      </c>
      <c r="E31" s="11">
        <f t="shared" si="1"/>
        <v>986700</v>
      </c>
      <c r="F31" s="14" t="s">
        <v>24</v>
      </c>
    </row>
    <row r="32" spans="1:11">
      <c r="A32" s="15">
        <v>44999</v>
      </c>
      <c r="B32" s="14" t="s">
        <v>9</v>
      </c>
      <c r="C32" s="11">
        <v>345600</v>
      </c>
      <c r="D32" s="11">
        <f t="shared" si="0"/>
        <v>34560</v>
      </c>
      <c r="E32" s="11">
        <f t="shared" si="1"/>
        <v>380160</v>
      </c>
      <c r="F32" s="14" t="s">
        <v>25</v>
      </c>
    </row>
    <row r="33" spans="1:6">
      <c r="A33" s="15">
        <v>45004</v>
      </c>
      <c r="B33" s="14" t="s">
        <v>28</v>
      </c>
      <c r="C33" s="11">
        <v>245000</v>
      </c>
      <c r="D33" s="11">
        <f t="shared" si="0"/>
        <v>24500</v>
      </c>
      <c r="E33" s="11">
        <f t="shared" si="1"/>
        <v>269500</v>
      </c>
      <c r="F33" s="14" t="s">
        <v>24</v>
      </c>
    </row>
    <row r="34" spans="1:6">
      <c r="A34" s="15">
        <v>45005</v>
      </c>
      <c r="B34" s="14" t="s">
        <v>30</v>
      </c>
      <c r="C34" s="11">
        <v>231000</v>
      </c>
      <c r="D34" s="11">
        <f t="shared" si="0"/>
        <v>23100</v>
      </c>
      <c r="E34" s="11">
        <f t="shared" si="1"/>
        <v>254100</v>
      </c>
      <c r="F34" s="14" t="s">
        <v>25</v>
      </c>
    </row>
    <row r="35" spans="1:6">
      <c r="A35" s="15">
        <v>45006</v>
      </c>
      <c r="B35" s="14" t="s">
        <v>15</v>
      </c>
      <c r="C35" s="11">
        <v>242000</v>
      </c>
      <c r="D35" s="11">
        <f t="shared" si="0"/>
        <v>24200</v>
      </c>
      <c r="E35" s="11">
        <f t="shared" si="1"/>
        <v>266200</v>
      </c>
      <c r="F35" s="14" t="s">
        <v>6</v>
      </c>
    </row>
    <row r="36" spans="1:6">
      <c r="A36" s="15">
        <v>45007</v>
      </c>
      <c r="B36" s="14" t="s">
        <v>11</v>
      </c>
      <c r="C36" s="11">
        <v>89000</v>
      </c>
      <c r="D36" s="11">
        <f t="shared" si="0"/>
        <v>0</v>
      </c>
      <c r="E36" s="11">
        <f t="shared" si="1"/>
        <v>89000</v>
      </c>
      <c r="F36" s="14" t="s">
        <v>8</v>
      </c>
    </row>
    <row r="37" spans="1:6">
      <c r="A37" s="15">
        <v>45008</v>
      </c>
      <c r="B37" s="14" t="s">
        <v>12</v>
      </c>
      <c r="C37" s="11">
        <v>456000</v>
      </c>
      <c r="D37" s="11">
        <f t="shared" si="0"/>
        <v>45600</v>
      </c>
      <c r="E37" s="11">
        <f t="shared" si="1"/>
        <v>501600</v>
      </c>
      <c r="F37" s="14" t="s">
        <v>7</v>
      </c>
    </row>
    <row r="38" spans="1:6">
      <c r="A38" s="15">
        <v>45009</v>
      </c>
      <c r="B38" s="14" t="s">
        <v>15</v>
      </c>
      <c r="C38" s="11">
        <v>145000</v>
      </c>
      <c r="D38" s="11">
        <f t="shared" si="0"/>
        <v>0</v>
      </c>
      <c r="E38" s="11">
        <f t="shared" si="1"/>
        <v>145000</v>
      </c>
      <c r="F38" s="14" t="s">
        <v>8</v>
      </c>
    </row>
    <row r="39" spans="1:6">
      <c r="A39" s="15">
        <v>45011</v>
      </c>
      <c r="B39" s="14" t="s">
        <v>5</v>
      </c>
      <c r="C39" s="11">
        <v>678000</v>
      </c>
      <c r="D39" s="11">
        <f t="shared" si="0"/>
        <v>67800</v>
      </c>
      <c r="E39" s="11">
        <f t="shared" si="1"/>
        <v>745800</v>
      </c>
      <c r="F39" s="14" t="s">
        <v>6</v>
      </c>
    </row>
    <row r="40" spans="1:6">
      <c r="A40" s="15">
        <v>45015</v>
      </c>
      <c r="B40" s="14" t="s">
        <v>9</v>
      </c>
      <c r="C40" s="11">
        <v>321000</v>
      </c>
      <c r="D40" s="11">
        <f t="shared" si="0"/>
        <v>32100</v>
      </c>
      <c r="E40" s="11">
        <f t="shared" si="1"/>
        <v>353100</v>
      </c>
      <c r="F40" s="14" t="s">
        <v>6</v>
      </c>
    </row>
  </sheetData>
  <mergeCells count="2">
    <mergeCell ref="H3:K3"/>
    <mergeCell ref="H16:K1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D9875-B44B-4AE9-82C2-E2E30CBA52E6}">
  <dimension ref="A1:K33"/>
  <sheetViews>
    <sheetView workbookViewId="0">
      <selection activeCell="A18" sqref="A18"/>
    </sheetView>
  </sheetViews>
  <sheetFormatPr defaultRowHeight="16.5"/>
  <cols>
    <col min="2" max="11" width="9.875" customWidth="1"/>
  </cols>
  <sheetData>
    <row r="1" spans="1:11" ht="42.75" customHeight="1">
      <c r="A1" s="6" t="s">
        <v>37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4.25" customHeight="1"/>
    <row r="3" spans="1:11">
      <c r="A3" s="8"/>
      <c r="B3" s="4" t="s">
        <v>16</v>
      </c>
      <c r="C3" s="4" t="s">
        <v>35</v>
      </c>
      <c r="D3" s="4" t="s">
        <v>17</v>
      </c>
      <c r="E3" s="4" t="s">
        <v>18</v>
      </c>
      <c r="F3" s="4" t="s">
        <v>19</v>
      </c>
      <c r="G3" s="4" t="s">
        <v>20</v>
      </c>
      <c r="H3" s="4" t="s">
        <v>21</v>
      </c>
      <c r="I3" s="4" t="s">
        <v>29</v>
      </c>
      <c r="J3" s="4" t="s">
        <v>22</v>
      </c>
      <c r="K3" s="4" t="s">
        <v>23</v>
      </c>
    </row>
    <row r="4" spans="1:11">
      <c r="A4" s="7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7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7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7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>
      <c r="A8" s="7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>
      <c r="A9" s="7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 s="7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 s="7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 s="7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 s="7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 s="7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>
      <c r="A15" s="7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 s="4" t="s">
        <v>4</v>
      </c>
      <c r="B16" s="2">
        <f>SUM(B4:B15)</f>
        <v>0</v>
      </c>
      <c r="C16" s="2">
        <f t="shared" ref="C16:D16" si="0">SUM(C4:C15)</f>
        <v>0</v>
      </c>
      <c r="D16" s="2">
        <f t="shared" si="0"/>
        <v>0</v>
      </c>
      <c r="E16" s="2">
        <f t="shared" ref="E16:K16" si="1">SUM(E4:E15)</f>
        <v>0</v>
      </c>
      <c r="F16" s="2">
        <f t="shared" si="1"/>
        <v>0</v>
      </c>
      <c r="G16" s="2">
        <f t="shared" si="1"/>
        <v>0</v>
      </c>
      <c r="H16" s="2">
        <f t="shared" si="1"/>
        <v>0</v>
      </c>
      <c r="I16" s="2">
        <f t="shared" si="1"/>
        <v>0</v>
      </c>
      <c r="J16" s="2">
        <f t="shared" si="1"/>
        <v>0</v>
      </c>
      <c r="K16" s="2">
        <f t="shared" si="1"/>
        <v>0</v>
      </c>
    </row>
    <row r="17" spans="1:11" ht="37.5" customHeight="1"/>
    <row r="18" spans="1:11" ht="40.5" customHeight="1">
      <c r="A18" s="6" t="s">
        <v>38</v>
      </c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ht="13.5" customHeight="1"/>
    <row r="20" spans="1:11">
      <c r="A20" s="8"/>
      <c r="B20" s="4" t="s">
        <v>16</v>
      </c>
      <c r="C20" s="4" t="s">
        <v>35</v>
      </c>
      <c r="D20" s="4" t="s">
        <v>17</v>
      </c>
      <c r="E20" s="4" t="s">
        <v>18</v>
      </c>
      <c r="F20" s="4" t="s">
        <v>19</v>
      </c>
      <c r="G20" s="4" t="s">
        <v>20</v>
      </c>
      <c r="H20" s="4" t="s">
        <v>21</v>
      </c>
      <c r="I20" s="4" t="s">
        <v>29</v>
      </c>
      <c r="J20" s="4" t="s">
        <v>22</v>
      </c>
      <c r="K20" s="4" t="s">
        <v>23</v>
      </c>
    </row>
    <row r="21" spans="1:11">
      <c r="A21" s="7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>
      <c r="A22" s="7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>
      <c r="A23" s="7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7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>
      <c r="A25" s="7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>
      <c r="A26" s="7">
        <v>6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>
      <c r="A27" s="7">
        <v>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>
      <c r="A28" s="7">
        <v>8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 s="7">
        <v>9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>
      <c r="A30" s="7">
        <v>10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>
      <c r="A31" s="7">
        <v>11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>
      <c r="A32" s="7">
        <v>12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 s="4" t="s">
        <v>4</v>
      </c>
      <c r="B33" s="2">
        <f>SUM(B21:B32)</f>
        <v>0</v>
      </c>
      <c r="C33" s="2"/>
      <c r="D33" s="2">
        <f t="shared" ref="D33:K33" si="2">SUM(D21:D32)</f>
        <v>0</v>
      </c>
      <c r="E33" s="2">
        <f t="shared" si="2"/>
        <v>0</v>
      </c>
      <c r="F33" s="2">
        <f t="shared" si="2"/>
        <v>0</v>
      </c>
      <c r="G33" s="2">
        <f t="shared" si="2"/>
        <v>0</v>
      </c>
      <c r="H33" s="2">
        <f t="shared" si="2"/>
        <v>0</v>
      </c>
      <c r="I33" s="2">
        <f t="shared" si="2"/>
        <v>0</v>
      </c>
      <c r="J33" s="2">
        <f t="shared" si="2"/>
        <v>0</v>
      </c>
      <c r="K33" s="2">
        <f t="shared" si="2"/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매출계산</vt:lpstr>
      <vt:lpstr>월별매출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2018-04-22T15:35:49Z</dcterms:created>
  <dcterms:modified xsi:type="dcterms:W3CDTF">2023-02-26T14:52:37Z</dcterms:modified>
</cp:coreProperties>
</file>