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E10169ED-1EC0-4457-8399-65A4027A9EFD}" xr6:coauthVersionLast="47" xr6:coauthVersionMax="47" xr10:uidLastSave="{00000000-0000-0000-0000-000000000000}"/>
  <bookViews>
    <workbookView xWindow="-108" yWindow="-108" windowWidth="23256" windowHeight="13176" xr2:uid="{D79F5A4B-C096-4707-BB37-879487A4BB26}"/>
  </bookViews>
  <sheets>
    <sheet name="Sheet2" sheetId="4" r:id="rId1"/>
    <sheet name="매출계산" sheetId="1" r:id="rId2"/>
    <sheet name="월별매출" sheetId="2" r:id="rId3"/>
    <sheet name="월별매출 (2)" sheetId="3" r:id="rId4"/>
  </sheets>
  <definedNames>
    <definedName name="발행구분">매출계산!$N$4:$N$7</definedName>
  </definedNames>
  <calcPr calcId="191029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3" l="1" a="1"/>
  <c r="J46" i="3" s="1"/>
  <c r="B21" i="3"/>
  <c r="B22" i="3"/>
  <c r="B23" i="3"/>
  <c r="B24" i="3"/>
  <c r="B25" i="3"/>
  <c r="B26" i="3"/>
  <c r="B27" i="3"/>
  <c r="B28" i="3"/>
  <c r="B29" i="3"/>
  <c r="B30" i="3"/>
  <c r="B31" i="3"/>
  <c r="B32" i="3"/>
  <c r="B33" i="3" l="1"/>
  <c r="J33" i="3"/>
  <c r="I33" i="3"/>
  <c r="H33" i="3"/>
  <c r="G33" i="3"/>
  <c r="E33" i="3"/>
  <c r="D33" i="3"/>
  <c r="K15" i="3"/>
  <c r="K15" i="3" a="1"/>
  <c r="J15" i="3" a="1"/>
  <c r="J15" i="3" s="1"/>
  <c r="I15" i="3" a="1"/>
  <c r="I15" i="3" s="1"/>
  <c r="H15" i="3" a="1"/>
  <c r="H15" i="3" s="1"/>
  <c r="G15" i="3" a="1"/>
  <c r="G15" i="3" s="1"/>
  <c r="F15" i="3" a="1"/>
  <c r="F15" i="3" s="1"/>
  <c r="E15" i="3"/>
  <c r="E15" i="3" a="1"/>
  <c r="D15" i="3" a="1"/>
  <c r="D15" i="3" s="1"/>
  <c r="C15" i="3"/>
  <c r="C15" i="3" a="1"/>
  <c r="B15" i="3" a="1"/>
  <c r="B15" i="3" s="1"/>
  <c r="K14" i="3" a="1"/>
  <c r="K14" i="3" s="1"/>
  <c r="J14" i="3" a="1"/>
  <c r="J14" i="3" s="1"/>
  <c r="I14" i="3" a="1"/>
  <c r="I14" i="3" s="1"/>
  <c r="H14" i="3" a="1"/>
  <c r="H14" i="3" s="1"/>
  <c r="G14" i="3"/>
  <c r="G14" i="3" a="1"/>
  <c r="F14" i="3" a="1"/>
  <c r="F14" i="3" s="1"/>
  <c r="E14" i="3"/>
  <c r="E14" i="3" a="1"/>
  <c r="D14" i="3" a="1"/>
  <c r="D14" i="3" s="1"/>
  <c r="C14" i="3" a="1"/>
  <c r="C14" i="3" s="1"/>
  <c r="B14" i="3" a="1"/>
  <c r="B14" i="3" s="1"/>
  <c r="K13" i="3" a="1"/>
  <c r="K13" i="3" s="1"/>
  <c r="J13" i="3" a="1"/>
  <c r="J13" i="3" s="1"/>
  <c r="I13" i="3"/>
  <c r="I13" i="3" a="1"/>
  <c r="H13" i="3" a="1"/>
  <c r="H13" i="3" s="1"/>
  <c r="G13" i="3"/>
  <c r="G13" i="3" a="1"/>
  <c r="F13" i="3" a="1"/>
  <c r="F13" i="3" s="1"/>
  <c r="E13" i="3" a="1"/>
  <c r="E13" i="3" s="1"/>
  <c r="D13" i="3" a="1"/>
  <c r="D13" i="3" s="1"/>
  <c r="C13" i="3" a="1"/>
  <c r="C13" i="3" s="1"/>
  <c r="B13" i="3" a="1"/>
  <c r="B13" i="3" s="1"/>
  <c r="K12" i="3" a="1"/>
  <c r="K12" i="3" s="1"/>
  <c r="J12" i="3" a="1"/>
  <c r="J12" i="3" s="1"/>
  <c r="I12" i="3"/>
  <c r="I12" i="3" a="1"/>
  <c r="H12" i="3" a="1"/>
  <c r="H12" i="3" s="1"/>
  <c r="G12" i="3" a="1"/>
  <c r="G12" i="3" s="1"/>
  <c r="F12" i="3" a="1"/>
  <c r="F12" i="3" s="1"/>
  <c r="E12" i="3" a="1"/>
  <c r="E12" i="3" s="1"/>
  <c r="D12" i="3" a="1"/>
  <c r="D12" i="3" s="1"/>
  <c r="C12" i="3" a="1"/>
  <c r="C12" i="3" s="1"/>
  <c r="B12" i="3" a="1"/>
  <c r="B12" i="3" s="1"/>
  <c r="K11" i="3"/>
  <c r="K11" i="3" a="1"/>
  <c r="J11" i="3" a="1"/>
  <c r="J11" i="3" s="1"/>
  <c r="I11" i="3"/>
  <c r="I11" i="3" a="1"/>
  <c r="H11" i="3" a="1"/>
  <c r="H11" i="3" s="1"/>
  <c r="G11" i="3"/>
  <c r="G11" i="3" a="1"/>
  <c r="F11" i="3" a="1"/>
  <c r="F11" i="3" s="1"/>
  <c r="E11" i="3"/>
  <c r="E11" i="3" a="1"/>
  <c r="D11" i="3" a="1"/>
  <c r="D11" i="3" s="1"/>
  <c r="C11" i="3"/>
  <c r="C11" i="3" a="1"/>
  <c r="B11" i="3" a="1"/>
  <c r="B11" i="3" s="1"/>
  <c r="K10" i="3"/>
  <c r="K10" i="3" a="1"/>
  <c r="J10" i="3" a="1"/>
  <c r="J10" i="3" s="1"/>
  <c r="I10" i="3"/>
  <c r="I10" i="3" a="1"/>
  <c r="H10" i="3" a="1"/>
  <c r="H10" i="3" s="1"/>
  <c r="G10" i="3"/>
  <c r="G10" i="3" a="1"/>
  <c r="F10" i="3" a="1"/>
  <c r="F10" i="3" s="1"/>
  <c r="E10" i="3"/>
  <c r="E10" i="3" a="1"/>
  <c r="D10" i="3" a="1"/>
  <c r="D10" i="3" s="1"/>
  <c r="C10" i="3"/>
  <c r="C10" i="3" a="1"/>
  <c r="B10" i="3" a="1"/>
  <c r="B10" i="3" s="1"/>
  <c r="K9" i="3"/>
  <c r="K9" i="3" a="1"/>
  <c r="J9" i="3" a="1"/>
  <c r="J9" i="3" s="1"/>
  <c r="I9" i="3"/>
  <c r="I9" i="3" a="1"/>
  <c r="H9" i="3" a="1"/>
  <c r="H9" i="3" s="1"/>
  <c r="G9" i="3"/>
  <c r="G9" i="3" a="1"/>
  <c r="F9" i="3" a="1"/>
  <c r="F9" i="3" s="1"/>
  <c r="E9" i="3"/>
  <c r="E9" i="3" a="1"/>
  <c r="D9" i="3" a="1"/>
  <c r="D9" i="3" s="1"/>
  <c r="C9" i="3"/>
  <c r="C9" i="3" a="1"/>
  <c r="B9" i="3" a="1"/>
  <c r="B9" i="3" s="1"/>
  <c r="K8" i="3"/>
  <c r="K8" i="3" a="1"/>
  <c r="J8" i="3" a="1"/>
  <c r="J8" i="3" s="1"/>
  <c r="I8" i="3"/>
  <c r="I8" i="3" a="1"/>
  <c r="H8" i="3" a="1"/>
  <c r="H8" i="3" s="1"/>
  <c r="G8" i="3"/>
  <c r="G8" i="3" a="1"/>
  <c r="F8" i="3" a="1"/>
  <c r="F8" i="3" s="1"/>
  <c r="E8" i="3"/>
  <c r="E8" i="3" a="1"/>
  <c r="D8" i="3" a="1"/>
  <c r="D8" i="3" s="1"/>
  <c r="C8" i="3"/>
  <c r="C8" i="3" a="1"/>
  <c r="B8" i="3" a="1"/>
  <c r="B8" i="3" s="1"/>
  <c r="K7" i="3"/>
  <c r="K7" i="3" a="1"/>
  <c r="J7" i="3" a="1"/>
  <c r="J7" i="3" s="1"/>
  <c r="I7" i="3"/>
  <c r="I7" i="3" a="1"/>
  <c r="H7" i="3" a="1"/>
  <c r="H7" i="3" s="1"/>
  <c r="G7" i="3"/>
  <c r="G7" i="3" a="1"/>
  <c r="F7" i="3" a="1"/>
  <c r="F7" i="3" s="1"/>
  <c r="E7" i="3"/>
  <c r="E7" i="3" a="1"/>
  <c r="D7" i="3" a="1"/>
  <c r="D7" i="3" s="1"/>
  <c r="C7" i="3"/>
  <c r="C7" i="3" a="1"/>
  <c r="B7" i="3" a="1"/>
  <c r="B7" i="3" s="1"/>
  <c r="K6" i="3"/>
  <c r="K6" i="3" a="1"/>
  <c r="J6" i="3" a="1"/>
  <c r="J6" i="3" s="1"/>
  <c r="I6" i="3"/>
  <c r="I6" i="3" a="1"/>
  <c r="H6" i="3" a="1"/>
  <c r="H6" i="3" s="1"/>
  <c r="G6" i="3"/>
  <c r="G6" i="3" a="1"/>
  <c r="F6" i="3" a="1"/>
  <c r="F6" i="3" s="1"/>
  <c r="E6" i="3"/>
  <c r="E6" i="3" a="1"/>
  <c r="D6" i="3" a="1"/>
  <c r="D6" i="3" s="1"/>
  <c r="C6" i="3"/>
  <c r="C6" i="3" a="1"/>
  <c r="B6" i="3" a="1"/>
  <c r="B6" i="3" s="1"/>
  <c r="K5" i="3"/>
  <c r="K5" i="3" a="1"/>
  <c r="J5" i="3" a="1"/>
  <c r="J5" i="3" s="1"/>
  <c r="I5" i="3"/>
  <c r="I5" i="3" a="1"/>
  <c r="H5" i="3" a="1"/>
  <c r="H5" i="3" s="1"/>
  <c r="G5" i="3"/>
  <c r="G5" i="3" a="1"/>
  <c r="F5" i="3" a="1"/>
  <c r="F5" i="3" s="1"/>
  <c r="E5" i="3"/>
  <c r="E5" i="3" a="1"/>
  <c r="D5" i="3" a="1"/>
  <c r="D5" i="3" s="1"/>
  <c r="C5" i="3"/>
  <c r="C5" i="3" a="1"/>
  <c r="B5" i="3" a="1"/>
  <c r="B5" i="3" s="1"/>
  <c r="K4" i="3"/>
  <c r="K4" i="3" a="1"/>
  <c r="J4" i="3" a="1"/>
  <c r="J4" i="3" s="1"/>
  <c r="I4" i="3"/>
  <c r="I16" i="3" s="1"/>
  <c r="I4" i="3" a="1"/>
  <c r="H4" i="3" a="1"/>
  <c r="H4" i="3" s="1"/>
  <c r="G4" i="3"/>
  <c r="G4" i="3" a="1"/>
  <c r="F4" i="3" a="1"/>
  <c r="F4" i="3" s="1"/>
  <c r="E4" i="3"/>
  <c r="E4" i="3" a="1"/>
  <c r="D4" i="3" a="1"/>
  <c r="D4" i="3" s="1"/>
  <c r="D16" i="3" s="1"/>
  <c r="C4" i="3"/>
  <c r="C4" i="3" a="1"/>
  <c r="B4" i="3" a="1"/>
  <c r="B4" i="3" s="1"/>
  <c r="D42" i="1"/>
  <c r="E42" i="1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I32" i="2" a="1"/>
  <c r="I32" i="2" s="1"/>
  <c r="J32" i="2" a="1"/>
  <c r="J32" i="2" s="1"/>
  <c r="K32" i="2" a="1"/>
  <c r="K32" i="2" s="1"/>
  <c r="D41" i="1"/>
  <c r="E41" i="1" s="1"/>
  <c r="I18" i="1"/>
  <c r="K19" i="1"/>
  <c r="J20" i="1"/>
  <c r="K20" i="1"/>
  <c r="I21" i="1"/>
  <c r="K21" i="1"/>
  <c r="K22" i="1"/>
  <c r="K23" i="1"/>
  <c r="J24" i="1"/>
  <c r="K25" i="1"/>
  <c r="K26" i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B16" i="3" l="1"/>
  <c r="J16" i="3"/>
  <c r="E16" i="3"/>
  <c r="H16" i="3"/>
  <c r="F16" i="3"/>
  <c r="C16" i="3"/>
  <c r="G16" i="3"/>
  <c r="K16" i="3"/>
  <c r="K33" i="3"/>
  <c r="F33" i="3"/>
  <c r="D4" i="2" a="1"/>
  <c r="D4" i="2" s="1"/>
  <c r="H4" i="2" a="1"/>
  <c r="H4" i="2" s="1"/>
  <c r="B5" i="2" a="1"/>
  <c r="B5" i="2" s="1"/>
  <c r="F5" i="2" a="1"/>
  <c r="F5" i="2" s="1"/>
  <c r="J5" i="2" a="1"/>
  <c r="J5" i="2" s="1"/>
  <c r="D6" i="2" a="1"/>
  <c r="D6" i="2" s="1"/>
  <c r="H6" i="2" a="1"/>
  <c r="H6" i="2" s="1"/>
  <c r="B7" i="2" a="1"/>
  <c r="B7" i="2" s="1"/>
  <c r="F7" i="2" a="1"/>
  <c r="F7" i="2" s="1"/>
  <c r="J7" i="2" a="1"/>
  <c r="J7" i="2" s="1"/>
  <c r="D8" i="2" a="1"/>
  <c r="D8" i="2" s="1"/>
  <c r="H8" i="2" a="1"/>
  <c r="H8" i="2" s="1"/>
  <c r="B9" i="2" a="1"/>
  <c r="B9" i="2" s="1"/>
  <c r="F9" i="2" a="1"/>
  <c r="F9" i="2" s="1"/>
  <c r="J9" i="2" a="1"/>
  <c r="J9" i="2" s="1"/>
  <c r="D10" i="2" a="1"/>
  <c r="D10" i="2" s="1"/>
  <c r="H10" i="2" a="1"/>
  <c r="H10" i="2" s="1"/>
  <c r="B11" i="2" a="1"/>
  <c r="B11" i="2" s="1"/>
  <c r="F11" i="2" a="1"/>
  <c r="F11" i="2" s="1"/>
  <c r="J11" i="2" a="1"/>
  <c r="J11" i="2" s="1"/>
  <c r="D12" i="2" a="1"/>
  <c r="D12" i="2" s="1"/>
  <c r="H12" i="2" a="1"/>
  <c r="H12" i="2" s="1"/>
  <c r="B13" i="2" a="1"/>
  <c r="B13" i="2" s="1"/>
  <c r="F13" i="2" a="1"/>
  <c r="F13" i="2" s="1"/>
  <c r="J13" i="2" a="1"/>
  <c r="J13" i="2" s="1"/>
  <c r="D14" i="2" a="1"/>
  <c r="D14" i="2" s="1"/>
  <c r="H14" i="2" a="1"/>
  <c r="H14" i="2" s="1"/>
  <c r="B15" i="2" a="1"/>
  <c r="B15" i="2" s="1"/>
  <c r="F15" i="2" a="1"/>
  <c r="F15" i="2" s="1"/>
  <c r="J15" i="2" a="1"/>
  <c r="J15" i="2" s="1"/>
  <c r="E13" i="2" a="1"/>
  <c r="E13" i="2" s="1"/>
  <c r="K14" i="2" a="1"/>
  <c r="K14" i="2" s="1"/>
  <c r="E4" i="2" a="1"/>
  <c r="E4" i="2" s="1"/>
  <c r="I4" i="2" a="1"/>
  <c r="I4" i="2" s="1"/>
  <c r="C5" i="2" a="1"/>
  <c r="C5" i="2" s="1"/>
  <c r="G5" i="2" a="1"/>
  <c r="G5" i="2" s="1"/>
  <c r="K5" i="2" a="1"/>
  <c r="K5" i="2" s="1"/>
  <c r="E6" i="2" a="1"/>
  <c r="E6" i="2" s="1"/>
  <c r="I6" i="2" a="1"/>
  <c r="I6" i="2" s="1"/>
  <c r="C7" i="2" a="1"/>
  <c r="C7" i="2" s="1"/>
  <c r="G7" i="2" a="1"/>
  <c r="G7" i="2" s="1"/>
  <c r="K7" i="2" a="1"/>
  <c r="K7" i="2" s="1"/>
  <c r="E8" i="2" a="1"/>
  <c r="E8" i="2" s="1"/>
  <c r="I8" i="2" a="1"/>
  <c r="I8" i="2" s="1"/>
  <c r="C9" i="2" a="1"/>
  <c r="C9" i="2" s="1"/>
  <c r="G9" i="2" a="1"/>
  <c r="G9" i="2" s="1"/>
  <c r="K9" i="2" a="1"/>
  <c r="K9" i="2" s="1"/>
  <c r="E10" i="2" a="1"/>
  <c r="E10" i="2" s="1"/>
  <c r="I10" i="2" a="1"/>
  <c r="I10" i="2" s="1"/>
  <c r="C11" i="2" a="1"/>
  <c r="C11" i="2" s="1"/>
  <c r="G11" i="2" a="1"/>
  <c r="G11" i="2" s="1"/>
  <c r="K11" i="2" a="1"/>
  <c r="K11" i="2" s="1"/>
  <c r="E12" i="2" a="1"/>
  <c r="E12" i="2" s="1"/>
  <c r="I12" i="2" a="1"/>
  <c r="I12" i="2" s="1"/>
  <c r="C13" i="2" a="1"/>
  <c r="C13" i="2" s="1"/>
  <c r="G13" i="2" a="1"/>
  <c r="G13" i="2" s="1"/>
  <c r="K13" i="2" a="1"/>
  <c r="K13" i="2" s="1"/>
  <c r="E14" i="2" a="1"/>
  <c r="E14" i="2" s="1"/>
  <c r="I14" i="2" a="1"/>
  <c r="I14" i="2" s="1"/>
  <c r="C15" i="2" a="1"/>
  <c r="C15" i="2" s="1"/>
  <c r="G15" i="2" a="1"/>
  <c r="G15" i="2" s="1"/>
  <c r="K15" i="2" a="1"/>
  <c r="K15" i="2" s="1"/>
  <c r="C14" i="2" a="1"/>
  <c r="C14" i="2" s="1"/>
  <c r="I15" i="2" a="1"/>
  <c r="I15" i="2" s="1"/>
  <c r="B4" i="2" a="1"/>
  <c r="B4" i="2" s="1"/>
  <c r="F4" i="2" a="1"/>
  <c r="F4" i="2" s="1"/>
  <c r="J4" i="2" a="1"/>
  <c r="J4" i="2" s="1"/>
  <c r="D5" i="2" a="1"/>
  <c r="D5" i="2" s="1"/>
  <c r="H5" i="2" a="1"/>
  <c r="H5" i="2" s="1"/>
  <c r="B6" i="2" a="1"/>
  <c r="B6" i="2" s="1"/>
  <c r="F6" i="2" a="1"/>
  <c r="F6" i="2" s="1"/>
  <c r="J6" i="2" a="1"/>
  <c r="J6" i="2" s="1"/>
  <c r="D7" i="2" a="1"/>
  <c r="D7" i="2" s="1"/>
  <c r="H7" i="2" a="1"/>
  <c r="H7" i="2" s="1"/>
  <c r="B8" i="2" a="1"/>
  <c r="B8" i="2" s="1"/>
  <c r="F8" i="2" a="1"/>
  <c r="F8" i="2" s="1"/>
  <c r="J8" i="2" a="1"/>
  <c r="J8" i="2" s="1"/>
  <c r="D9" i="2" a="1"/>
  <c r="D9" i="2" s="1"/>
  <c r="H9" i="2" a="1"/>
  <c r="H9" i="2" s="1"/>
  <c r="B10" i="2" a="1"/>
  <c r="B10" i="2" s="1"/>
  <c r="F10" i="2" a="1"/>
  <c r="F10" i="2" s="1"/>
  <c r="J10" i="2" a="1"/>
  <c r="J10" i="2" s="1"/>
  <c r="D11" i="2" a="1"/>
  <c r="D11" i="2" s="1"/>
  <c r="H11" i="2" a="1"/>
  <c r="H11" i="2" s="1"/>
  <c r="B12" i="2" a="1"/>
  <c r="B12" i="2" s="1"/>
  <c r="F12" i="2" a="1"/>
  <c r="F12" i="2" s="1"/>
  <c r="J12" i="2" a="1"/>
  <c r="J12" i="2" s="1"/>
  <c r="D13" i="2" a="1"/>
  <c r="D13" i="2" s="1"/>
  <c r="H13" i="2" a="1"/>
  <c r="H13" i="2" s="1"/>
  <c r="B14" i="2" a="1"/>
  <c r="B14" i="2" s="1"/>
  <c r="F14" i="2" a="1"/>
  <c r="F14" i="2" s="1"/>
  <c r="J14" i="2" a="1"/>
  <c r="J14" i="2" s="1"/>
  <c r="D15" i="2" a="1"/>
  <c r="D15" i="2" s="1"/>
  <c r="H15" i="2" a="1"/>
  <c r="H15" i="2" s="1"/>
  <c r="G14" i="2" a="1"/>
  <c r="G14" i="2" s="1"/>
  <c r="C4" i="2" a="1"/>
  <c r="C4" i="2" s="1"/>
  <c r="G4" i="2" a="1"/>
  <c r="G4" i="2" s="1"/>
  <c r="K4" i="2" a="1"/>
  <c r="K4" i="2" s="1"/>
  <c r="E5" i="2" a="1"/>
  <c r="E5" i="2" s="1"/>
  <c r="I5" i="2" a="1"/>
  <c r="I5" i="2" s="1"/>
  <c r="C6" i="2" a="1"/>
  <c r="C6" i="2" s="1"/>
  <c r="G6" i="2" a="1"/>
  <c r="G6" i="2" s="1"/>
  <c r="K6" i="2" a="1"/>
  <c r="K6" i="2" s="1"/>
  <c r="E7" i="2" a="1"/>
  <c r="E7" i="2" s="1"/>
  <c r="I7" i="2" a="1"/>
  <c r="I7" i="2" s="1"/>
  <c r="C8" i="2" a="1"/>
  <c r="C8" i="2" s="1"/>
  <c r="G8" i="2" a="1"/>
  <c r="G8" i="2" s="1"/>
  <c r="K8" i="2" a="1"/>
  <c r="K8" i="2" s="1"/>
  <c r="E9" i="2" a="1"/>
  <c r="E9" i="2" s="1"/>
  <c r="I9" i="2" a="1"/>
  <c r="I9" i="2" s="1"/>
  <c r="C10" i="2" a="1"/>
  <c r="C10" i="2" s="1"/>
  <c r="G10" i="2" a="1"/>
  <c r="G10" i="2" s="1"/>
  <c r="K10" i="2" a="1"/>
  <c r="K10" i="2" s="1"/>
  <c r="E11" i="2" a="1"/>
  <c r="E11" i="2" s="1"/>
  <c r="I11" i="2" a="1"/>
  <c r="I11" i="2" s="1"/>
  <c r="C12" i="2" a="1"/>
  <c r="C12" i="2" s="1"/>
  <c r="G12" i="2" a="1"/>
  <c r="G12" i="2" s="1"/>
  <c r="K12" i="2" a="1"/>
  <c r="K12" i="2" s="1"/>
  <c r="I13" i="2" a="1"/>
  <c r="I13" i="2" s="1"/>
  <c r="E15" i="2" a="1"/>
  <c r="E15" i="2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I27" i="1" s="1"/>
  <c r="D34" i="1"/>
  <c r="E34" i="1" s="1"/>
  <c r="J21" i="1" s="1"/>
  <c r="D33" i="1"/>
  <c r="E33" i="1" s="1"/>
  <c r="D32" i="1"/>
  <c r="E32" i="1" s="1"/>
  <c r="D31" i="1"/>
  <c r="E31" i="1" s="1"/>
  <c r="D30" i="1"/>
  <c r="E30" i="1" s="1"/>
  <c r="J23" i="1" s="1"/>
  <c r="D29" i="1"/>
  <c r="E29" i="1" s="1"/>
  <c r="D28" i="1"/>
  <c r="E28" i="1" s="1"/>
  <c r="D27" i="1"/>
  <c r="E27" i="1" s="1"/>
  <c r="K18" i="1" s="1"/>
  <c r="D26" i="1"/>
  <c r="E26" i="1" s="1"/>
  <c r="J27" i="1" s="1"/>
  <c r="D25" i="1"/>
  <c r="E25" i="1" s="1"/>
  <c r="J33" i="2" l="1"/>
  <c r="F33" i="2"/>
  <c r="I33" i="2"/>
  <c r="E33" i="2"/>
  <c r="H33" i="2"/>
  <c r="D33" i="2"/>
  <c r="B33" i="2"/>
  <c r="K33" i="2"/>
  <c r="G33" i="2"/>
  <c r="D24" i="1" l="1"/>
  <c r="E24" i="1" s="1"/>
  <c r="D5" i="1"/>
  <c r="D6" i="1"/>
  <c r="D7" i="1"/>
  <c r="E7" i="1" s="1"/>
  <c r="I24" i="1" s="1"/>
  <c r="D8" i="1"/>
  <c r="E8" i="1" s="1"/>
  <c r="D9" i="1"/>
  <c r="E9" i="1" s="1"/>
  <c r="D10" i="1"/>
  <c r="E10" i="1" s="1"/>
  <c r="I22" i="1" s="1"/>
  <c r="D11" i="1"/>
  <c r="E11" i="1" s="1"/>
  <c r="D12" i="1"/>
  <c r="E12" i="1" s="1"/>
  <c r="J25" i="1" s="1"/>
  <c r="D13" i="1"/>
  <c r="E13" i="1" s="1"/>
  <c r="J26" i="1" s="1"/>
  <c r="D14" i="1"/>
  <c r="E14" i="1" s="1"/>
  <c r="K24" i="1" s="1"/>
  <c r="D15" i="1"/>
  <c r="E15" i="1" s="1"/>
  <c r="I23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I19" i="1" s="1"/>
  <c r="D22" i="1"/>
  <c r="E22" i="1" s="1"/>
  <c r="J22" i="1" s="1"/>
  <c r="D23" i="1"/>
  <c r="E23" i="1" s="1"/>
  <c r="K27" i="1" s="1"/>
  <c r="D4" i="1"/>
  <c r="E4" i="1" s="1"/>
  <c r="E5" i="1"/>
  <c r="E6" i="1"/>
  <c r="I26" i="1" s="1"/>
  <c r="J19" i="1" l="1"/>
  <c r="I25" i="1"/>
  <c r="I20" i="1"/>
  <c r="J18" i="1"/>
  <c r="D16" i="2" l="1"/>
  <c r="H16" i="2"/>
  <c r="C16" i="2"/>
  <c r="G16" i="2"/>
  <c r="K16" i="2"/>
  <c r="E16" i="2"/>
  <c r="I16" i="2"/>
  <c r="B16" i="2"/>
  <c r="F16" i="2"/>
  <c r="J16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<sst xmlns="http://schemas.openxmlformats.org/spreadsheetml/2006/main" count="204" uniqueCount="60">
  <si>
    <t>일자</t>
    <phoneticPr fontId="2" type="noConversion"/>
  </si>
  <si>
    <t>거래처</t>
    <phoneticPr fontId="2" type="noConversion"/>
  </si>
  <si>
    <t>공급가액</t>
    <phoneticPr fontId="2" type="noConversion"/>
  </si>
  <si>
    <t>세액</t>
    <phoneticPr fontId="2" type="noConversion"/>
  </si>
  <si>
    <t>합계</t>
    <phoneticPr fontId="2" type="noConversion"/>
  </si>
  <si>
    <t>삼우건설</t>
    <phoneticPr fontId="2" type="noConversion"/>
  </si>
  <si>
    <t>전자</t>
    <phoneticPr fontId="2" type="noConversion"/>
  </si>
  <si>
    <t>수기</t>
    <phoneticPr fontId="2" type="noConversion"/>
  </si>
  <si>
    <t>면세</t>
    <phoneticPr fontId="2" type="noConversion"/>
  </si>
  <si>
    <t>하나전자</t>
    <phoneticPr fontId="2" type="noConversion"/>
  </si>
  <si>
    <t>하늘미디어</t>
    <phoneticPr fontId="2" type="noConversion"/>
  </si>
  <si>
    <t>컴월드</t>
    <phoneticPr fontId="2" type="noConversion"/>
  </si>
  <si>
    <t>국제엘에스</t>
    <phoneticPr fontId="2" type="noConversion"/>
  </si>
  <si>
    <t>나무전자</t>
    <phoneticPr fontId="2" type="noConversion"/>
  </si>
  <si>
    <t>앤틱인쇄</t>
    <phoneticPr fontId="2" type="noConversion"/>
  </si>
  <si>
    <t>한양택배</t>
    <phoneticPr fontId="2" type="noConversion"/>
  </si>
  <si>
    <t>삼우건설</t>
  </si>
  <si>
    <t>하나전자</t>
  </si>
  <si>
    <t>하늘미디어</t>
  </si>
  <si>
    <t>컴월드</t>
  </si>
  <si>
    <t>국제엘에스</t>
  </si>
  <si>
    <t>나무전자</t>
  </si>
  <si>
    <t>앤틱인쇄</t>
  </si>
  <si>
    <t>한양택배</t>
  </si>
  <si>
    <t>전자</t>
    <phoneticPr fontId="2" type="noConversion"/>
  </si>
  <si>
    <t>수기</t>
    <phoneticPr fontId="2" type="noConversion"/>
  </si>
  <si>
    <t>면세</t>
    <phoneticPr fontId="2" type="noConversion"/>
  </si>
  <si>
    <t>컴월드</t>
    <phoneticPr fontId="2" type="noConversion"/>
  </si>
  <si>
    <t>씨아이유통</t>
    <phoneticPr fontId="2" type="noConversion"/>
  </si>
  <si>
    <t>씨아이유통</t>
    <phoneticPr fontId="2" type="noConversion"/>
  </si>
  <si>
    <t>삼우전자</t>
    <phoneticPr fontId="2" type="noConversion"/>
  </si>
  <si>
    <t>발행구분</t>
    <phoneticPr fontId="2" type="noConversion"/>
  </si>
  <si>
    <t>매출세금계산서</t>
    <phoneticPr fontId="2" type="noConversion"/>
  </si>
  <si>
    <t>거래처별 세금 계산서 발행 건수</t>
    <phoneticPr fontId="2" type="noConversion"/>
  </si>
  <si>
    <t>거래처별 매출 세금계산서 합계</t>
    <phoneticPr fontId="2" type="noConversion"/>
  </si>
  <si>
    <t>삼우전자</t>
    <phoneticPr fontId="2" type="noConversion"/>
  </si>
  <si>
    <t>매출합계</t>
    <phoneticPr fontId="2" type="noConversion"/>
  </si>
  <si>
    <t>월별 매출 세금 계산서 합계</t>
    <phoneticPr fontId="2" type="noConversion"/>
  </si>
  <si>
    <t>월별 매출 세금 계산서 거래 건수</t>
    <phoneticPr fontId="2" type="noConversion"/>
  </si>
  <si>
    <t>전자</t>
    <phoneticPr fontId="2" type="noConversion"/>
  </si>
  <si>
    <t>발행구분</t>
    <phoneticPr fontId="2" type="noConversion"/>
  </si>
  <si>
    <t>전체</t>
  </si>
  <si>
    <t>전체</t>
    <phoneticPr fontId="2" type="noConversion"/>
  </si>
  <si>
    <t>전자</t>
    <phoneticPr fontId="2" type="noConversion"/>
  </si>
  <si>
    <t>수기</t>
    <phoneticPr fontId="2" type="noConversion"/>
  </si>
  <si>
    <t>면세</t>
    <phoneticPr fontId="2" type="noConversion"/>
  </si>
  <si>
    <t>삼우전자</t>
  </si>
  <si>
    <t>씨아이유통</t>
  </si>
  <si>
    <t>총합계</t>
  </si>
  <si>
    <t>합계 : 매출합계</t>
  </si>
  <si>
    <t>면세</t>
  </si>
  <si>
    <t>수기</t>
  </si>
  <si>
    <t>전자</t>
  </si>
  <si>
    <t>1월</t>
  </si>
  <si>
    <t>2월</t>
  </si>
  <si>
    <t>3월</t>
  </si>
  <si>
    <t>4월</t>
  </si>
  <si>
    <t>발행구분</t>
  </si>
  <si>
    <t>월</t>
  </si>
  <si>
    <t>거래처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</si>
</sst>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\ &quot;월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1" fontId="0" fillId="0" borderId="1" xfId="1" applyFont="1" applyBorder="1" applyAlignment="1">
      <alignment horizontal="left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  <xf numFmtId="41" fontId="0" fillId="0" borderId="4" xfId="1" applyFont="1" applyFill="1" applyBorder="1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mm&quot;월&quot;\ dd&quot;일&quot;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998.154812384259" createdVersion="8" refreshedVersion="8" minRefreshableVersion="3" recordCount="39" xr:uid="{5AF6A696-8E8C-409B-8DC0-0C21388E3F6B}">
  <cacheSource type="worksheet">
    <worksheetSource name="표1"/>
  </cacheSource>
  <cacheFields count="7">
    <cacheField name="일자" numFmtId="176">
      <sharedItems containsSemiMixedTypes="0" containsNonDate="0" containsDate="1" containsString="0" minDate="2023-01-03T00:00:00" maxDate="2023-04-02T00:00:00" count="33">
        <d v="2023-01-03T00:00:00"/>
        <d v="2023-01-05T00:00:00"/>
        <d v="2023-01-11T00:00:00"/>
        <d v="2023-01-19T00:00:00"/>
        <d v="2023-01-20T00:00:00"/>
        <d v="2023-01-30T00:00:00"/>
        <d v="2023-01-31T00:00:00"/>
        <d v="2023-02-03T00:00:00"/>
        <d v="2023-02-13T00:00:00"/>
        <d v="2023-02-14T00:00:00"/>
        <d v="2023-02-15T00:00:00"/>
        <d v="2023-02-24T00:00:00"/>
        <d v="2023-02-27T00:00:00"/>
        <d v="2023-02-28T00:00:00"/>
        <d v="2023-03-02T00:00:00"/>
        <d v="2023-03-03T00:00:00"/>
        <d v="2023-03-04T00:00:00"/>
        <d v="2023-03-05T00:00:00"/>
        <d v="2023-03-08T00:00:00"/>
        <d v="2023-03-09T00:00:00"/>
        <d v="2023-03-10T00:00:00"/>
        <d v="2023-03-12T00:00:00"/>
        <d v="2023-03-14T00:00:00"/>
        <d v="2023-03-19T00:00:00"/>
        <d v="2023-03-20T00:00:00"/>
        <d v="2023-03-21T00:00:00"/>
        <d v="2023-03-22T00:00:00"/>
        <d v="2023-03-23T00:00:00"/>
        <d v="2023-03-24T00:00:00"/>
        <d v="2023-03-26T00:00:00"/>
        <d v="2023-03-30T00:00:00"/>
        <d v="2023-03-31T00:00:00"/>
        <d v="2023-04-01T00:00:00"/>
      </sharedItems>
      <fieldGroup par="6" base="0">
        <rangePr groupBy="days" startDate="2023-01-03T00:00:00" endDate="2023-04-02T00:00:00"/>
        <groupItems count="368">
          <s v="&lt;2023-01-03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3-04-02"/>
        </groupItems>
      </fieldGroup>
    </cacheField>
    <cacheField name="거래처" numFmtId="0">
      <sharedItems count="10">
        <s v="삼우건설"/>
        <s v="하나전자"/>
        <s v="하늘미디어"/>
        <s v="컴월드"/>
        <s v="국제엘에스"/>
        <s v="나무전자"/>
        <s v="씨아이유통"/>
        <s v="앤틱인쇄"/>
        <s v="한양택배"/>
        <s v="삼우전자"/>
      </sharedItems>
    </cacheField>
    <cacheField name="공급가액" numFmtId="41">
      <sharedItems containsSemiMixedTypes="0" containsString="0" containsNumber="1" containsInteger="1" minValue="23400" maxValue="897000"/>
    </cacheField>
    <cacheField name="세액" numFmtId="41">
      <sharedItems containsSemiMixedTypes="0" containsString="0" containsNumber="1" containsInteger="1" minValue="0" maxValue="89700"/>
    </cacheField>
    <cacheField name="매출합계" numFmtId="41">
      <sharedItems containsSemiMixedTypes="0" containsString="0" containsNumber="1" containsInteger="1" minValue="25740" maxValue="986700"/>
    </cacheField>
    <cacheField name="발행구분" numFmtId="0">
      <sharedItems count="3">
        <s v="전자"/>
        <s v="수기"/>
        <s v="면세"/>
      </sharedItems>
    </cacheField>
    <cacheField name="월" numFmtId="0" databaseField="0">
      <fieldGroup base="0">
        <rangePr groupBy="months" startDate="2023-01-03T00:00:00" endDate="2023-04-02T00:00:00"/>
        <groupItems count="14">
          <s v="&lt;2023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04-0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x v="0"/>
    <x v="0"/>
    <n v="150000"/>
    <n v="15000"/>
    <n v="165000"/>
    <x v="0"/>
  </r>
  <r>
    <x v="1"/>
    <x v="1"/>
    <n v="50000"/>
    <n v="5000"/>
    <n v="55000"/>
    <x v="0"/>
  </r>
  <r>
    <x v="2"/>
    <x v="2"/>
    <n v="140000"/>
    <n v="14000"/>
    <n v="154000"/>
    <x v="0"/>
  </r>
  <r>
    <x v="3"/>
    <x v="3"/>
    <n v="254000"/>
    <n v="25400"/>
    <n v="279400"/>
    <x v="0"/>
  </r>
  <r>
    <x v="4"/>
    <x v="4"/>
    <n v="350000"/>
    <n v="35000"/>
    <n v="385000"/>
    <x v="1"/>
  </r>
  <r>
    <x v="5"/>
    <x v="5"/>
    <n v="542000"/>
    <n v="54200"/>
    <n v="596200"/>
    <x v="1"/>
  </r>
  <r>
    <x v="6"/>
    <x v="6"/>
    <n v="210000"/>
    <n v="21000"/>
    <n v="231000"/>
    <x v="0"/>
  </r>
  <r>
    <x v="6"/>
    <x v="0"/>
    <n v="189000"/>
    <n v="18900"/>
    <n v="207900"/>
    <x v="0"/>
  </r>
  <r>
    <x v="6"/>
    <x v="1"/>
    <n v="221000"/>
    <n v="22100"/>
    <n v="243100"/>
    <x v="1"/>
  </r>
  <r>
    <x v="6"/>
    <x v="2"/>
    <n v="154000"/>
    <n v="15400"/>
    <n v="169400"/>
    <x v="1"/>
  </r>
  <r>
    <x v="6"/>
    <x v="3"/>
    <n v="56000"/>
    <n v="0"/>
    <n v="56000"/>
    <x v="2"/>
  </r>
  <r>
    <x v="7"/>
    <x v="7"/>
    <n v="345000"/>
    <n v="34500"/>
    <n v="379500"/>
    <x v="0"/>
  </r>
  <r>
    <x v="8"/>
    <x v="4"/>
    <n v="234000"/>
    <n v="23400"/>
    <n v="257400"/>
    <x v="1"/>
  </r>
  <r>
    <x v="9"/>
    <x v="5"/>
    <n v="23400"/>
    <n v="2340"/>
    <n v="25740"/>
    <x v="1"/>
  </r>
  <r>
    <x v="10"/>
    <x v="0"/>
    <n v="59000"/>
    <n v="5900"/>
    <n v="64900"/>
    <x v="0"/>
  </r>
  <r>
    <x v="11"/>
    <x v="1"/>
    <n v="89000"/>
    <n v="8900"/>
    <n v="97900"/>
    <x v="0"/>
  </r>
  <r>
    <x v="12"/>
    <x v="0"/>
    <n v="125000"/>
    <n v="12500"/>
    <n v="137500"/>
    <x v="0"/>
  </r>
  <r>
    <x v="13"/>
    <x v="5"/>
    <n v="98000"/>
    <n v="9800"/>
    <n v="107800"/>
    <x v="0"/>
  </r>
  <r>
    <x v="13"/>
    <x v="6"/>
    <n v="127000"/>
    <n v="12700"/>
    <n v="139700"/>
    <x v="1"/>
  </r>
  <r>
    <x v="13"/>
    <x v="8"/>
    <n v="26000"/>
    <n v="0"/>
    <n v="26000"/>
    <x v="2"/>
  </r>
  <r>
    <x v="14"/>
    <x v="1"/>
    <n v="245000"/>
    <n v="24500"/>
    <n v="269500"/>
    <x v="0"/>
  </r>
  <r>
    <x v="15"/>
    <x v="3"/>
    <n v="456000"/>
    <n v="45600"/>
    <n v="501600"/>
    <x v="0"/>
  </r>
  <r>
    <x v="16"/>
    <x v="8"/>
    <n v="125000"/>
    <n v="12500"/>
    <n v="137500"/>
    <x v="1"/>
  </r>
  <r>
    <x v="17"/>
    <x v="4"/>
    <n v="145000"/>
    <n v="0"/>
    <n v="145000"/>
    <x v="2"/>
  </r>
  <r>
    <x v="18"/>
    <x v="5"/>
    <n v="567000"/>
    <n v="56700"/>
    <n v="623700"/>
    <x v="1"/>
  </r>
  <r>
    <x v="19"/>
    <x v="2"/>
    <n v="321000"/>
    <n v="32100"/>
    <n v="353100"/>
    <x v="0"/>
  </r>
  <r>
    <x v="20"/>
    <x v="7"/>
    <n v="140000"/>
    <n v="14000"/>
    <n v="154000"/>
    <x v="1"/>
  </r>
  <r>
    <x v="21"/>
    <x v="0"/>
    <n v="897000"/>
    <n v="89700"/>
    <n v="986700"/>
    <x v="0"/>
  </r>
  <r>
    <x v="22"/>
    <x v="1"/>
    <n v="345600"/>
    <n v="34560"/>
    <n v="380160"/>
    <x v="1"/>
  </r>
  <r>
    <x v="23"/>
    <x v="6"/>
    <n v="245000"/>
    <n v="24500"/>
    <n v="269500"/>
    <x v="0"/>
  </r>
  <r>
    <x v="24"/>
    <x v="9"/>
    <n v="231000"/>
    <n v="23100"/>
    <n v="254100"/>
    <x v="1"/>
  </r>
  <r>
    <x v="25"/>
    <x v="8"/>
    <n v="242000"/>
    <n v="24200"/>
    <n v="266200"/>
    <x v="0"/>
  </r>
  <r>
    <x v="26"/>
    <x v="3"/>
    <n v="89000"/>
    <n v="0"/>
    <n v="89000"/>
    <x v="2"/>
  </r>
  <r>
    <x v="27"/>
    <x v="4"/>
    <n v="456000"/>
    <n v="45600"/>
    <n v="501600"/>
    <x v="1"/>
  </r>
  <r>
    <x v="28"/>
    <x v="8"/>
    <n v="145000"/>
    <n v="0"/>
    <n v="145000"/>
    <x v="2"/>
  </r>
  <r>
    <x v="29"/>
    <x v="0"/>
    <n v="678000"/>
    <n v="67800"/>
    <n v="745800"/>
    <x v="0"/>
  </r>
  <r>
    <x v="30"/>
    <x v="1"/>
    <n v="321000"/>
    <n v="32100"/>
    <n v="353100"/>
    <x v="0"/>
  </r>
  <r>
    <x v="31"/>
    <x v="4"/>
    <n v="300000"/>
    <n v="30000"/>
    <n v="330000"/>
    <x v="0"/>
  </r>
  <r>
    <x v="32"/>
    <x v="9"/>
    <n v="520000"/>
    <n v="0"/>
    <n v="52000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5C698-0CED-4085-B1EA-26E29DBB5319}" name="피벗 테이블1" cacheId="5" applyNumberFormats="0" applyBorderFormats="0" applyFontFormats="0" applyPatternFormats="0" applyAlignmentFormats="0" applyWidthHeightFormats="1" dataCaption="값" updatedVersion="8" minRefreshableVersion="3" useAutoFormatting="1" itemPrintTitles="1" mergeItem="1" createdVersion="8" indent="0" compact="0" compactData="0" multipleFieldFilters="0">
  <location ref="A3:L16" firstHeaderRow="1" firstDataRow="3" firstDataCol="1"/>
  <pivotFields count="7">
    <pivotField compact="0" numFmtId="176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outline="0" showAll="0" defaultSubtotal="0">
      <items count="10">
        <item x="4"/>
        <item x="5"/>
        <item x="0"/>
        <item x="9"/>
        <item x="6"/>
        <item x="7"/>
        <item x="3"/>
        <item x="1"/>
        <item x="2"/>
        <item x="8"/>
      </items>
    </pivotField>
    <pivotField compact="0" numFmtId="41" outline="0" showAll="0" defaultSubtotal="0"/>
    <pivotField compact="0" numFmtId="41" outline="0" showAll="0" defaultSubtotal="0"/>
    <pivotField dataField="1" compact="0" numFmtId="41" outline="0" showAll="0" defaultSubtotal="0"/>
    <pivotField axis="axisCol" compact="0" outline="0" showAll="0" defaultSubtotal="0">
      <items count="3">
        <item x="2"/>
        <item x="1"/>
        <item x="0"/>
      </items>
    </pivotField>
    <pivotField axis="axisCol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2">
    <field x="6"/>
    <field x="5"/>
  </colFields>
  <colItems count="11"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t="grand">
      <x/>
    </i>
  </colItems>
  <dataFields count="1">
    <dataField name="합계 : 매출합계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1FAC6D-BEBB-4B9E-A5E5-24440A390AD7}" name="표1" displayName="표1" ref="A3:F42" totalsRowShown="0" headerRowDxfId="7" dataDxfId="6" dataCellStyle="쉼표 [0]">
  <autoFilter ref="A3:F42" xr:uid="{1302AD97-F8EC-48DE-898A-5EF4072C9D6C}"/>
  <tableColumns count="6">
    <tableColumn id="1" xr3:uid="{544E286B-920F-45BD-A561-6B2FE1953B70}" name="일자" dataDxfId="5"/>
    <tableColumn id="2" xr3:uid="{F5480F56-5B0D-4963-88DF-C400FA650E44}" name="거래처" dataDxfId="4"/>
    <tableColumn id="3" xr3:uid="{6720D2CD-EFAF-4EFE-8E94-BF76B18D08B3}" name="공급가액" dataDxfId="3" dataCellStyle="쉼표 [0]"/>
    <tableColumn id="4" xr3:uid="{AA1B55FA-D10E-4ABE-915D-5D963F0F629C}" name="세액" dataDxfId="2" dataCellStyle="쉼표 [0]">
      <calculatedColumnFormula>IF(F4="면세",0,C4*10%)</calculatedColumnFormula>
    </tableColumn>
    <tableColumn id="5" xr3:uid="{D9B44200-5453-4CCC-856B-9C97DC7E39F8}" name="매출합계" dataDxfId="1" dataCellStyle="쉼표 [0]">
      <calculatedColumnFormula>C4+D4</calculatedColumnFormula>
    </tableColumn>
    <tableColumn id="6" xr3:uid="{350377CB-07EC-4E51-ABCC-4541CDF82BEC}" name="발행구분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AF2C-CD70-49F5-B044-F3E19D85C0AD}">
  <dimension ref="A3:L16"/>
  <sheetViews>
    <sheetView tabSelected="1" workbookViewId="0">
      <selection activeCell="A4" sqref="A4:K15"/>
    </sheetView>
  </sheetViews>
  <sheetFormatPr defaultRowHeight="17.399999999999999" x14ac:dyDescent="0.4"/>
  <cols>
    <col min="1" max="1" width="14.19921875" bestFit="1" customWidth="1"/>
    <col min="2" max="11" width="12.59765625" bestFit="1" customWidth="1"/>
    <col min="12" max="12" width="9.3984375" bestFit="1" customWidth="1"/>
  </cols>
  <sheetData>
    <row r="3" spans="1:12" x14ac:dyDescent="0.4">
      <c r="A3" s="23" t="s">
        <v>49</v>
      </c>
      <c r="B3" s="23" t="s">
        <v>58</v>
      </c>
      <c r="C3" s="23" t="s">
        <v>57</v>
      </c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4">
      <c r="A4" s="12"/>
      <c r="B4" s="24" t="s">
        <v>53</v>
      </c>
      <c r="C4" s="19"/>
      <c r="D4" s="19"/>
      <c r="E4" s="24" t="s">
        <v>54</v>
      </c>
      <c r="F4" s="19"/>
      <c r="G4" s="19"/>
      <c r="H4" s="24" t="s">
        <v>55</v>
      </c>
      <c r="I4" s="19"/>
      <c r="J4" s="19"/>
      <c r="K4" s="25" t="s">
        <v>56</v>
      </c>
      <c r="L4" s="24" t="s">
        <v>48</v>
      </c>
    </row>
    <row r="5" spans="1:12" x14ac:dyDescent="0.4">
      <c r="A5" s="23" t="s">
        <v>59</v>
      </c>
      <c r="B5" s="25" t="s">
        <v>50</v>
      </c>
      <c r="C5" s="25" t="s">
        <v>51</v>
      </c>
      <c r="D5" s="25" t="s">
        <v>52</v>
      </c>
      <c r="E5" s="25" t="s">
        <v>50</v>
      </c>
      <c r="F5" s="25" t="s">
        <v>51</v>
      </c>
      <c r="G5" s="25" t="s">
        <v>52</v>
      </c>
      <c r="H5" s="25" t="s">
        <v>50</v>
      </c>
      <c r="I5" s="25" t="s">
        <v>51</v>
      </c>
      <c r="J5" s="25" t="s">
        <v>52</v>
      </c>
      <c r="K5" s="25" t="s">
        <v>50</v>
      </c>
      <c r="L5" s="19"/>
    </row>
    <row r="6" spans="1:12" x14ac:dyDescent="0.4">
      <c r="A6" s="25" t="s">
        <v>20</v>
      </c>
      <c r="B6" s="22"/>
      <c r="C6" s="22">
        <v>385000</v>
      </c>
      <c r="D6" s="22"/>
      <c r="E6" s="22"/>
      <c r="F6" s="22">
        <v>257400</v>
      </c>
      <c r="G6" s="22"/>
      <c r="H6" s="22">
        <v>145000</v>
      </c>
      <c r="I6" s="22">
        <v>501600</v>
      </c>
      <c r="J6" s="22">
        <v>330000</v>
      </c>
      <c r="K6" s="22"/>
      <c r="L6" s="22">
        <v>1619000</v>
      </c>
    </row>
    <row r="7" spans="1:12" x14ac:dyDescent="0.4">
      <c r="A7" s="25" t="s">
        <v>21</v>
      </c>
      <c r="B7" s="22"/>
      <c r="C7" s="22">
        <v>596200</v>
      </c>
      <c r="D7" s="22"/>
      <c r="E7" s="22"/>
      <c r="F7" s="22">
        <v>25740</v>
      </c>
      <c r="G7" s="22">
        <v>107800</v>
      </c>
      <c r="H7" s="22"/>
      <c r="I7" s="22">
        <v>623700</v>
      </c>
      <c r="J7" s="22"/>
      <c r="K7" s="22"/>
      <c r="L7" s="22">
        <v>1353440</v>
      </c>
    </row>
    <row r="8" spans="1:12" x14ac:dyDescent="0.4">
      <c r="A8" s="25" t="s">
        <v>16</v>
      </c>
      <c r="B8" s="22"/>
      <c r="C8" s="22"/>
      <c r="D8" s="22">
        <v>372900</v>
      </c>
      <c r="E8" s="22"/>
      <c r="F8" s="22"/>
      <c r="G8" s="22">
        <v>202400</v>
      </c>
      <c r="H8" s="22"/>
      <c r="I8" s="22"/>
      <c r="J8" s="22">
        <v>1732500</v>
      </c>
      <c r="K8" s="22"/>
      <c r="L8" s="22">
        <v>2307800</v>
      </c>
    </row>
    <row r="9" spans="1:12" x14ac:dyDescent="0.4">
      <c r="A9" s="25" t="s">
        <v>46</v>
      </c>
      <c r="B9" s="22"/>
      <c r="C9" s="22"/>
      <c r="D9" s="22"/>
      <c r="E9" s="22"/>
      <c r="F9" s="22"/>
      <c r="G9" s="22"/>
      <c r="H9" s="22"/>
      <c r="I9" s="22">
        <v>254100</v>
      </c>
      <c r="J9" s="22"/>
      <c r="K9" s="22">
        <v>520000</v>
      </c>
      <c r="L9" s="22">
        <v>774100</v>
      </c>
    </row>
    <row r="10" spans="1:12" x14ac:dyDescent="0.4">
      <c r="A10" s="25" t="s">
        <v>47</v>
      </c>
      <c r="B10" s="22"/>
      <c r="C10" s="22"/>
      <c r="D10" s="22">
        <v>231000</v>
      </c>
      <c r="E10" s="22"/>
      <c r="F10" s="22">
        <v>139700</v>
      </c>
      <c r="G10" s="22"/>
      <c r="H10" s="22"/>
      <c r="I10" s="22"/>
      <c r="J10" s="22">
        <v>269500</v>
      </c>
      <c r="K10" s="22"/>
      <c r="L10" s="22">
        <v>640200</v>
      </c>
    </row>
    <row r="11" spans="1:12" x14ac:dyDescent="0.4">
      <c r="A11" s="25" t="s">
        <v>22</v>
      </c>
      <c r="B11" s="22"/>
      <c r="C11" s="22"/>
      <c r="D11" s="22"/>
      <c r="E11" s="22"/>
      <c r="F11" s="22"/>
      <c r="G11" s="22">
        <v>379500</v>
      </c>
      <c r="H11" s="22"/>
      <c r="I11" s="22">
        <v>154000</v>
      </c>
      <c r="J11" s="22"/>
      <c r="K11" s="22"/>
      <c r="L11" s="22">
        <v>533500</v>
      </c>
    </row>
    <row r="12" spans="1:12" x14ac:dyDescent="0.4">
      <c r="A12" s="25" t="s">
        <v>19</v>
      </c>
      <c r="B12" s="22">
        <v>56000</v>
      </c>
      <c r="C12" s="22"/>
      <c r="D12" s="22">
        <v>279400</v>
      </c>
      <c r="E12" s="22"/>
      <c r="F12" s="22"/>
      <c r="G12" s="22"/>
      <c r="H12" s="22">
        <v>89000</v>
      </c>
      <c r="I12" s="22"/>
      <c r="J12" s="22">
        <v>501600</v>
      </c>
      <c r="K12" s="22"/>
      <c r="L12" s="22">
        <v>926000</v>
      </c>
    </row>
    <row r="13" spans="1:12" x14ac:dyDescent="0.4">
      <c r="A13" s="25" t="s">
        <v>17</v>
      </c>
      <c r="B13" s="22"/>
      <c r="C13" s="22">
        <v>243100</v>
      </c>
      <c r="D13" s="22">
        <v>55000</v>
      </c>
      <c r="E13" s="22"/>
      <c r="F13" s="22"/>
      <c r="G13" s="22">
        <v>97900</v>
      </c>
      <c r="H13" s="22"/>
      <c r="I13" s="22">
        <v>380160</v>
      </c>
      <c r="J13" s="22">
        <v>622600</v>
      </c>
      <c r="K13" s="22"/>
      <c r="L13" s="22">
        <v>1398760</v>
      </c>
    </row>
    <row r="14" spans="1:12" x14ac:dyDescent="0.4">
      <c r="A14" s="25" t="s">
        <v>18</v>
      </c>
      <c r="B14" s="22"/>
      <c r="C14" s="22">
        <v>169400</v>
      </c>
      <c r="D14" s="22">
        <v>154000</v>
      </c>
      <c r="E14" s="22"/>
      <c r="F14" s="22"/>
      <c r="G14" s="22"/>
      <c r="H14" s="22"/>
      <c r="I14" s="22"/>
      <c r="J14" s="22">
        <v>353100</v>
      </c>
      <c r="K14" s="22"/>
      <c r="L14" s="22">
        <v>676500</v>
      </c>
    </row>
    <row r="15" spans="1:12" x14ac:dyDescent="0.4">
      <c r="A15" s="25" t="s">
        <v>23</v>
      </c>
      <c r="B15" s="22"/>
      <c r="C15" s="22"/>
      <c r="D15" s="22"/>
      <c r="E15" s="22">
        <v>26000</v>
      </c>
      <c r="F15" s="22"/>
      <c r="G15" s="22"/>
      <c r="H15" s="22">
        <v>145000</v>
      </c>
      <c r="I15" s="22">
        <v>137500</v>
      </c>
      <c r="J15" s="22">
        <v>266200</v>
      </c>
      <c r="K15" s="22"/>
      <c r="L15" s="22">
        <v>574700</v>
      </c>
    </row>
    <row r="16" spans="1:12" x14ac:dyDescent="0.4">
      <c r="A16" s="25" t="s">
        <v>48</v>
      </c>
      <c r="B16" s="22">
        <v>56000</v>
      </c>
      <c r="C16" s="22">
        <v>1393700</v>
      </c>
      <c r="D16" s="22">
        <v>1092300</v>
      </c>
      <c r="E16" s="22">
        <v>26000</v>
      </c>
      <c r="F16" s="22">
        <v>422840</v>
      </c>
      <c r="G16" s="22">
        <v>787600</v>
      </c>
      <c r="H16" s="22">
        <v>379000</v>
      </c>
      <c r="I16" s="22">
        <v>2051060</v>
      </c>
      <c r="J16" s="22">
        <v>4075500</v>
      </c>
      <c r="K16" s="22">
        <v>520000</v>
      </c>
      <c r="L16" s="22">
        <v>10804000</v>
      </c>
    </row>
  </sheetData>
  <mergeCells count="4">
    <mergeCell ref="H4:J4"/>
    <mergeCell ref="L4:L5"/>
    <mergeCell ref="B4:D4"/>
    <mergeCell ref="E4:G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FFE0-EE3F-4D27-A8A5-D3EE25DB3830}">
  <dimension ref="A1:N42"/>
  <sheetViews>
    <sheetView topLeftCell="A4" workbookViewId="0">
      <selection activeCell="D8" sqref="D8"/>
    </sheetView>
  </sheetViews>
  <sheetFormatPr defaultRowHeight="17.399999999999999" x14ac:dyDescent="0.4"/>
  <cols>
    <col min="1" max="1" width="9.8984375" bestFit="1" customWidth="1"/>
    <col min="2" max="2" width="11" bestFit="1" customWidth="1"/>
    <col min="3" max="3" width="10.19921875" customWidth="1"/>
    <col min="4" max="4" width="9.09765625" bestFit="1" customWidth="1"/>
    <col min="5" max="6" width="10.19921875" customWidth="1"/>
    <col min="8" max="10" width="11" bestFit="1" customWidth="1"/>
    <col min="11" max="11" width="9.3984375" bestFit="1" customWidth="1"/>
  </cols>
  <sheetData>
    <row r="1" spans="1:14" ht="25.2" x14ac:dyDescent="0.4">
      <c r="A1" s="6" t="s">
        <v>32</v>
      </c>
      <c r="B1" s="6"/>
      <c r="C1" s="6"/>
      <c r="D1" s="6"/>
      <c r="E1" s="6"/>
      <c r="F1" s="6"/>
    </row>
    <row r="3" spans="1:14" x14ac:dyDescent="0.4">
      <c r="A3" s="13" t="s">
        <v>0</v>
      </c>
      <c r="B3" s="14" t="s">
        <v>1</v>
      </c>
      <c r="C3" s="14" t="s">
        <v>2</v>
      </c>
      <c r="D3" s="14" t="s">
        <v>3</v>
      </c>
      <c r="E3" s="14" t="s">
        <v>36</v>
      </c>
      <c r="F3" s="14" t="s">
        <v>31</v>
      </c>
      <c r="H3" s="19" t="s">
        <v>33</v>
      </c>
      <c r="I3" s="19"/>
      <c r="J3" s="19"/>
      <c r="K3" s="19"/>
      <c r="N3" s="9" t="s">
        <v>40</v>
      </c>
    </row>
    <row r="4" spans="1:14" x14ac:dyDescent="0.4">
      <c r="A4" s="15">
        <v>44929</v>
      </c>
      <c r="B4" s="12" t="s">
        <v>5</v>
      </c>
      <c r="C4" s="10">
        <v>150000</v>
      </c>
      <c r="D4" s="10">
        <f>IF(F4="면세",0,C4*10%)</f>
        <v>15000</v>
      </c>
      <c r="E4" s="10">
        <f>C4+D4</f>
        <v>165000</v>
      </c>
      <c r="F4" s="12" t="s">
        <v>6</v>
      </c>
      <c r="H4" s="3"/>
      <c r="I4" s="9" t="s">
        <v>24</v>
      </c>
      <c r="J4" s="9" t="s">
        <v>25</v>
      </c>
      <c r="K4" s="9" t="s">
        <v>26</v>
      </c>
      <c r="N4" s="1" t="s">
        <v>42</v>
      </c>
    </row>
    <row r="5" spans="1:14" x14ac:dyDescent="0.4">
      <c r="A5" s="15">
        <v>44931</v>
      </c>
      <c r="B5" s="12" t="s">
        <v>9</v>
      </c>
      <c r="C5" s="10">
        <v>50000</v>
      </c>
      <c r="D5" s="10">
        <f t="shared" ref="D5:D40" si="0">IF(F5="면세",0,C5*10%)</f>
        <v>5000</v>
      </c>
      <c r="E5" s="10">
        <f t="shared" ref="E5:E40" si="1">C5+D5</f>
        <v>55000</v>
      </c>
      <c r="F5" s="12" t="s">
        <v>6</v>
      </c>
      <c r="H5" s="9" t="s">
        <v>20</v>
      </c>
      <c r="I5" s="1">
        <f>COUNTIFS(표1[거래처],$H5,표1[발행구분],I$4)</f>
        <v>1</v>
      </c>
      <c r="J5" s="1">
        <f>COUNTIFS(표1[거래처],$H5,표1[발행구분],J$4)</f>
        <v>3</v>
      </c>
      <c r="K5" s="1">
        <f>COUNTIFS(표1[거래처],$H5,표1[발행구분],K$4)</f>
        <v>1</v>
      </c>
      <c r="N5" s="1" t="s">
        <v>43</v>
      </c>
    </row>
    <row r="6" spans="1:14" x14ac:dyDescent="0.4">
      <c r="A6" s="15">
        <v>44937</v>
      </c>
      <c r="B6" s="12" t="s">
        <v>10</v>
      </c>
      <c r="C6" s="10">
        <v>140000</v>
      </c>
      <c r="D6" s="10">
        <f t="shared" si="0"/>
        <v>14000</v>
      </c>
      <c r="E6" s="10">
        <f t="shared" si="1"/>
        <v>154000</v>
      </c>
      <c r="F6" s="12" t="s">
        <v>6</v>
      </c>
      <c r="H6" s="9" t="s">
        <v>21</v>
      </c>
      <c r="I6" s="1">
        <f>COUNTIFS(표1[거래처],$H6,표1[발행구분],I$4)</f>
        <v>1</v>
      </c>
      <c r="J6" s="1">
        <f>COUNTIFS(표1[거래처],$H6,표1[발행구분],J$4)</f>
        <v>3</v>
      </c>
      <c r="K6" s="1">
        <f>COUNTIFS(표1[거래처],$H6,표1[발행구분],K$4)</f>
        <v>0</v>
      </c>
      <c r="N6" s="1" t="s">
        <v>44</v>
      </c>
    </row>
    <row r="7" spans="1:14" x14ac:dyDescent="0.4">
      <c r="A7" s="15">
        <v>44945</v>
      </c>
      <c r="B7" s="12" t="s">
        <v>11</v>
      </c>
      <c r="C7" s="10">
        <v>254000</v>
      </c>
      <c r="D7" s="10">
        <f t="shared" si="0"/>
        <v>25400</v>
      </c>
      <c r="E7" s="10">
        <f t="shared" si="1"/>
        <v>279400</v>
      </c>
      <c r="F7" s="12" t="s">
        <v>6</v>
      </c>
      <c r="H7" s="9" t="s">
        <v>5</v>
      </c>
      <c r="I7" s="1">
        <f>COUNTIFS(표1[거래처],$H7,표1[발행구분],I$4)</f>
        <v>6</v>
      </c>
      <c r="J7" s="1">
        <f>COUNTIFS(표1[거래처],$H7,표1[발행구분],J$4)</f>
        <v>0</v>
      </c>
      <c r="K7" s="1">
        <f>COUNTIFS(표1[거래처],$H7,표1[발행구분],K$4)</f>
        <v>0</v>
      </c>
      <c r="N7" s="1" t="s">
        <v>45</v>
      </c>
    </row>
    <row r="8" spans="1:14" x14ac:dyDescent="0.4">
      <c r="A8" s="15">
        <v>44946</v>
      </c>
      <c r="B8" s="12" t="s">
        <v>12</v>
      </c>
      <c r="C8" s="10">
        <v>350000</v>
      </c>
      <c r="D8" s="10">
        <f t="shared" si="0"/>
        <v>35000</v>
      </c>
      <c r="E8" s="10">
        <f t="shared" si="1"/>
        <v>385000</v>
      </c>
      <c r="F8" s="12" t="s">
        <v>7</v>
      </c>
      <c r="H8" s="9" t="s">
        <v>35</v>
      </c>
      <c r="I8" s="1">
        <f>COUNTIFS(표1[거래처],$H8,표1[발행구분],I$4)</f>
        <v>0</v>
      </c>
      <c r="J8" s="1">
        <f>COUNTIFS(표1[거래처],$H8,표1[발행구분],J$4)</f>
        <v>1</v>
      </c>
      <c r="K8" s="1">
        <f>COUNTIFS(표1[거래처],$H8,표1[발행구분],K$4)</f>
        <v>1</v>
      </c>
    </row>
    <row r="9" spans="1:14" x14ac:dyDescent="0.4">
      <c r="A9" s="15">
        <v>44956</v>
      </c>
      <c r="B9" s="12" t="s">
        <v>13</v>
      </c>
      <c r="C9" s="10">
        <v>542000</v>
      </c>
      <c r="D9" s="10">
        <f t="shared" si="0"/>
        <v>54200</v>
      </c>
      <c r="E9" s="10">
        <f t="shared" si="1"/>
        <v>596200</v>
      </c>
      <c r="F9" s="12" t="s">
        <v>7</v>
      </c>
      <c r="H9" s="9" t="s">
        <v>28</v>
      </c>
      <c r="I9" s="1">
        <f>COUNTIFS(표1[거래처],$H9,표1[발행구분],I$4)</f>
        <v>2</v>
      </c>
      <c r="J9" s="1">
        <f>COUNTIFS(표1[거래처],$H9,표1[발행구분],J$4)</f>
        <v>1</v>
      </c>
      <c r="K9" s="1">
        <f>COUNTIFS(표1[거래처],$H9,표1[발행구분],K$4)</f>
        <v>0</v>
      </c>
    </row>
    <row r="10" spans="1:14" x14ac:dyDescent="0.4">
      <c r="A10" s="15">
        <v>44957</v>
      </c>
      <c r="B10" s="12" t="s">
        <v>28</v>
      </c>
      <c r="C10" s="10">
        <v>210000</v>
      </c>
      <c r="D10" s="10">
        <f t="shared" si="0"/>
        <v>21000</v>
      </c>
      <c r="E10" s="10">
        <f t="shared" si="1"/>
        <v>231000</v>
      </c>
      <c r="F10" s="12" t="s">
        <v>6</v>
      </c>
      <c r="H10" s="9" t="s">
        <v>22</v>
      </c>
      <c r="I10" s="1">
        <f>COUNTIFS(표1[거래처],$H10,표1[발행구분],I$4)</f>
        <v>1</v>
      </c>
      <c r="J10" s="1">
        <f>COUNTIFS(표1[거래처],$H10,표1[발행구분],J$4)</f>
        <v>1</v>
      </c>
      <c r="K10" s="1">
        <f>COUNTIFS(표1[거래처],$H10,표1[발행구분],K$4)</f>
        <v>0</v>
      </c>
    </row>
    <row r="11" spans="1:14" x14ac:dyDescent="0.4">
      <c r="A11" s="15">
        <v>44957</v>
      </c>
      <c r="B11" s="12" t="s">
        <v>5</v>
      </c>
      <c r="C11" s="10">
        <v>189000</v>
      </c>
      <c r="D11" s="10">
        <f t="shared" si="0"/>
        <v>18900</v>
      </c>
      <c r="E11" s="10">
        <f t="shared" si="1"/>
        <v>207900</v>
      </c>
      <c r="F11" s="12" t="s">
        <v>6</v>
      </c>
      <c r="H11" s="9" t="s">
        <v>19</v>
      </c>
      <c r="I11" s="1">
        <f>COUNTIFS(표1[거래처],$H11,표1[발행구분],I$4)</f>
        <v>2</v>
      </c>
      <c r="J11" s="1">
        <f>COUNTIFS(표1[거래처],$H11,표1[발행구분],J$4)</f>
        <v>0</v>
      </c>
      <c r="K11" s="1">
        <f>COUNTIFS(표1[거래처],$H11,표1[발행구분],K$4)</f>
        <v>2</v>
      </c>
    </row>
    <row r="12" spans="1:14" x14ac:dyDescent="0.4">
      <c r="A12" s="15">
        <v>44957</v>
      </c>
      <c r="B12" s="12" t="s">
        <v>9</v>
      </c>
      <c r="C12" s="10">
        <v>221000</v>
      </c>
      <c r="D12" s="10">
        <f t="shared" si="0"/>
        <v>22100</v>
      </c>
      <c r="E12" s="10">
        <f t="shared" si="1"/>
        <v>243100</v>
      </c>
      <c r="F12" s="12" t="s">
        <v>7</v>
      </c>
      <c r="H12" s="9" t="s">
        <v>17</v>
      </c>
      <c r="I12" s="1">
        <f>COUNTIFS(표1[거래처],$H12,표1[발행구분],I$4)</f>
        <v>4</v>
      </c>
      <c r="J12" s="1">
        <f>COUNTIFS(표1[거래처],$H12,표1[발행구분],J$4)</f>
        <v>2</v>
      </c>
      <c r="K12" s="1">
        <f>COUNTIFS(표1[거래처],$H12,표1[발행구분],K$4)</f>
        <v>0</v>
      </c>
    </row>
    <row r="13" spans="1:14" x14ac:dyDescent="0.4">
      <c r="A13" s="15">
        <v>44957</v>
      </c>
      <c r="B13" s="12" t="s">
        <v>10</v>
      </c>
      <c r="C13" s="10">
        <v>154000</v>
      </c>
      <c r="D13" s="10">
        <f t="shared" si="0"/>
        <v>15400</v>
      </c>
      <c r="E13" s="10">
        <f t="shared" si="1"/>
        <v>169400</v>
      </c>
      <c r="F13" s="12" t="s">
        <v>7</v>
      </c>
      <c r="H13" s="9" t="s">
        <v>18</v>
      </c>
      <c r="I13" s="1">
        <f>COUNTIFS(표1[거래처],$H13,표1[발행구분],I$4)</f>
        <v>2</v>
      </c>
      <c r="J13" s="1">
        <f>COUNTIFS(표1[거래처],$H13,표1[발행구분],J$4)</f>
        <v>1</v>
      </c>
      <c r="K13" s="1">
        <f>COUNTIFS(표1[거래처],$H13,표1[발행구분],K$4)</f>
        <v>0</v>
      </c>
    </row>
    <row r="14" spans="1:14" x14ac:dyDescent="0.4">
      <c r="A14" s="15">
        <v>44957</v>
      </c>
      <c r="B14" s="12" t="s">
        <v>11</v>
      </c>
      <c r="C14" s="10">
        <v>56000</v>
      </c>
      <c r="D14" s="10">
        <f t="shared" si="0"/>
        <v>0</v>
      </c>
      <c r="E14" s="10">
        <f t="shared" si="1"/>
        <v>56000</v>
      </c>
      <c r="F14" s="12" t="s">
        <v>8</v>
      </c>
      <c r="H14" s="9" t="s">
        <v>23</v>
      </c>
      <c r="I14" s="1">
        <f>COUNTIFS(표1[거래처],$H14,표1[발행구분],I$4)</f>
        <v>1</v>
      </c>
      <c r="J14" s="1">
        <f>COUNTIFS(표1[거래처],$H14,표1[발행구분],J$4)</f>
        <v>1</v>
      </c>
      <c r="K14" s="1">
        <f>COUNTIFS(표1[거래처],$H14,표1[발행구분],K$4)</f>
        <v>2</v>
      </c>
    </row>
    <row r="15" spans="1:14" x14ac:dyDescent="0.4">
      <c r="A15" s="15">
        <v>44960</v>
      </c>
      <c r="B15" s="12" t="s">
        <v>14</v>
      </c>
      <c r="C15" s="10">
        <v>345000</v>
      </c>
      <c r="D15" s="10">
        <f t="shared" si="0"/>
        <v>34500</v>
      </c>
      <c r="E15" s="10">
        <f t="shared" si="1"/>
        <v>379500</v>
      </c>
      <c r="F15" s="12" t="s">
        <v>6</v>
      </c>
    </row>
    <row r="16" spans="1:14" x14ac:dyDescent="0.4">
      <c r="A16" s="15">
        <v>44970</v>
      </c>
      <c r="B16" s="12" t="s">
        <v>12</v>
      </c>
      <c r="C16" s="10">
        <v>234000</v>
      </c>
      <c r="D16" s="10">
        <f t="shared" si="0"/>
        <v>23400</v>
      </c>
      <c r="E16" s="10">
        <f t="shared" si="1"/>
        <v>257400</v>
      </c>
      <c r="F16" s="12" t="s">
        <v>7</v>
      </c>
      <c r="H16" s="19" t="s">
        <v>34</v>
      </c>
      <c r="I16" s="19"/>
      <c r="J16" s="19"/>
      <c r="K16" s="19"/>
    </row>
    <row r="17" spans="1:11" x14ac:dyDescent="0.4">
      <c r="A17" s="15">
        <v>44971</v>
      </c>
      <c r="B17" s="12" t="s">
        <v>13</v>
      </c>
      <c r="C17" s="10">
        <v>23400</v>
      </c>
      <c r="D17" s="10">
        <f t="shared" si="0"/>
        <v>2340</v>
      </c>
      <c r="E17" s="10">
        <f t="shared" si="1"/>
        <v>25740</v>
      </c>
      <c r="F17" s="12" t="s">
        <v>7</v>
      </c>
      <c r="H17" s="3"/>
      <c r="I17" s="9" t="s">
        <v>24</v>
      </c>
      <c r="J17" s="9" t="s">
        <v>25</v>
      </c>
      <c r="K17" s="9" t="s">
        <v>26</v>
      </c>
    </row>
    <row r="18" spans="1:11" x14ac:dyDescent="0.4">
      <c r="A18" s="15">
        <v>44972</v>
      </c>
      <c r="B18" s="12" t="s">
        <v>5</v>
      </c>
      <c r="C18" s="10">
        <v>59000</v>
      </c>
      <c r="D18" s="10">
        <f t="shared" si="0"/>
        <v>5900</v>
      </c>
      <c r="E18" s="10">
        <f t="shared" si="1"/>
        <v>64900</v>
      </c>
      <c r="F18" s="12" t="s">
        <v>6</v>
      </c>
      <c r="H18" s="9" t="s">
        <v>20</v>
      </c>
      <c r="I18" s="2">
        <f>SUMIFS(표1[매출합계],표1[거래처],$H18,표1[발행구분],I$17)</f>
        <v>330000</v>
      </c>
      <c r="J18" s="2">
        <f>SUMIFS(표1[매출합계],표1[거래처],$H18,표1[발행구분],J$17)</f>
        <v>1144000</v>
      </c>
      <c r="K18" s="2">
        <f>SUMIFS(표1[매출합계],표1[거래처],$H18,표1[발행구분],K$17)</f>
        <v>145000</v>
      </c>
    </row>
    <row r="19" spans="1:11" x14ac:dyDescent="0.4">
      <c r="A19" s="15">
        <v>44981</v>
      </c>
      <c r="B19" s="12" t="s">
        <v>9</v>
      </c>
      <c r="C19" s="10">
        <v>89000</v>
      </c>
      <c r="D19" s="10">
        <f t="shared" si="0"/>
        <v>8900</v>
      </c>
      <c r="E19" s="10">
        <f t="shared" si="1"/>
        <v>97900</v>
      </c>
      <c r="F19" s="12" t="s">
        <v>6</v>
      </c>
      <c r="H19" s="9" t="s">
        <v>21</v>
      </c>
      <c r="I19" s="2">
        <f>SUMIFS(표1[매출합계],표1[거래처],$H19,표1[발행구분],I$17)</f>
        <v>107800</v>
      </c>
      <c r="J19" s="2">
        <f>SUMIFS(표1[매출합계],표1[거래처],$H19,표1[발행구분],J$17)</f>
        <v>1245640</v>
      </c>
      <c r="K19" s="2">
        <f>SUMIFS(표1[매출합계],표1[거래처],$H19,표1[발행구분],K$17)</f>
        <v>0</v>
      </c>
    </row>
    <row r="20" spans="1:11" x14ac:dyDescent="0.4">
      <c r="A20" s="15">
        <v>44984</v>
      </c>
      <c r="B20" s="12" t="s">
        <v>5</v>
      </c>
      <c r="C20" s="10">
        <v>125000</v>
      </c>
      <c r="D20" s="10">
        <f t="shared" si="0"/>
        <v>12500</v>
      </c>
      <c r="E20" s="10">
        <f t="shared" si="1"/>
        <v>137500</v>
      </c>
      <c r="F20" s="12" t="s">
        <v>6</v>
      </c>
      <c r="H20" s="9" t="s">
        <v>5</v>
      </c>
      <c r="I20" s="2">
        <f>SUMIFS(표1[매출합계],표1[거래처],$H20,표1[발행구분],I$17)</f>
        <v>2307800</v>
      </c>
      <c r="J20" s="2">
        <f>SUMIFS(표1[매출합계],표1[거래처],$H20,표1[발행구분],J$17)</f>
        <v>0</v>
      </c>
      <c r="K20" s="2">
        <f>SUMIFS(표1[매출합계],표1[거래처],$H20,표1[발행구분],K$17)</f>
        <v>0</v>
      </c>
    </row>
    <row r="21" spans="1:11" x14ac:dyDescent="0.4">
      <c r="A21" s="15">
        <v>44985</v>
      </c>
      <c r="B21" s="12" t="s">
        <v>13</v>
      </c>
      <c r="C21" s="10">
        <v>98000</v>
      </c>
      <c r="D21" s="10">
        <f t="shared" si="0"/>
        <v>9800</v>
      </c>
      <c r="E21" s="10">
        <f t="shared" si="1"/>
        <v>107800</v>
      </c>
      <c r="F21" s="12" t="s">
        <v>6</v>
      </c>
      <c r="H21" s="9" t="s">
        <v>35</v>
      </c>
      <c r="I21" s="2">
        <f>SUMIFS(표1[매출합계],표1[거래처],$H21,표1[발행구분],I$17)</f>
        <v>0</v>
      </c>
      <c r="J21" s="2">
        <f>SUMIFS(표1[매출합계],표1[거래처],$H21,표1[발행구분],J$17)</f>
        <v>254100</v>
      </c>
      <c r="K21" s="2">
        <f>SUMIFS(표1[매출합계],표1[거래처],$H21,표1[발행구분],K$17)</f>
        <v>520000</v>
      </c>
    </row>
    <row r="22" spans="1:11" x14ac:dyDescent="0.4">
      <c r="A22" s="15">
        <v>44985</v>
      </c>
      <c r="B22" s="12" t="s">
        <v>28</v>
      </c>
      <c r="C22" s="10">
        <v>127000</v>
      </c>
      <c r="D22" s="10">
        <f t="shared" si="0"/>
        <v>12700</v>
      </c>
      <c r="E22" s="10">
        <f t="shared" si="1"/>
        <v>139700</v>
      </c>
      <c r="F22" s="12" t="s">
        <v>7</v>
      </c>
      <c r="H22" s="9" t="s">
        <v>28</v>
      </c>
      <c r="I22" s="2">
        <f>SUMIFS(표1[매출합계],표1[거래처],$H22,표1[발행구분],I$17)</f>
        <v>500500</v>
      </c>
      <c r="J22" s="2">
        <f>SUMIFS(표1[매출합계],표1[거래처],$H22,표1[발행구분],J$17)</f>
        <v>139700</v>
      </c>
      <c r="K22" s="2">
        <f>SUMIFS(표1[매출합계],표1[거래처],$H22,표1[발행구분],K$17)</f>
        <v>0</v>
      </c>
    </row>
    <row r="23" spans="1:11" x14ac:dyDescent="0.4">
      <c r="A23" s="15">
        <v>44985</v>
      </c>
      <c r="B23" s="12" t="s">
        <v>15</v>
      </c>
      <c r="C23" s="10">
        <v>26000</v>
      </c>
      <c r="D23" s="10">
        <f t="shared" si="0"/>
        <v>0</v>
      </c>
      <c r="E23" s="10">
        <f t="shared" si="1"/>
        <v>26000</v>
      </c>
      <c r="F23" s="12" t="s">
        <v>8</v>
      </c>
      <c r="H23" s="9" t="s">
        <v>22</v>
      </c>
      <c r="I23" s="2">
        <f>SUMIFS(표1[매출합계],표1[거래처],$H23,표1[발행구분],I$17)</f>
        <v>379500</v>
      </c>
      <c r="J23" s="2">
        <f>SUMIFS(표1[매출합계],표1[거래처],$H23,표1[발행구분],J$17)</f>
        <v>154000</v>
      </c>
      <c r="K23" s="2">
        <f>SUMIFS(표1[매출합계],표1[거래처],$H23,표1[발행구분],K$17)</f>
        <v>0</v>
      </c>
    </row>
    <row r="24" spans="1:11" x14ac:dyDescent="0.4">
      <c r="A24" s="15">
        <v>44987</v>
      </c>
      <c r="B24" s="12" t="s">
        <v>9</v>
      </c>
      <c r="C24" s="10">
        <v>245000</v>
      </c>
      <c r="D24" s="10">
        <f t="shared" si="0"/>
        <v>24500</v>
      </c>
      <c r="E24" s="10">
        <f t="shared" si="1"/>
        <v>269500</v>
      </c>
      <c r="F24" s="12" t="s">
        <v>6</v>
      </c>
      <c r="H24" s="9" t="s">
        <v>19</v>
      </c>
      <c r="I24" s="2">
        <f>SUMIFS(표1[매출합계],표1[거래처],$H24,표1[발행구분],I$17)</f>
        <v>781000</v>
      </c>
      <c r="J24" s="2">
        <f>SUMIFS(표1[매출합계],표1[거래처],$H24,표1[발행구분],J$17)</f>
        <v>0</v>
      </c>
      <c r="K24" s="2">
        <f>SUMIFS(표1[매출합계],표1[거래처],$H24,표1[발행구분],K$17)</f>
        <v>145000</v>
      </c>
    </row>
    <row r="25" spans="1:11" x14ac:dyDescent="0.4">
      <c r="A25" s="15">
        <v>44988</v>
      </c>
      <c r="B25" s="12" t="s">
        <v>27</v>
      </c>
      <c r="C25" s="10">
        <v>456000</v>
      </c>
      <c r="D25" s="10">
        <f t="shared" si="0"/>
        <v>45600</v>
      </c>
      <c r="E25" s="10">
        <f t="shared" si="1"/>
        <v>501600</v>
      </c>
      <c r="F25" s="12" t="s">
        <v>24</v>
      </c>
      <c r="H25" s="9" t="s">
        <v>17</v>
      </c>
      <c r="I25" s="2">
        <f>SUMIFS(표1[매출합계],표1[거래처],$H25,표1[발행구분],I$17)</f>
        <v>775500</v>
      </c>
      <c r="J25" s="2">
        <f>SUMIFS(표1[매출합계],표1[거래처],$H25,표1[발행구분],J$17)</f>
        <v>623260</v>
      </c>
      <c r="K25" s="2">
        <f>SUMIFS(표1[매출합계],표1[거래처],$H25,표1[발행구분],K$17)</f>
        <v>0</v>
      </c>
    </row>
    <row r="26" spans="1:11" x14ac:dyDescent="0.4">
      <c r="A26" s="16">
        <v>44989</v>
      </c>
      <c r="B26" s="12" t="s">
        <v>15</v>
      </c>
      <c r="C26" s="10">
        <v>125000</v>
      </c>
      <c r="D26" s="10">
        <f t="shared" si="0"/>
        <v>12500</v>
      </c>
      <c r="E26" s="10">
        <f t="shared" si="1"/>
        <v>137500</v>
      </c>
      <c r="F26" s="12" t="s">
        <v>25</v>
      </c>
      <c r="H26" s="9" t="s">
        <v>18</v>
      </c>
      <c r="I26" s="2">
        <f>SUMIFS(표1[매출합계],표1[거래처],$H26,표1[발행구분],I$17)</f>
        <v>507100</v>
      </c>
      <c r="J26" s="2">
        <f>SUMIFS(표1[매출합계],표1[거래처],$H26,표1[발행구분],J$17)</f>
        <v>169400</v>
      </c>
      <c r="K26" s="2">
        <f>SUMIFS(표1[매출합계],표1[거래처],$H26,표1[발행구분],K$17)</f>
        <v>0</v>
      </c>
    </row>
    <row r="27" spans="1:11" x14ac:dyDescent="0.4">
      <c r="A27" s="16">
        <v>44990</v>
      </c>
      <c r="B27" s="12" t="s">
        <v>12</v>
      </c>
      <c r="C27" s="10">
        <v>145000</v>
      </c>
      <c r="D27" s="10">
        <f t="shared" si="0"/>
        <v>0</v>
      </c>
      <c r="E27" s="10">
        <f t="shared" si="1"/>
        <v>145000</v>
      </c>
      <c r="F27" s="12" t="s">
        <v>26</v>
      </c>
      <c r="H27" s="9" t="s">
        <v>23</v>
      </c>
      <c r="I27" s="2">
        <f>SUMIFS(표1[매출합계],표1[거래처],$H27,표1[발행구분],I$17)</f>
        <v>266200</v>
      </c>
      <c r="J27" s="2">
        <f>SUMIFS(표1[매출합계],표1[거래처],$H27,표1[발행구분],J$17)</f>
        <v>137500</v>
      </c>
      <c r="K27" s="2">
        <f>SUMIFS(표1[매출합계],표1[거래처],$H27,표1[발행구분],K$17)</f>
        <v>171000</v>
      </c>
    </row>
    <row r="28" spans="1:11" x14ac:dyDescent="0.4">
      <c r="A28" s="16">
        <v>44993</v>
      </c>
      <c r="B28" s="12" t="s">
        <v>13</v>
      </c>
      <c r="C28" s="10">
        <v>567000</v>
      </c>
      <c r="D28" s="10">
        <f t="shared" si="0"/>
        <v>56700</v>
      </c>
      <c r="E28" s="10">
        <f t="shared" si="1"/>
        <v>623700</v>
      </c>
      <c r="F28" s="12" t="s">
        <v>25</v>
      </c>
    </row>
    <row r="29" spans="1:11" x14ac:dyDescent="0.4">
      <c r="A29" s="16">
        <v>44994</v>
      </c>
      <c r="B29" s="12" t="s">
        <v>10</v>
      </c>
      <c r="C29" s="10">
        <v>321000</v>
      </c>
      <c r="D29" s="10">
        <f t="shared" si="0"/>
        <v>32100</v>
      </c>
      <c r="E29" s="10">
        <f t="shared" si="1"/>
        <v>353100</v>
      </c>
      <c r="F29" s="12" t="s">
        <v>24</v>
      </c>
    </row>
    <row r="30" spans="1:11" x14ac:dyDescent="0.4">
      <c r="A30" s="16">
        <v>44995</v>
      </c>
      <c r="B30" s="12" t="s">
        <v>14</v>
      </c>
      <c r="C30" s="10">
        <v>140000</v>
      </c>
      <c r="D30" s="10">
        <f t="shared" si="0"/>
        <v>14000</v>
      </c>
      <c r="E30" s="10">
        <f t="shared" si="1"/>
        <v>154000</v>
      </c>
      <c r="F30" s="12" t="s">
        <v>25</v>
      </c>
    </row>
    <row r="31" spans="1:11" x14ac:dyDescent="0.4">
      <c r="A31" s="16">
        <v>44997</v>
      </c>
      <c r="B31" s="12" t="s">
        <v>5</v>
      </c>
      <c r="C31" s="10">
        <v>897000</v>
      </c>
      <c r="D31" s="10">
        <f t="shared" si="0"/>
        <v>89700</v>
      </c>
      <c r="E31" s="10">
        <f t="shared" si="1"/>
        <v>986700</v>
      </c>
      <c r="F31" s="12" t="s">
        <v>24</v>
      </c>
    </row>
    <row r="32" spans="1:11" x14ac:dyDescent="0.4">
      <c r="A32" s="16">
        <v>44999</v>
      </c>
      <c r="B32" s="12" t="s">
        <v>9</v>
      </c>
      <c r="C32" s="10">
        <v>345600</v>
      </c>
      <c r="D32" s="10">
        <f t="shared" si="0"/>
        <v>34560</v>
      </c>
      <c r="E32" s="10">
        <f t="shared" si="1"/>
        <v>380160</v>
      </c>
      <c r="F32" s="12" t="s">
        <v>25</v>
      </c>
    </row>
    <row r="33" spans="1:6" x14ac:dyDescent="0.4">
      <c r="A33" s="16">
        <v>45004</v>
      </c>
      <c r="B33" s="12" t="s">
        <v>28</v>
      </c>
      <c r="C33" s="10">
        <v>245000</v>
      </c>
      <c r="D33" s="10">
        <f t="shared" si="0"/>
        <v>24500</v>
      </c>
      <c r="E33" s="10">
        <f t="shared" si="1"/>
        <v>269500</v>
      </c>
      <c r="F33" s="12" t="s">
        <v>24</v>
      </c>
    </row>
    <row r="34" spans="1:6" x14ac:dyDescent="0.4">
      <c r="A34" s="16">
        <v>45005</v>
      </c>
      <c r="B34" s="12" t="s">
        <v>30</v>
      </c>
      <c r="C34" s="10">
        <v>231000</v>
      </c>
      <c r="D34" s="10">
        <f t="shared" si="0"/>
        <v>23100</v>
      </c>
      <c r="E34" s="10">
        <f t="shared" si="1"/>
        <v>254100</v>
      </c>
      <c r="F34" s="12" t="s">
        <v>25</v>
      </c>
    </row>
    <row r="35" spans="1:6" x14ac:dyDescent="0.4">
      <c r="A35" s="16">
        <v>45006</v>
      </c>
      <c r="B35" s="12" t="s">
        <v>15</v>
      </c>
      <c r="C35" s="10">
        <v>242000</v>
      </c>
      <c r="D35" s="10">
        <f t="shared" si="0"/>
        <v>24200</v>
      </c>
      <c r="E35" s="10">
        <f t="shared" si="1"/>
        <v>266200</v>
      </c>
      <c r="F35" s="12" t="s">
        <v>6</v>
      </c>
    </row>
    <row r="36" spans="1:6" x14ac:dyDescent="0.4">
      <c r="A36" s="16">
        <v>45007</v>
      </c>
      <c r="B36" s="12" t="s">
        <v>11</v>
      </c>
      <c r="C36" s="10">
        <v>89000</v>
      </c>
      <c r="D36" s="10">
        <f t="shared" si="0"/>
        <v>0</v>
      </c>
      <c r="E36" s="10">
        <f t="shared" si="1"/>
        <v>89000</v>
      </c>
      <c r="F36" s="12" t="s">
        <v>8</v>
      </c>
    </row>
    <row r="37" spans="1:6" x14ac:dyDescent="0.4">
      <c r="A37" s="16">
        <v>45008</v>
      </c>
      <c r="B37" s="12" t="s">
        <v>12</v>
      </c>
      <c r="C37" s="10">
        <v>456000</v>
      </c>
      <c r="D37" s="10">
        <f t="shared" si="0"/>
        <v>45600</v>
      </c>
      <c r="E37" s="10">
        <f t="shared" si="1"/>
        <v>501600</v>
      </c>
      <c r="F37" s="12" t="s">
        <v>7</v>
      </c>
    </row>
    <row r="38" spans="1:6" x14ac:dyDescent="0.4">
      <c r="A38" s="16">
        <v>45009</v>
      </c>
      <c r="B38" s="12" t="s">
        <v>15</v>
      </c>
      <c r="C38" s="10">
        <v>145000</v>
      </c>
      <c r="D38" s="10">
        <f t="shared" si="0"/>
        <v>0</v>
      </c>
      <c r="E38" s="10">
        <f t="shared" si="1"/>
        <v>145000</v>
      </c>
      <c r="F38" s="12" t="s">
        <v>8</v>
      </c>
    </row>
    <row r="39" spans="1:6" x14ac:dyDescent="0.4">
      <c r="A39" s="16">
        <v>45011</v>
      </c>
      <c r="B39" s="12" t="s">
        <v>5</v>
      </c>
      <c r="C39" s="10">
        <v>678000</v>
      </c>
      <c r="D39" s="10">
        <f t="shared" si="0"/>
        <v>67800</v>
      </c>
      <c r="E39" s="10">
        <f t="shared" si="1"/>
        <v>745800</v>
      </c>
      <c r="F39" s="12" t="s">
        <v>6</v>
      </c>
    </row>
    <row r="40" spans="1:6" x14ac:dyDescent="0.4">
      <c r="A40" s="16">
        <v>45015</v>
      </c>
      <c r="B40" s="12" t="s">
        <v>9</v>
      </c>
      <c r="C40" s="10">
        <v>321000</v>
      </c>
      <c r="D40" s="10">
        <f t="shared" si="0"/>
        <v>32100</v>
      </c>
      <c r="E40" s="10">
        <f t="shared" si="1"/>
        <v>353100</v>
      </c>
      <c r="F40" s="12" t="s">
        <v>6</v>
      </c>
    </row>
    <row r="41" spans="1:6" x14ac:dyDescent="0.4">
      <c r="A41" s="16">
        <v>45016</v>
      </c>
      <c r="B41" s="12" t="s">
        <v>12</v>
      </c>
      <c r="C41" s="10">
        <v>300000</v>
      </c>
      <c r="D41" s="10">
        <f>IF(F41="면세",0,C41*10%)</f>
        <v>30000</v>
      </c>
      <c r="E41" s="10">
        <f>C41+D41</f>
        <v>330000</v>
      </c>
      <c r="F41" s="12" t="s">
        <v>39</v>
      </c>
    </row>
    <row r="42" spans="1:6" x14ac:dyDescent="0.4">
      <c r="A42" s="16">
        <v>45017</v>
      </c>
      <c r="B42" s="12" t="s">
        <v>30</v>
      </c>
      <c r="C42" s="18">
        <v>520000</v>
      </c>
      <c r="D42" s="18">
        <f>IF(F42="면세",0,C42*10%)</f>
        <v>0</v>
      </c>
      <c r="E42" s="18">
        <f>C42+D42</f>
        <v>520000</v>
      </c>
      <c r="F42" s="12" t="s">
        <v>8</v>
      </c>
    </row>
  </sheetData>
  <mergeCells count="2">
    <mergeCell ref="H3:K3"/>
    <mergeCell ref="H16:K16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9875-B44B-4AE9-82C2-E2E30CBA52E6}">
  <dimension ref="A1:K33"/>
  <sheetViews>
    <sheetView topLeftCell="A8" workbookViewId="0">
      <selection activeCell="B21" sqref="B21"/>
    </sheetView>
  </sheetViews>
  <sheetFormatPr defaultRowHeight="17.399999999999999" x14ac:dyDescent="0.4"/>
  <cols>
    <col min="2" max="11" width="9.8984375" customWidth="1"/>
  </cols>
  <sheetData>
    <row r="1" spans="1:11" ht="42.75" customHeight="1" x14ac:dyDescent="0.4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75" customHeight="1" x14ac:dyDescent="0.4">
      <c r="J2" s="11" t="s">
        <v>40</v>
      </c>
      <c r="K2" s="1" t="s">
        <v>41</v>
      </c>
    </row>
    <row r="3" spans="1:11" x14ac:dyDescent="0.4">
      <c r="A3" s="8"/>
      <c r="B3" s="4" t="s">
        <v>16</v>
      </c>
      <c r="C3" s="4" t="s">
        <v>35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29</v>
      </c>
      <c r="J3" s="4" t="s">
        <v>22</v>
      </c>
      <c r="K3" s="4" t="s">
        <v>23</v>
      </c>
    </row>
    <row r="4" spans="1:11" x14ac:dyDescent="0.4">
      <c r="A4" s="7">
        <v>1</v>
      </c>
      <c r="B4" s="17" cm="1">
        <f t="array" ref="B4">SUMPRODUCT((표1[거래처]=B$3)*(MONTH(표1[일자])=$A4)*(IF($K$2="전체",1,표1[발행구분]=$K$2))*표1[매출합계])</f>
        <v>372900</v>
      </c>
      <c r="C4" s="17" cm="1">
        <f t="array" ref="C4">SUMPRODUCT((표1[거래처]=C$3)*(MONTH(표1[일자])=$A4)*(IF($K$2="전체",1,표1[발행구분]=$K$2))*표1[매출합계])</f>
        <v>0</v>
      </c>
      <c r="D4" s="17" cm="1">
        <f t="array" ref="D4">SUMPRODUCT((표1[거래처]=D$3)*(MONTH(표1[일자])=$A4)*(IF($K$2="전체",1,표1[발행구분]=$K$2))*표1[매출합계])</f>
        <v>298100</v>
      </c>
      <c r="E4" s="17" cm="1">
        <f t="array" ref="E4">SUMPRODUCT((표1[거래처]=E$3)*(MONTH(표1[일자])=$A4)*(IF($K$2="전체",1,표1[발행구분]=$K$2))*표1[매출합계])</f>
        <v>323400</v>
      </c>
      <c r="F4" s="17" cm="1">
        <f t="array" ref="F4">SUMPRODUCT((표1[거래처]=F$3)*(MONTH(표1[일자])=$A4)*(IF($K$2="전체",1,표1[발행구분]=$K$2))*표1[매출합계])</f>
        <v>335400</v>
      </c>
      <c r="G4" s="17" cm="1">
        <f t="array" ref="G4">SUMPRODUCT((표1[거래처]=G$3)*(MONTH(표1[일자])=$A4)*(IF($K$2="전체",1,표1[발행구분]=$K$2))*표1[매출합계])</f>
        <v>385000</v>
      </c>
      <c r="H4" s="17" cm="1">
        <f t="array" ref="H4">SUMPRODUCT((표1[거래처]=H$3)*(MONTH(표1[일자])=$A4)*(IF($K$2="전체",1,표1[발행구분]=$K$2))*표1[매출합계])</f>
        <v>596200</v>
      </c>
      <c r="I4" s="17" cm="1">
        <f t="array" ref="I4">SUMPRODUCT((표1[거래처]=I$3)*(MONTH(표1[일자])=$A4)*(IF($K$2="전체",1,표1[발행구분]=$K$2))*표1[매출합계])</f>
        <v>231000</v>
      </c>
      <c r="J4" s="17" cm="1">
        <f t="array" ref="J4">SUMPRODUCT((표1[거래처]=J$3)*(MONTH(표1[일자])=$A4)*(IF($K$2="전체",1,표1[발행구분]=$K$2))*표1[매출합계])</f>
        <v>0</v>
      </c>
      <c r="K4" s="17" cm="1">
        <f t="array" ref="K4">SUMPRODUCT((표1[거래처]=K$3)*(MONTH(표1[일자])=$A4)*(IF($K$2="전체",1,표1[발행구분]=$K$2))*표1[매출합계])</f>
        <v>0</v>
      </c>
    </row>
    <row r="5" spans="1:11" x14ac:dyDescent="0.4">
      <c r="A5" s="7">
        <v>2</v>
      </c>
      <c r="B5" s="17" cm="1">
        <f t="array" ref="B5">SUMPRODUCT((표1[거래처]=B$3)*(MONTH(표1[일자])=$A5)*(IF($K$2="전체",1,표1[발행구분]=$K$2))*표1[매출합계])</f>
        <v>202400</v>
      </c>
      <c r="C5" s="17" cm="1">
        <f t="array" ref="C5">SUMPRODUCT((표1[거래처]=C$3)*(MONTH(표1[일자])=$A5)*(IF($K$2="전체",1,표1[발행구분]=$K$2))*표1[매출합계])</f>
        <v>0</v>
      </c>
      <c r="D5" s="17" cm="1">
        <f t="array" ref="D5">SUMPRODUCT((표1[거래처]=D$3)*(MONTH(표1[일자])=$A5)*(IF($K$2="전체",1,표1[발행구분]=$K$2))*표1[매출합계])</f>
        <v>97900</v>
      </c>
      <c r="E5" s="17" cm="1">
        <f t="array" ref="E5">SUMPRODUCT((표1[거래처]=E$3)*(MONTH(표1[일자])=$A5)*(IF($K$2="전체",1,표1[발행구분]=$K$2))*표1[매출합계])</f>
        <v>0</v>
      </c>
      <c r="F5" s="17" cm="1">
        <f t="array" ref="F5">SUMPRODUCT((표1[거래처]=F$3)*(MONTH(표1[일자])=$A5)*(IF($K$2="전체",1,표1[발행구분]=$K$2))*표1[매출합계])</f>
        <v>0</v>
      </c>
      <c r="G5" s="17" cm="1">
        <f t="array" ref="G5">SUMPRODUCT((표1[거래처]=G$3)*(MONTH(표1[일자])=$A5)*(IF($K$2="전체",1,표1[발행구분]=$K$2))*표1[매출합계])</f>
        <v>257400</v>
      </c>
      <c r="H5" s="17" cm="1">
        <f t="array" ref="H5">SUMPRODUCT((표1[거래처]=H$3)*(MONTH(표1[일자])=$A5)*(IF($K$2="전체",1,표1[발행구분]=$K$2))*표1[매출합계])</f>
        <v>133540</v>
      </c>
      <c r="I5" s="17" cm="1">
        <f t="array" ref="I5">SUMPRODUCT((표1[거래처]=I$3)*(MONTH(표1[일자])=$A5)*(IF($K$2="전체",1,표1[발행구분]=$K$2))*표1[매출합계])</f>
        <v>139700</v>
      </c>
      <c r="J5" s="17" cm="1">
        <f t="array" ref="J5">SUMPRODUCT((표1[거래처]=J$3)*(MONTH(표1[일자])=$A5)*(IF($K$2="전체",1,표1[발행구분]=$K$2))*표1[매출합계])</f>
        <v>379500</v>
      </c>
      <c r="K5" s="17" cm="1">
        <f t="array" ref="K5">SUMPRODUCT((표1[거래처]=K$3)*(MONTH(표1[일자])=$A5)*(IF($K$2="전체",1,표1[발행구분]=$K$2))*표1[매출합계])</f>
        <v>26000</v>
      </c>
    </row>
    <row r="6" spans="1:11" x14ac:dyDescent="0.4">
      <c r="A6" s="7">
        <v>3</v>
      </c>
      <c r="B6" s="17" cm="1">
        <f t="array" ref="B6">SUMPRODUCT((표1[거래처]=B$3)*(MONTH(표1[일자])=$A6)*(IF($K$2="전체",1,표1[발행구분]=$K$2))*표1[매출합계])</f>
        <v>1732500</v>
      </c>
      <c r="C6" s="17" cm="1">
        <f t="array" ref="C6">SUMPRODUCT((표1[거래처]=C$3)*(MONTH(표1[일자])=$A6)*(IF($K$2="전체",1,표1[발행구분]=$K$2))*표1[매출합계])</f>
        <v>254100</v>
      </c>
      <c r="D6" s="17" cm="1">
        <f t="array" ref="D6">SUMPRODUCT((표1[거래처]=D$3)*(MONTH(표1[일자])=$A6)*(IF($K$2="전체",1,표1[발행구분]=$K$2))*표1[매출합계])</f>
        <v>1002760</v>
      </c>
      <c r="E6" s="17" cm="1">
        <f t="array" ref="E6">SUMPRODUCT((표1[거래처]=E$3)*(MONTH(표1[일자])=$A6)*(IF($K$2="전체",1,표1[발행구분]=$K$2))*표1[매출합계])</f>
        <v>353100</v>
      </c>
      <c r="F6" s="17" cm="1">
        <f t="array" ref="F6">SUMPRODUCT((표1[거래처]=F$3)*(MONTH(표1[일자])=$A6)*(IF($K$2="전체",1,표1[발행구분]=$K$2))*표1[매출합계])</f>
        <v>590600</v>
      </c>
      <c r="G6" s="17" cm="1">
        <f t="array" ref="G6">SUMPRODUCT((표1[거래처]=G$3)*(MONTH(표1[일자])=$A6)*(IF($K$2="전체",1,표1[발행구분]=$K$2))*표1[매출합계])</f>
        <v>976600</v>
      </c>
      <c r="H6" s="17" cm="1">
        <f t="array" ref="H6">SUMPRODUCT((표1[거래처]=H$3)*(MONTH(표1[일자])=$A6)*(IF($K$2="전체",1,표1[발행구분]=$K$2))*표1[매출합계])</f>
        <v>623700</v>
      </c>
      <c r="I6" s="17" cm="1">
        <f t="array" ref="I6">SUMPRODUCT((표1[거래처]=I$3)*(MONTH(표1[일자])=$A6)*(IF($K$2="전체",1,표1[발행구분]=$K$2))*표1[매출합계])</f>
        <v>269500</v>
      </c>
      <c r="J6" s="17" cm="1">
        <f t="array" ref="J6">SUMPRODUCT((표1[거래처]=J$3)*(MONTH(표1[일자])=$A6)*(IF($K$2="전체",1,표1[발행구분]=$K$2))*표1[매출합계])</f>
        <v>154000</v>
      </c>
      <c r="K6" s="17" cm="1">
        <f t="array" ref="K6">SUMPRODUCT((표1[거래처]=K$3)*(MONTH(표1[일자])=$A6)*(IF($K$2="전체",1,표1[발행구분]=$K$2))*표1[매출합계])</f>
        <v>548700</v>
      </c>
    </row>
    <row r="7" spans="1:11" x14ac:dyDescent="0.4">
      <c r="A7" s="7">
        <v>4</v>
      </c>
      <c r="B7" s="17" cm="1">
        <f t="array" ref="B7">SUMPRODUCT((표1[거래처]=B$3)*(MONTH(표1[일자])=$A7)*(IF($K$2="전체",1,표1[발행구분]=$K$2))*표1[매출합계])</f>
        <v>0</v>
      </c>
      <c r="C7" s="17" cm="1">
        <f t="array" ref="C7">SUMPRODUCT((표1[거래처]=C$3)*(MONTH(표1[일자])=$A7)*(IF($K$2="전체",1,표1[발행구분]=$K$2))*표1[매출합계])</f>
        <v>520000</v>
      </c>
      <c r="D7" s="17" cm="1">
        <f t="array" ref="D7">SUMPRODUCT((표1[거래처]=D$3)*(MONTH(표1[일자])=$A7)*(IF($K$2="전체",1,표1[발행구분]=$K$2))*표1[매출합계])</f>
        <v>0</v>
      </c>
      <c r="E7" s="17" cm="1">
        <f t="array" ref="E7">SUMPRODUCT((표1[거래처]=E$3)*(MONTH(표1[일자])=$A7)*(IF($K$2="전체",1,표1[발행구분]=$K$2))*표1[매출합계])</f>
        <v>0</v>
      </c>
      <c r="F7" s="17" cm="1">
        <f t="array" ref="F7">SUMPRODUCT((표1[거래처]=F$3)*(MONTH(표1[일자])=$A7)*(IF($K$2="전체",1,표1[발행구분]=$K$2))*표1[매출합계])</f>
        <v>0</v>
      </c>
      <c r="G7" s="17" cm="1">
        <f t="array" ref="G7">SUMPRODUCT((표1[거래처]=G$3)*(MONTH(표1[일자])=$A7)*(IF($K$2="전체",1,표1[발행구분]=$K$2))*표1[매출합계])</f>
        <v>0</v>
      </c>
      <c r="H7" s="17" cm="1">
        <f t="array" ref="H7">SUMPRODUCT((표1[거래처]=H$3)*(MONTH(표1[일자])=$A7)*(IF($K$2="전체",1,표1[발행구분]=$K$2))*표1[매출합계])</f>
        <v>0</v>
      </c>
      <c r="I7" s="17" cm="1">
        <f t="array" ref="I7">SUMPRODUCT((표1[거래처]=I$3)*(MONTH(표1[일자])=$A7)*(IF($K$2="전체",1,표1[발행구분]=$K$2))*표1[매출합계])</f>
        <v>0</v>
      </c>
      <c r="J7" s="17" cm="1">
        <f t="array" ref="J7">SUMPRODUCT((표1[거래처]=J$3)*(MONTH(표1[일자])=$A7)*(IF($K$2="전체",1,표1[발행구분]=$K$2))*표1[매출합계])</f>
        <v>0</v>
      </c>
      <c r="K7" s="17" cm="1">
        <f t="array" ref="K7">SUMPRODUCT((표1[거래처]=K$3)*(MONTH(표1[일자])=$A7)*(IF($K$2="전체",1,표1[발행구분]=$K$2))*표1[매출합계])</f>
        <v>0</v>
      </c>
    </row>
    <row r="8" spans="1:11" x14ac:dyDescent="0.4">
      <c r="A8" s="7">
        <v>5</v>
      </c>
      <c r="B8" s="17" cm="1">
        <f t="array" ref="B8">SUMPRODUCT((표1[거래처]=B$3)*(MONTH(표1[일자])=$A8)*(IF($K$2="전체",1,표1[발행구분]=$K$2))*표1[매출합계])</f>
        <v>0</v>
      </c>
      <c r="C8" s="17" cm="1">
        <f t="array" ref="C8">SUMPRODUCT((표1[거래처]=C$3)*(MONTH(표1[일자])=$A8)*(IF($K$2="전체",1,표1[발행구분]=$K$2))*표1[매출합계])</f>
        <v>0</v>
      </c>
      <c r="D8" s="17" cm="1">
        <f t="array" ref="D8">SUMPRODUCT((표1[거래처]=D$3)*(MONTH(표1[일자])=$A8)*(IF($K$2="전체",1,표1[발행구분]=$K$2))*표1[매출합계])</f>
        <v>0</v>
      </c>
      <c r="E8" s="17" cm="1">
        <f t="array" ref="E8">SUMPRODUCT((표1[거래처]=E$3)*(MONTH(표1[일자])=$A8)*(IF($K$2="전체",1,표1[발행구분]=$K$2))*표1[매출합계])</f>
        <v>0</v>
      </c>
      <c r="F8" s="17" cm="1">
        <f t="array" ref="F8">SUMPRODUCT((표1[거래처]=F$3)*(MONTH(표1[일자])=$A8)*(IF($K$2="전체",1,표1[발행구분]=$K$2))*표1[매출합계])</f>
        <v>0</v>
      </c>
      <c r="G8" s="17" cm="1">
        <f t="array" ref="G8">SUMPRODUCT((표1[거래처]=G$3)*(MONTH(표1[일자])=$A8)*(IF($K$2="전체",1,표1[발행구분]=$K$2))*표1[매출합계])</f>
        <v>0</v>
      </c>
      <c r="H8" s="17" cm="1">
        <f t="array" ref="H8">SUMPRODUCT((표1[거래처]=H$3)*(MONTH(표1[일자])=$A8)*(IF($K$2="전체",1,표1[발행구분]=$K$2))*표1[매출합계])</f>
        <v>0</v>
      </c>
      <c r="I8" s="17" cm="1">
        <f t="array" ref="I8">SUMPRODUCT((표1[거래처]=I$3)*(MONTH(표1[일자])=$A8)*(IF($K$2="전체",1,표1[발행구분]=$K$2))*표1[매출합계])</f>
        <v>0</v>
      </c>
      <c r="J8" s="17" cm="1">
        <f t="array" ref="J8">SUMPRODUCT((표1[거래처]=J$3)*(MONTH(표1[일자])=$A8)*(IF($K$2="전체",1,표1[발행구분]=$K$2))*표1[매출합계])</f>
        <v>0</v>
      </c>
      <c r="K8" s="17" cm="1">
        <f t="array" ref="K8">SUMPRODUCT((표1[거래처]=K$3)*(MONTH(표1[일자])=$A8)*(IF($K$2="전체",1,표1[발행구분]=$K$2))*표1[매출합계])</f>
        <v>0</v>
      </c>
    </row>
    <row r="9" spans="1:11" x14ac:dyDescent="0.4">
      <c r="A9" s="7">
        <v>6</v>
      </c>
      <c r="B9" s="17" cm="1">
        <f t="array" ref="B9">SUMPRODUCT((표1[거래처]=B$3)*(MONTH(표1[일자])=$A9)*(IF($K$2="전체",1,표1[발행구분]=$K$2))*표1[매출합계])</f>
        <v>0</v>
      </c>
      <c r="C9" s="17" cm="1">
        <f t="array" ref="C9">SUMPRODUCT((표1[거래처]=C$3)*(MONTH(표1[일자])=$A9)*(IF($K$2="전체",1,표1[발행구분]=$K$2))*표1[매출합계])</f>
        <v>0</v>
      </c>
      <c r="D9" s="17" cm="1">
        <f t="array" ref="D9">SUMPRODUCT((표1[거래처]=D$3)*(MONTH(표1[일자])=$A9)*(IF($K$2="전체",1,표1[발행구분]=$K$2))*표1[매출합계])</f>
        <v>0</v>
      </c>
      <c r="E9" s="17" cm="1">
        <f t="array" ref="E9">SUMPRODUCT((표1[거래처]=E$3)*(MONTH(표1[일자])=$A9)*(IF($K$2="전체",1,표1[발행구분]=$K$2))*표1[매출합계])</f>
        <v>0</v>
      </c>
      <c r="F9" s="17" cm="1">
        <f t="array" ref="F9">SUMPRODUCT((표1[거래처]=F$3)*(MONTH(표1[일자])=$A9)*(IF($K$2="전체",1,표1[발행구분]=$K$2))*표1[매출합계])</f>
        <v>0</v>
      </c>
      <c r="G9" s="17" cm="1">
        <f t="array" ref="G9">SUMPRODUCT((표1[거래처]=G$3)*(MONTH(표1[일자])=$A9)*(IF($K$2="전체",1,표1[발행구분]=$K$2))*표1[매출합계])</f>
        <v>0</v>
      </c>
      <c r="H9" s="17" cm="1">
        <f t="array" ref="H9">SUMPRODUCT((표1[거래처]=H$3)*(MONTH(표1[일자])=$A9)*(IF($K$2="전체",1,표1[발행구분]=$K$2))*표1[매출합계])</f>
        <v>0</v>
      </c>
      <c r="I9" s="17" cm="1">
        <f t="array" ref="I9">SUMPRODUCT((표1[거래처]=I$3)*(MONTH(표1[일자])=$A9)*(IF($K$2="전체",1,표1[발행구분]=$K$2))*표1[매출합계])</f>
        <v>0</v>
      </c>
      <c r="J9" s="17" cm="1">
        <f t="array" ref="J9">SUMPRODUCT((표1[거래처]=J$3)*(MONTH(표1[일자])=$A9)*(IF($K$2="전체",1,표1[발행구분]=$K$2))*표1[매출합계])</f>
        <v>0</v>
      </c>
      <c r="K9" s="17" cm="1">
        <f t="array" ref="K9">SUMPRODUCT((표1[거래처]=K$3)*(MONTH(표1[일자])=$A9)*(IF($K$2="전체",1,표1[발행구분]=$K$2))*표1[매출합계])</f>
        <v>0</v>
      </c>
    </row>
    <row r="10" spans="1:11" x14ac:dyDescent="0.4">
      <c r="A10" s="7">
        <v>7</v>
      </c>
      <c r="B10" s="17" cm="1">
        <f t="array" ref="B10">SUMPRODUCT((표1[거래처]=B$3)*(MONTH(표1[일자])=$A10)*(IF($K$2="전체",1,표1[발행구분]=$K$2))*표1[매출합계])</f>
        <v>0</v>
      </c>
      <c r="C10" s="17" cm="1">
        <f t="array" ref="C10">SUMPRODUCT((표1[거래처]=C$3)*(MONTH(표1[일자])=$A10)*(IF($K$2="전체",1,표1[발행구분]=$K$2))*표1[매출합계])</f>
        <v>0</v>
      </c>
      <c r="D10" s="17" cm="1">
        <f t="array" ref="D10">SUMPRODUCT((표1[거래처]=D$3)*(MONTH(표1[일자])=$A10)*(IF($K$2="전체",1,표1[발행구분]=$K$2))*표1[매출합계])</f>
        <v>0</v>
      </c>
      <c r="E10" s="17" cm="1">
        <f t="array" ref="E10">SUMPRODUCT((표1[거래처]=E$3)*(MONTH(표1[일자])=$A10)*(IF($K$2="전체",1,표1[발행구분]=$K$2))*표1[매출합계])</f>
        <v>0</v>
      </c>
      <c r="F10" s="17" cm="1">
        <f t="array" ref="F10">SUMPRODUCT((표1[거래처]=F$3)*(MONTH(표1[일자])=$A10)*(IF($K$2="전체",1,표1[발행구분]=$K$2))*표1[매출합계])</f>
        <v>0</v>
      </c>
      <c r="G10" s="17" cm="1">
        <f t="array" ref="G10">SUMPRODUCT((표1[거래처]=G$3)*(MONTH(표1[일자])=$A10)*(IF($K$2="전체",1,표1[발행구분]=$K$2))*표1[매출합계])</f>
        <v>0</v>
      </c>
      <c r="H10" s="17" cm="1">
        <f t="array" ref="H10">SUMPRODUCT((표1[거래처]=H$3)*(MONTH(표1[일자])=$A10)*(IF($K$2="전체",1,표1[발행구분]=$K$2))*표1[매출합계])</f>
        <v>0</v>
      </c>
      <c r="I10" s="17" cm="1">
        <f t="array" ref="I10">SUMPRODUCT((표1[거래처]=I$3)*(MONTH(표1[일자])=$A10)*(IF($K$2="전체",1,표1[발행구분]=$K$2))*표1[매출합계])</f>
        <v>0</v>
      </c>
      <c r="J10" s="17" cm="1">
        <f t="array" ref="J10">SUMPRODUCT((표1[거래처]=J$3)*(MONTH(표1[일자])=$A10)*(IF($K$2="전체",1,표1[발행구분]=$K$2))*표1[매출합계])</f>
        <v>0</v>
      </c>
      <c r="K10" s="17" cm="1">
        <f t="array" ref="K10">SUMPRODUCT((표1[거래처]=K$3)*(MONTH(표1[일자])=$A10)*(IF($K$2="전체",1,표1[발행구분]=$K$2))*표1[매출합계])</f>
        <v>0</v>
      </c>
    </row>
    <row r="11" spans="1:11" x14ac:dyDescent="0.4">
      <c r="A11" s="7">
        <v>8</v>
      </c>
      <c r="B11" s="17" cm="1">
        <f t="array" ref="B11">SUMPRODUCT((표1[거래처]=B$3)*(MONTH(표1[일자])=$A11)*(IF($K$2="전체",1,표1[발행구분]=$K$2))*표1[매출합계])</f>
        <v>0</v>
      </c>
      <c r="C11" s="17" cm="1">
        <f t="array" ref="C11">SUMPRODUCT((표1[거래처]=C$3)*(MONTH(표1[일자])=$A11)*(IF($K$2="전체",1,표1[발행구분]=$K$2))*표1[매출합계])</f>
        <v>0</v>
      </c>
      <c r="D11" s="17" cm="1">
        <f t="array" ref="D11">SUMPRODUCT((표1[거래처]=D$3)*(MONTH(표1[일자])=$A11)*(IF($K$2="전체",1,표1[발행구분]=$K$2))*표1[매출합계])</f>
        <v>0</v>
      </c>
      <c r="E11" s="17" cm="1">
        <f t="array" ref="E11">SUMPRODUCT((표1[거래처]=E$3)*(MONTH(표1[일자])=$A11)*(IF($K$2="전체",1,표1[발행구분]=$K$2))*표1[매출합계])</f>
        <v>0</v>
      </c>
      <c r="F11" s="17" cm="1">
        <f t="array" ref="F11">SUMPRODUCT((표1[거래처]=F$3)*(MONTH(표1[일자])=$A11)*(IF($K$2="전체",1,표1[발행구분]=$K$2))*표1[매출합계])</f>
        <v>0</v>
      </c>
      <c r="G11" s="17" cm="1">
        <f t="array" ref="G11">SUMPRODUCT((표1[거래처]=G$3)*(MONTH(표1[일자])=$A11)*(IF($K$2="전체",1,표1[발행구분]=$K$2))*표1[매출합계])</f>
        <v>0</v>
      </c>
      <c r="H11" s="17" cm="1">
        <f t="array" ref="H11">SUMPRODUCT((표1[거래처]=H$3)*(MONTH(표1[일자])=$A11)*(IF($K$2="전체",1,표1[발행구분]=$K$2))*표1[매출합계])</f>
        <v>0</v>
      </c>
      <c r="I11" s="17" cm="1">
        <f t="array" ref="I11">SUMPRODUCT((표1[거래처]=I$3)*(MONTH(표1[일자])=$A11)*(IF($K$2="전체",1,표1[발행구분]=$K$2))*표1[매출합계])</f>
        <v>0</v>
      </c>
      <c r="J11" s="17" cm="1">
        <f t="array" ref="J11">SUMPRODUCT((표1[거래처]=J$3)*(MONTH(표1[일자])=$A11)*(IF($K$2="전체",1,표1[발행구분]=$K$2))*표1[매출합계])</f>
        <v>0</v>
      </c>
      <c r="K11" s="17" cm="1">
        <f t="array" ref="K11">SUMPRODUCT((표1[거래처]=K$3)*(MONTH(표1[일자])=$A11)*(IF($K$2="전체",1,표1[발행구분]=$K$2))*표1[매출합계])</f>
        <v>0</v>
      </c>
    </row>
    <row r="12" spans="1:11" x14ac:dyDescent="0.4">
      <c r="A12" s="7">
        <v>9</v>
      </c>
      <c r="B12" s="17" cm="1">
        <f t="array" ref="B12">SUMPRODUCT((표1[거래처]=B$3)*(MONTH(표1[일자])=$A12)*(IF($K$2="전체",1,표1[발행구분]=$K$2))*표1[매출합계])</f>
        <v>0</v>
      </c>
      <c r="C12" s="17" cm="1">
        <f t="array" ref="C12">SUMPRODUCT((표1[거래처]=C$3)*(MONTH(표1[일자])=$A12)*(IF($K$2="전체",1,표1[발행구분]=$K$2))*표1[매출합계])</f>
        <v>0</v>
      </c>
      <c r="D12" s="17" cm="1">
        <f t="array" ref="D12">SUMPRODUCT((표1[거래처]=D$3)*(MONTH(표1[일자])=$A12)*(IF($K$2="전체",1,표1[발행구분]=$K$2))*표1[매출합계])</f>
        <v>0</v>
      </c>
      <c r="E12" s="17" cm="1">
        <f t="array" ref="E12">SUMPRODUCT((표1[거래처]=E$3)*(MONTH(표1[일자])=$A12)*(IF($K$2="전체",1,표1[발행구분]=$K$2))*표1[매출합계])</f>
        <v>0</v>
      </c>
      <c r="F12" s="17" cm="1">
        <f t="array" ref="F12">SUMPRODUCT((표1[거래처]=F$3)*(MONTH(표1[일자])=$A12)*(IF($K$2="전체",1,표1[발행구분]=$K$2))*표1[매출합계])</f>
        <v>0</v>
      </c>
      <c r="G12" s="17" cm="1">
        <f t="array" ref="G12">SUMPRODUCT((표1[거래처]=G$3)*(MONTH(표1[일자])=$A12)*(IF($K$2="전체",1,표1[발행구분]=$K$2))*표1[매출합계])</f>
        <v>0</v>
      </c>
      <c r="H12" s="17" cm="1">
        <f t="array" ref="H12">SUMPRODUCT((표1[거래처]=H$3)*(MONTH(표1[일자])=$A12)*(IF($K$2="전체",1,표1[발행구분]=$K$2))*표1[매출합계])</f>
        <v>0</v>
      </c>
      <c r="I12" s="17" cm="1">
        <f t="array" ref="I12">SUMPRODUCT((표1[거래처]=I$3)*(MONTH(표1[일자])=$A12)*(IF($K$2="전체",1,표1[발행구분]=$K$2))*표1[매출합계])</f>
        <v>0</v>
      </c>
      <c r="J12" s="17" cm="1">
        <f t="array" ref="J12">SUMPRODUCT((표1[거래처]=J$3)*(MONTH(표1[일자])=$A12)*(IF($K$2="전체",1,표1[발행구분]=$K$2))*표1[매출합계])</f>
        <v>0</v>
      </c>
      <c r="K12" s="17" cm="1">
        <f t="array" ref="K12">SUMPRODUCT((표1[거래처]=K$3)*(MONTH(표1[일자])=$A12)*(IF($K$2="전체",1,표1[발행구분]=$K$2))*표1[매출합계])</f>
        <v>0</v>
      </c>
    </row>
    <row r="13" spans="1:11" x14ac:dyDescent="0.4">
      <c r="A13" s="7">
        <v>10</v>
      </c>
      <c r="B13" s="17" cm="1">
        <f t="array" ref="B13">SUMPRODUCT((표1[거래처]=B$3)*(MONTH(표1[일자])=$A13)*(IF($K$2="전체",1,표1[발행구분]=$K$2))*표1[매출합계])</f>
        <v>0</v>
      </c>
      <c r="C13" s="17" cm="1">
        <f t="array" ref="C13">SUMPRODUCT((표1[거래처]=C$3)*(MONTH(표1[일자])=$A13)*(IF($K$2="전체",1,표1[발행구분]=$K$2))*표1[매출합계])</f>
        <v>0</v>
      </c>
      <c r="D13" s="17" cm="1">
        <f t="array" ref="D13">SUMPRODUCT((표1[거래처]=D$3)*(MONTH(표1[일자])=$A13)*(IF($K$2="전체",1,표1[발행구분]=$K$2))*표1[매출합계])</f>
        <v>0</v>
      </c>
      <c r="E13" s="17" cm="1">
        <f t="array" ref="E13">SUMPRODUCT((표1[거래처]=E$3)*(MONTH(표1[일자])=$A13)*(IF($K$2="전체",1,표1[발행구분]=$K$2))*표1[매출합계])</f>
        <v>0</v>
      </c>
      <c r="F13" s="17" cm="1">
        <f t="array" ref="F13">SUMPRODUCT((표1[거래처]=F$3)*(MONTH(표1[일자])=$A13)*(IF($K$2="전체",1,표1[발행구분]=$K$2))*표1[매출합계])</f>
        <v>0</v>
      </c>
      <c r="G13" s="17" cm="1">
        <f t="array" ref="G13">SUMPRODUCT((표1[거래처]=G$3)*(MONTH(표1[일자])=$A13)*(IF($K$2="전체",1,표1[발행구분]=$K$2))*표1[매출합계])</f>
        <v>0</v>
      </c>
      <c r="H13" s="17" cm="1">
        <f t="array" ref="H13">SUMPRODUCT((표1[거래처]=H$3)*(MONTH(표1[일자])=$A13)*(IF($K$2="전체",1,표1[발행구분]=$K$2))*표1[매출합계])</f>
        <v>0</v>
      </c>
      <c r="I13" s="17" cm="1">
        <f t="array" ref="I13">SUMPRODUCT((표1[거래처]=I$3)*(MONTH(표1[일자])=$A13)*(IF($K$2="전체",1,표1[발행구분]=$K$2))*표1[매출합계])</f>
        <v>0</v>
      </c>
      <c r="J13" s="17" cm="1">
        <f t="array" ref="J13">SUMPRODUCT((표1[거래처]=J$3)*(MONTH(표1[일자])=$A13)*(IF($K$2="전체",1,표1[발행구분]=$K$2))*표1[매출합계])</f>
        <v>0</v>
      </c>
      <c r="K13" s="17" cm="1">
        <f t="array" ref="K13">SUMPRODUCT((표1[거래처]=K$3)*(MONTH(표1[일자])=$A13)*(IF($K$2="전체",1,표1[발행구분]=$K$2))*표1[매출합계])</f>
        <v>0</v>
      </c>
    </row>
    <row r="14" spans="1:11" x14ac:dyDescent="0.4">
      <c r="A14" s="7">
        <v>11</v>
      </c>
      <c r="B14" s="17" cm="1">
        <f t="array" ref="B14">SUMPRODUCT((표1[거래처]=B$3)*(MONTH(표1[일자])=$A14)*(IF($K$2="전체",1,표1[발행구분]=$K$2))*표1[매출합계])</f>
        <v>0</v>
      </c>
      <c r="C14" s="17" cm="1">
        <f t="array" ref="C14">SUMPRODUCT((표1[거래처]=C$3)*(MONTH(표1[일자])=$A14)*(IF($K$2="전체",1,표1[발행구분]=$K$2))*표1[매출합계])</f>
        <v>0</v>
      </c>
      <c r="D14" s="17" cm="1">
        <f t="array" ref="D14">SUMPRODUCT((표1[거래처]=D$3)*(MONTH(표1[일자])=$A14)*(IF($K$2="전체",1,표1[발행구분]=$K$2))*표1[매출합계])</f>
        <v>0</v>
      </c>
      <c r="E14" s="17" cm="1">
        <f t="array" ref="E14">SUMPRODUCT((표1[거래처]=E$3)*(MONTH(표1[일자])=$A14)*(IF($K$2="전체",1,표1[발행구분]=$K$2))*표1[매출합계])</f>
        <v>0</v>
      </c>
      <c r="F14" s="17" cm="1">
        <f t="array" ref="F14">SUMPRODUCT((표1[거래처]=F$3)*(MONTH(표1[일자])=$A14)*(IF($K$2="전체",1,표1[발행구분]=$K$2))*표1[매출합계])</f>
        <v>0</v>
      </c>
      <c r="G14" s="17" cm="1">
        <f t="array" ref="G14">SUMPRODUCT((표1[거래처]=G$3)*(MONTH(표1[일자])=$A14)*(IF($K$2="전체",1,표1[발행구분]=$K$2))*표1[매출합계])</f>
        <v>0</v>
      </c>
      <c r="H14" s="17" cm="1">
        <f t="array" ref="H14">SUMPRODUCT((표1[거래처]=H$3)*(MONTH(표1[일자])=$A14)*(IF($K$2="전체",1,표1[발행구분]=$K$2))*표1[매출합계])</f>
        <v>0</v>
      </c>
      <c r="I14" s="17" cm="1">
        <f t="array" ref="I14">SUMPRODUCT((표1[거래처]=I$3)*(MONTH(표1[일자])=$A14)*(IF($K$2="전체",1,표1[발행구분]=$K$2))*표1[매출합계])</f>
        <v>0</v>
      </c>
      <c r="J14" s="17" cm="1">
        <f t="array" ref="J14">SUMPRODUCT((표1[거래처]=J$3)*(MONTH(표1[일자])=$A14)*(IF($K$2="전체",1,표1[발행구분]=$K$2))*표1[매출합계])</f>
        <v>0</v>
      </c>
      <c r="K14" s="17" cm="1">
        <f t="array" ref="K14">SUMPRODUCT((표1[거래처]=K$3)*(MONTH(표1[일자])=$A14)*(IF($K$2="전체",1,표1[발행구분]=$K$2))*표1[매출합계])</f>
        <v>0</v>
      </c>
    </row>
    <row r="15" spans="1:11" x14ac:dyDescent="0.4">
      <c r="A15" s="7">
        <v>12</v>
      </c>
      <c r="B15" s="17" cm="1">
        <f t="array" ref="B15">SUMPRODUCT((표1[거래처]=B$3)*(MONTH(표1[일자])=$A15)*(IF($K$2="전체",1,표1[발행구분]=$K$2))*표1[매출합계])</f>
        <v>0</v>
      </c>
      <c r="C15" s="17" cm="1">
        <f t="array" ref="C15">SUMPRODUCT((표1[거래처]=C$3)*(MONTH(표1[일자])=$A15)*(IF($K$2="전체",1,표1[발행구분]=$K$2))*표1[매출합계])</f>
        <v>0</v>
      </c>
      <c r="D15" s="17" cm="1">
        <f t="array" ref="D15">SUMPRODUCT((표1[거래처]=D$3)*(MONTH(표1[일자])=$A15)*(IF($K$2="전체",1,표1[발행구분]=$K$2))*표1[매출합계])</f>
        <v>0</v>
      </c>
      <c r="E15" s="17" cm="1">
        <f t="array" ref="E15">SUMPRODUCT((표1[거래처]=E$3)*(MONTH(표1[일자])=$A15)*(IF($K$2="전체",1,표1[발행구분]=$K$2))*표1[매출합계])</f>
        <v>0</v>
      </c>
      <c r="F15" s="17" cm="1">
        <f t="array" ref="F15">SUMPRODUCT((표1[거래처]=F$3)*(MONTH(표1[일자])=$A15)*(IF($K$2="전체",1,표1[발행구분]=$K$2))*표1[매출합계])</f>
        <v>0</v>
      </c>
      <c r="G15" s="17" cm="1">
        <f t="array" ref="G15">SUMPRODUCT((표1[거래처]=G$3)*(MONTH(표1[일자])=$A15)*(IF($K$2="전체",1,표1[발행구분]=$K$2))*표1[매출합계])</f>
        <v>0</v>
      </c>
      <c r="H15" s="17" cm="1">
        <f t="array" ref="H15">SUMPRODUCT((표1[거래처]=H$3)*(MONTH(표1[일자])=$A15)*(IF($K$2="전체",1,표1[발행구분]=$K$2))*표1[매출합계])</f>
        <v>0</v>
      </c>
      <c r="I15" s="17" cm="1">
        <f t="array" ref="I15">SUMPRODUCT((표1[거래처]=I$3)*(MONTH(표1[일자])=$A15)*(IF($K$2="전체",1,표1[발행구분]=$K$2))*표1[매출합계])</f>
        <v>0</v>
      </c>
      <c r="J15" s="17" cm="1">
        <f t="array" ref="J15">SUMPRODUCT((표1[거래처]=J$3)*(MONTH(표1[일자])=$A15)*(IF($K$2="전체",1,표1[발행구분]=$K$2))*표1[매출합계])</f>
        <v>0</v>
      </c>
      <c r="K15" s="17" cm="1">
        <f t="array" ref="K15">SUMPRODUCT((표1[거래처]=K$3)*(MONTH(표1[일자])=$A15)*(IF($K$2="전체",1,표1[발행구분]=$K$2))*표1[매출합계])</f>
        <v>0</v>
      </c>
    </row>
    <row r="16" spans="1:11" x14ac:dyDescent="0.4">
      <c r="A16" s="4" t="s">
        <v>4</v>
      </c>
      <c r="B16" s="2">
        <f>SUM(B4:B15)</f>
        <v>2307800</v>
      </c>
      <c r="C16" s="2">
        <f t="shared" ref="C16:D16" si="0">SUM(C4:C15)</f>
        <v>774100</v>
      </c>
      <c r="D16" s="2">
        <f t="shared" si="0"/>
        <v>1398760</v>
      </c>
      <c r="E16" s="2">
        <f t="shared" ref="E16:K16" si="1">SUM(E4:E15)</f>
        <v>676500</v>
      </c>
      <c r="F16" s="2">
        <f t="shared" si="1"/>
        <v>926000</v>
      </c>
      <c r="G16" s="2">
        <f t="shared" si="1"/>
        <v>1619000</v>
      </c>
      <c r="H16" s="2">
        <f t="shared" si="1"/>
        <v>1353440</v>
      </c>
      <c r="I16" s="2">
        <f t="shared" si="1"/>
        <v>640200</v>
      </c>
      <c r="J16" s="2">
        <f t="shared" si="1"/>
        <v>533500</v>
      </c>
      <c r="K16" s="2">
        <f t="shared" si="1"/>
        <v>574700</v>
      </c>
    </row>
    <row r="17" spans="1:11" ht="37.5" customHeight="1" x14ac:dyDescent="0.4"/>
    <row r="18" spans="1:11" ht="40.5" customHeight="1" x14ac:dyDescent="0.4">
      <c r="A18" s="6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8" customHeight="1" x14ac:dyDescent="0.4">
      <c r="J19" s="11" t="s">
        <v>40</v>
      </c>
      <c r="K19" s="1" t="s">
        <v>41</v>
      </c>
    </row>
    <row r="20" spans="1:11" x14ac:dyDescent="0.4">
      <c r="A20" s="8"/>
      <c r="B20" s="4" t="s">
        <v>16</v>
      </c>
      <c r="C20" s="4" t="s">
        <v>35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29</v>
      </c>
      <c r="J20" s="4" t="s">
        <v>22</v>
      </c>
      <c r="K20" s="4" t="s">
        <v>23</v>
      </c>
    </row>
    <row r="21" spans="1:11" x14ac:dyDescent="0.4">
      <c r="A21" s="7">
        <v>1</v>
      </c>
      <c r="B21" s="17" cm="1">
        <f t="array" ref="B21">SUMPRODUCT((표1[거래처]=B$20)*(MONTH(표1[일자])=$A21)*(IF($K$19="전체",1,표1[발행구분]=$K$19))*1)</f>
        <v>2</v>
      </c>
      <c r="C21" s="17" cm="1">
        <f t="array" ref="C21">SUMPRODUCT((표1[거래처]=C$20)*(MONTH(표1[일자])=$A21)*(IF($K$19="전체",1,표1[발행구분]=$K$19))*1)</f>
        <v>0</v>
      </c>
      <c r="D21" s="17" cm="1">
        <f t="array" ref="D21">SUMPRODUCT((표1[거래처]=D$20)*(MONTH(표1[일자])=$A21)*(IF($K$19="전체",1,표1[발행구분]=$K$19))*1)</f>
        <v>2</v>
      </c>
      <c r="E21" s="17" cm="1">
        <f t="array" ref="E21">SUMPRODUCT((표1[거래처]=E$20)*(MONTH(표1[일자])=$A21)*(IF($K$19="전체",1,표1[발행구분]=$K$19))*1)</f>
        <v>2</v>
      </c>
      <c r="F21" s="17" cm="1">
        <f t="array" ref="F21">SUMPRODUCT((표1[거래처]=F$20)*(MONTH(표1[일자])=$A21)*(IF($K$19="전체",1,표1[발행구분]=$K$19))*1)</f>
        <v>2</v>
      </c>
      <c r="G21" s="17" cm="1">
        <f t="array" ref="G21">SUMPRODUCT((표1[거래처]=G$20)*(MONTH(표1[일자])=$A21)*(IF($K$19="전체",1,표1[발행구분]=$K$19))*1)</f>
        <v>1</v>
      </c>
      <c r="H21" s="17" cm="1">
        <f t="array" ref="H21">SUMPRODUCT((표1[거래처]=H$20)*(MONTH(표1[일자])=$A21)*(IF($K$19="전체",1,표1[발행구분]=$K$19))*1)</f>
        <v>1</v>
      </c>
      <c r="I21" s="17" cm="1">
        <f t="array" ref="I21">SUMPRODUCT((표1[거래처]=I$20)*(MONTH(표1[일자])=$A21)*(IF($K$19="전체",1,표1[발행구분]=$K$19))*1)</f>
        <v>1</v>
      </c>
      <c r="J21" s="17" cm="1">
        <f t="array" ref="J21">SUMPRODUCT((표1[거래처]=J$20)*(MONTH(표1[일자])=$A21)*(IF($K$19="전체",1,표1[발행구분]=$K$19))*1)</f>
        <v>0</v>
      </c>
      <c r="K21" s="17" cm="1">
        <f t="array" ref="K21">SUMPRODUCT((표1[거래처]=K$20)*(MONTH(표1[일자])=$A21)*(IF($K$19="전체",1,표1[발행구분]=$K$19))*1)</f>
        <v>0</v>
      </c>
    </row>
    <row r="22" spans="1:11" x14ac:dyDescent="0.4">
      <c r="A22" s="7">
        <v>2</v>
      </c>
      <c r="B22" s="17" cm="1">
        <f t="array" ref="B22">SUMPRODUCT((표1[거래처]=B$20)*(MONTH(표1[일자])=$A22)*(IF($K$19="전체",1,표1[발행구분]=$K$19))*1)</f>
        <v>2</v>
      </c>
      <c r="C22" s="17" cm="1">
        <f t="array" ref="C22">SUMPRODUCT((표1[거래처]=C$20)*(MONTH(표1[일자])=$A22)*(IF($K$19="전체",1,표1[발행구분]=$K$19))*1)</f>
        <v>0</v>
      </c>
      <c r="D22" s="17" cm="1">
        <f t="array" ref="D22">SUMPRODUCT((표1[거래처]=D$20)*(MONTH(표1[일자])=$A22)*(IF($K$19="전체",1,표1[발행구분]=$K$19))*1)</f>
        <v>1</v>
      </c>
      <c r="E22" s="17" cm="1">
        <f t="array" ref="E22">SUMPRODUCT((표1[거래처]=E$20)*(MONTH(표1[일자])=$A22)*(IF($K$19="전체",1,표1[발행구분]=$K$19))*1)</f>
        <v>0</v>
      </c>
      <c r="F22" s="17" cm="1">
        <f t="array" ref="F22">SUMPRODUCT((표1[거래처]=F$20)*(MONTH(표1[일자])=$A22)*(IF($K$19="전체",1,표1[발행구분]=$K$19))*1)</f>
        <v>0</v>
      </c>
      <c r="G22" s="17" cm="1">
        <f t="array" ref="G22">SUMPRODUCT((표1[거래처]=G$20)*(MONTH(표1[일자])=$A22)*(IF($K$19="전체",1,표1[발행구분]=$K$19))*1)</f>
        <v>1</v>
      </c>
      <c r="H22" s="17" cm="1">
        <f t="array" ref="H22">SUMPRODUCT((표1[거래처]=H$20)*(MONTH(표1[일자])=$A22)*(IF($K$19="전체",1,표1[발행구분]=$K$19))*1)</f>
        <v>2</v>
      </c>
      <c r="I22" s="17" cm="1">
        <f t="array" ref="I22">SUMPRODUCT((표1[거래처]=I$20)*(MONTH(표1[일자])=$A22)*(IF($K$19="전체",1,표1[발행구분]=$K$19))*1)</f>
        <v>1</v>
      </c>
      <c r="J22" s="17" cm="1">
        <f t="array" ref="J22">SUMPRODUCT((표1[거래처]=J$20)*(MONTH(표1[일자])=$A22)*(IF($K$19="전체",1,표1[발행구분]=$K$19))*1)</f>
        <v>1</v>
      </c>
      <c r="K22" s="17" cm="1">
        <f t="array" ref="K22">SUMPRODUCT((표1[거래처]=K$20)*(MONTH(표1[일자])=$A22)*(IF($K$19="전체",1,표1[발행구분]=$K$19))*1)</f>
        <v>1</v>
      </c>
    </row>
    <row r="23" spans="1:11" x14ac:dyDescent="0.4">
      <c r="A23" s="7">
        <v>3</v>
      </c>
      <c r="B23" s="17" cm="1">
        <f t="array" ref="B23">SUMPRODUCT((표1[거래처]=B$20)*(MONTH(표1[일자])=$A23)*(IF($K$19="전체",1,표1[발행구분]=$K$19))*1)</f>
        <v>2</v>
      </c>
      <c r="C23" s="17" cm="1">
        <f t="array" ref="C23">SUMPRODUCT((표1[거래처]=C$20)*(MONTH(표1[일자])=$A23)*(IF($K$19="전체",1,표1[발행구분]=$K$19))*1)</f>
        <v>1</v>
      </c>
      <c r="D23" s="17" cm="1">
        <f t="array" ref="D23">SUMPRODUCT((표1[거래처]=D$20)*(MONTH(표1[일자])=$A23)*(IF($K$19="전체",1,표1[발행구분]=$K$19))*1)</f>
        <v>3</v>
      </c>
      <c r="E23" s="17" cm="1">
        <f t="array" ref="E23">SUMPRODUCT((표1[거래처]=E$20)*(MONTH(표1[일자])=$A23)*(IF($K$19="전체",1,표1[발행구분]=$K$19))*1)</f>
        <v>1</v>
      </c>
      <c r="F23" s="17" cm="1">
        <f t="array" ref="F23">SUMPRODUCT((표1[거래처]=F$20)*(MONTH(표1[일자])=$A23)*(IF($K$19="전체",1,표1[발행구분]=$K$19))*1)</f>
        <v>2</v>
      </c>
      <c r="G23" s="17" cm="1">
        <f t="array" ref="G23">SUMPRODUCT((표1[거래처]=G$20)*(MONTH(표1[일자])=$A23)*(IF($K$19="전체",1,표1[발행구분]=$K$19))*1)</f>
        <v>3</v>
      </c>
      <c r="H23" s="17" cm="1">
        <f t="array" ref="H23">SUMPRODUCT((표1[거래처]=H$20)*(MONTH(표1[일자])=$A23)*(IF($K$19="전체",1,표1[발행구분]=$K$19))*1)</f>
        <v>1</v>
      </c>
      <c r="I23" s="17" cm="1">
        <f t="array" ref="I23">SUMPRODUCT((표1[거래처]=I$20)*(MONTH(표1[일자])=$A23)*(IF($K$19="전체",1,표1[발행구분]=$K$19))*1)</f>
        <v>1</v>
      </c>
      <c r="J23" s="17" cm="1">
        <f t="array" ref="J23">SUMPRODUCT((표1[거래처]=J$20)*(MONTH(표1[일자])=$A23)*(IF($K$19="전체",1,표1[발행구분]=$K$19))*1)</f>
        <v>1</v>
      </c>
      <c r="K23" s="17" cm="1">
        <f t="array" ref="K23">SUMPRODUCT((표1[거래처]=K$20)*(MONTH(표1[일자])=$A23)*(IF($K$19="전체",1,표1[발행구분]=$K$19))*1)</f>
        <v>3</v>
      </c>
    </row>
    <row r="24" spans="1:11" x14ac:dyDescent="0.4">
      <c r="A24" s="7">
        <v>4</v>
      </c>
      <c r="B24" s="17" cm="1">
        <f t="array" ref="B24">SUMPRODUCT((표1[거래처]=B$20)*(MONTH(표1[일자])=$A24)*(IF($K$19="전체",1,표1[발행구분]=$K$19))*1)</f>
        <v>0</v>
      </c>
      <c r="C24" s="17" cm="1">
        <f t="array" ref="C24">SUMPRODUCT((표1[거래처]=C$20)*(MONTH(표1[일자])=$A24)*(IF($K$19="전체",1,표1[발행구분]=$K$19))*1)</f>
        <v>1</v>
      </c>
      <c r="D24" s="17" cm="1">
        <f t="array" ref="D24">SUMPRODUCT((표1[거래처]=D$20)*(MONTH(표1[일자])=$A24)*(IF($K$19="전체",1,표1[발행구분]=$K$19))*1)</f>
        <v>0</v>
      </c>
      <c r="E24" s="17" cm="1">
        <f t="array" ref="E24">SUMPRODUCT((표1[거래처]=E$20)*(MONTH(표1[일자])=$A24)*(IF($K$19="전체",1,표1[발행구분]=$K$19))*1)</f>
        <v>0</v>
      </c>
      <c r="F24" s="17" cm="1">
        <f t="array" ref="F24">SUMPRODUCT((표1[거래처]=F$20)*(MONTH(표1[일자])=$A24)*(IF($K$19="전체",1,표1[발행구분]=$K$19))*1)</f>
        <v>0</v>
      </c>
      <c r="G24" s="17" cm="1">
        <f t="array" ref="G24">SUMPRODUCT((표1[거래처]=G$20)*(MONTH(표1[일자])=$A24)*(IF($K$19="전체",1,표1[발행구분]=$K$19))*1)</f>
        <v>0</v>
      </c>
      <c r="H24" s="17" cm="1">
        <f t="array" ref="H24">SUMPRODUCT((표1[거래처]=H$20)*(MONTH(표1[일자])=$A24)*(IF($K$19="전체",1,표1[발행구분]=$K$19))*1)</f>
        <v>0</v>
      </c>
      <c r="I24" s="17" cm="1">
        <f t="array" ref="I24">SUMPRODUCT((표1[거래처]=I$20)*(MONTH(표1[일자])=$A24)*(IF($K$19="전체",1,표1[발행구분]=$K$19))*1)</f>
        <v>0</v>
      </c>
      <c r="J24" s="17" cm="1">
        <f t="array" ref="J24">SUMPRODUCT((표1[거래처]=J$20)*(MONTH(표1[일자])=$A24)*(IF($K$19="전체",1,표1[발행구분]=$K$19))*1)</f>
        <v>0</v>
      </c>
      <c r="K24" s="17" cm="1">
        <f t="array" ref="K24">SUMPRODUCT((표1[거래처]=K$20)*(MONTH(표1[일자])=$A24)*(IF($K$19="전체",1,표1[발행구분]=$K$19))*1)</f>
        <v>0</v>
      </c>
    </row>
    <row r="25" spans="1:11" x14ac:dyDescent="0.4">
      <c r="A25" s="7">
        <v>5</v>
      </c>
      <c r="B25" s="17" cm="1">
        <f t="array" ref="B25">SUMPRODUCT((표1[거래처]=B$20)*(MONTH(표1[일자])=$A25)*(IF($K$19="전체",1,표1[발행구분]=$K$19))*1)</f>
        <v>0</v>
      </c>
      <c r="C25" s="17" cm="1">
        <f t="array" ref="C25">SUMPRODUCT((표1[거래처]=C$20)*(MONTH(표1[일자])=$A25)*(IF($K$19="전체",1,표1[발행구분]=$K$19))*1)</f>
        <v>0</v>
      </c>
      <c r="D25" s="17" cm="1">
        <f t="array" ref="D25">SUMPRODUCT((표1[거래처]=D$20)*(MONTH(표1[일자])=$A25)*(IF($K$19="전체",1,표1[발행구분]=$K$19))*1)</f>
        <v>0</v>
      </c>
      <c r="E25" s="17" cm="1">
        <f t="array" ref="E25">SUMPRODUCT((표1[거래처]=E$20)*(MONTH(표1[일자])=$A25)*(IF($K$19="전체",1,표1[발행구분]=$K$19))*1)</f>
        <v>0</v>
      </c>
      <c r="F25" s="17" cm="1">
        <f t="array" ref="F25">SUMPRODUCT((표1[거래처]=F$20)*(MONTH(표1[일자])=$A25)*(IF($K$19="전체",1,표1[발행구분]=$K$19))*1)</f>
        <v>0</v>
      </c>
      <c r="G25" s="17" cm="1">
        <f t="array" ref="G25">SUMPRODUCT((표1[거래처]=G$20)*(MONTH(표1[일자])=$A25)*(IF($K$19="전체",1,표1[발행구분]=$K$19))*1)</f>
        <v>0</v>
      </c>
      <c r="H25" s="17" cm="1">
        <f t="array" ref="H25">SUMPRODUCT((표1[거래처]=H$20)*(MONTH(표1[일자])=$A25)*(IF($K$19="전체",1,표1[발행구분]=$K$19))*1)</f>
        <v>0</v>
      </c>
      <c r="I25" s="17" cm="1">
        <f t="array" ref="I25">SUMPRODUCT((표1[거래처]=I$20)*(MONTH(표1[일자])=$A25)*(IF($K$19="전체",1,표1[발행구분]=$K$19))*1)</f>
        <v>0</v>
      </c>
      <c r="J25" s="17" cm="1">
        <f t="array" ref="J25">SUMPRODUCT((표1[거래처]=J$20)*(MONTH(표1[일자])=$A25)*(IF($K$19="전체",1,표1[발행구분]=$K$19))*1)</f>
        <v>0</v>
      </c>
      <c r="K25" s="17" cm="1">
        <f t="array" ref="K25">SUMPRODUCT((표1[거래처]=K$20)*(MONTH(표1[일자])=$A25)*(IF($K$19="전체",1,표1[발행구분]=$K$19))*1)</f>
        <v>0</v>
      </c>
    </row>
    <row r="26" spans="1:11" x14ac:dyDescent="0.4">
      <c r="A26" s="7">
        <v>6</v>
      </c>
      <c r="B26" s="17" cm="1">
        <f t="array" ref="B26">SUMPRODUCT((표1[거래처]=B$20)*(MONTH(표1[일자])=$A26)*(IF($K$19="전체",1,표1[발행구분]=$K$19))*1)</f>
        <v>0</v>
      </c>
      <c r="C26" s="17" cm="1">
        <f t="array" ref="C26">SUMPRODUCT((표1[거래처]=C$20)*(MONTH(표1[일자])=$A26)*(IF($K$19="전체",1,표1[발행구분]=$K$19))*1)</f>
        <v>0</v>
      </c>
      <c r="D26" s="17" cm="1">
        <f t="array" ref="D26">SUMPRODUCT((표1[거래처]=D$20)*(MONTH(표1[일자])=$A26)*(IF($K$19="전체",1,표1[발행구분]=$K$19))*1)</f>
        <v>0</v>
      </c>
      <c r="E26" s="17" cm="1">
        <f t="array" ref="E26">SUMPRODUCT((표1[거래처]=E$20)*(MONTH(표1[일자])=$A26)*(IF($K$19="전체",1,표1[발행구분]=$K$19))*1)</f>
        <v>0</v>
      </c>
      <c r="F26" s="17" cm="1">
        <f t="array" ref="F26">SUMPRODUCT((표1[거래처]=F$20)*(MONTH(표1[일자])=$A26)*(IF($K$19="전체",1,표1[발행구분]=$K$19))*1)</f>
        <v>0</v>
      </c>
      <c r="G26" s="17" cm="1">
        <f t="array" ref="G26">SUMPRODUCT((표1[거래처]=G$20)*(MONTH(표1[일자])=$A26)*(IF($K$19="전체",1,표1[발행구분]=$K$19))*1)</f>
        <v>0</v>
      </c>
      <c r="H26" s="17" cm="1">
        <f t="array" ref="H26">SUMPRODUCT((표1[거래처]=H$20)*(MONTH(표1[일자])=$A26)*(IF($K$19="전체",1,표1[발행구분]=$K$19))*1)</f>
        <v>0</v>
      </c>
      <c r="I26" s="17" cm="1">
        <f t="array" ref="I26">SUMPRODUCT((표1[거래처]=I$20)*(MONTH(표1[일자])=$A26)*(IF($K$19="전체",1,표1[발행구분]=$K$19))*1)</f>
        <v>0</v>
      </c>
      <c r="J26" s="17" cm="1">
        <f t="array" ref="J26">SUMPRODUCT((표1[거래처]=J$20)*(MONTH(표1[일자])=$A26)*(IF($K$19="전체",1,표1[발행구분]=$K$19))*1)</f>
        <v>0</v>
      </c>
      <c r="K26" s="17" cm="1">
        <f t="array" ref="K26">SUMPRODUCT((표1[거래처]=K$20)*(MONTH(표1[일자])=$A26)*(IF($K$19="전체",1,표1[발행구분]=$K$19))*1)</f>
        <v>0</v>
      </c>
    </row>
    <row r="27" spans="1:11" x14ac:dyDescent="0.4">
      <c r="A27" s="7">
        <v>7</v>
      </c>
      <c r="B27" s="17" cm="1">
        <f t="array" ref="B27">SUMPRODUCT((표1[거래처]=B$20)*(MONTH(표1[일자])=$A27)*(IF($K$19="전체",1,표1[발행구분]=$K$19))*1)</f>
        <v>0</v>
      </c>
      <c r="C27" s="17" cm="1">
        <f t="array" ref="C27">SUMPRODUCT((표1[거래처]=C$20)*(MONTH(표1[일자])=$A27)*(IF($K$19="전체",1,표1[발행구분]=$K$19))*1)</f>
        <v>0</v>
      </c>
      <c r="D27" s="17" cm="1">
        <f t="array" ref="D27">SUMPRODUCT((표1[거래처]=D$20)*(MONTH(표1[일자])=$A27)*(IF($K$19="전체",1,표1[발행구분]=$K$19))*1)</f>
        <v>0</v>
      </c>
      <c r="E27" s="17" cm="1">
        <f t="array" ref="E27">SUMPRODUCT((표1[거래처]=E$20)*(MONTH(표1[일자])=$A27)*(IF($K$19="전체",1,표1[발행구분]=$K$19))*1)</f>
        <v>0</v>
      </c>
      <c r="F27" s="17" cm="1">
        <f t="array" ref="F27">SUMPRODUCT((표1[거래처]=F$20)*(MONTH(표1[일자])=$A27)*(IF($K$19="전체",1,표1[발행구분]=$K$19))*1)</f>
        <v>0</v>
      </c>
      <c r="G27" s="17" cm="1">
        <f t="array" ref="G27">SUMPRODUCT((표1[거래처]=G$20)*(MONTH(표1[일자])=$A27)*(IF($K$19="전체",1,표1[발행구분]=$K$19))*1)</f>
        <v>0</v>
      </c>
      <c r="H27" s="17" cm="1">
        <f t="array" ref="H27">SUMPRODUCT((표1[거래처]=H$20)*(MONTH(표1[일자])=$A27)*(IF($K$19="전체",1,표1[발행구분]=$K$19))*1)</f>
        <v>0</v>
      </c>
      <c r="I27" s="17" cm="1">
        <f t="array" ref="I27">SUMPRODUCT((표1[거래처]=I$20)*(MONTH(표1[일자])=$A27)*(IF($K$19="전체",1,표1[발행구분]=$K$19))*1)</f>
        <v>0</v>
      </c>
      <c r="J27" s="17" cm="1">
        <f t="array" ref="J27">SUMPRODUCT((표1[거래처]=J$20)*(MONTH(표1[일자])=$A27)*(IF($K$19="전체",1,표1[발행구분]=$K$19))*1)</f>
        <v>0</v>
      </c>
      <c r="K27" s="17" cm="1">
        <f t="array" ref="K27">SUMPRODUCT((표1[거래처]=K$20)*(MONTH(표1[일자])=$A27)*(IF($K$19="전체",1,표1[발행구분]=$K$19))*1)</f>
        <v>0</v>
      </c>
    </row>
    <row r="28" spans="1:11" x14ac:dyDescent="0.4">
      <c r="A28" s="7">
        <v>8</v>
      </c>
      <c r="B28" s="17" cm="1">
        <f t="array" ref="B28">SUMPRODUCT((표1[거래처]=B$20)*(MONTH(표1[일자])=$A28)*(IF($K$19="전체",1,표1[발행구분]=$K$19))*1)</f>
        <v>0</v>
      </c>
      <c r="C28" s="17" cm="1">
        <f t="array" ref="C28">SUMPRODUCT((표1[거래처]=C$20)*(MONTH(표1[일자])=$A28)*(IF($K$19="전체",1,표1[발행구분]=$K$19))*1)</f>
        <v>0</v>
      </c>
      <c r="D28" s="17" cm="1">
        <f t="array" ref="D28">SUMPRODUCT((표1[거래처]=D$20)*(MONTH(표1[일자])=$A28)*(IF($K$19="전체",1,표1[발행구분]=$K$19))*1)</f>
        <v>0</v>
      </c>
      <c r="E28" s="17" cm="1">
        <f t="array" ref="E28">SUMPRODUCT((표1[거래처]=E$20)*(MONTH(표1[일자])=$A28)*(IF($K$19="전체",1,표1[발행구분]=$K$19))*1)</f>
        <v>0</v>
      </c>
      <c r="F28" s="17" cm="1">
        <f t="array" ref="F28">SUMPRODUCT((표1[거래처]=F$20)*(MONTH(표1[일자])=$A28)*(IF($K$19="전체",1,표1[발행구분]=$K$19))*1)</f>
        <v>0</v>
      </c>
      <c r="G28" s="17" cm="1">
        <f t="array" ref="G28">SUMPRODUCT((표1[거래처]=G$20)*(MONTH(표1[일자])=$A28)*(IF($K$19="전체",1,표1[발행구분]=$K$19))*1)</f>
        <v>0</v>
      </c>
      <c r="H28" s="17" cm="1">
        <f t="array" ref="H28">SUMPRODUCT((표1[거래처]=H$20)*(MONTH(표1[일자])=$A28)*(IF($K$19="전체",1,표1[발행구분]=$K$19))*1)</f>
        <v>0</v>
      </c>
      <c r="I28" s="17" cm="1">
        <f t="array" ref="I28">SUMPRODUCT((표1[거래처]=I$20)*(MONTH(표1[일자])=$A28)*(IF($K$19="전체",1,표1[발행구분]=$K$19))*1)</f>
        <v>0</v>
      </c>
      <c r="J28" s="17" cm="1">
        <f t="array" ref="J28">SUMPRODUCT((표1[거래처]=J$20)*(MONTH(표1[일자])=$A28)*(IF($K$19="전체",1,표1[발행구분]=$K$19))*1)</f>
        <v>0</v>
      </c>
      <c r="K28" s="17" cm="1">
        <f t="array" ref="K28">SUMPRODUCT((표1[거래처]=K$20)*(MONTH(표1[일자])=$A28)*(IF($K$19="전체",1,표1[발행구분]=$K$19))*1)</f>
        <v>0</v>
      </c>
    </row>
    <row r="29" spans="1:11" x14ac:dyDescent="0.4">
      <c r="A29" s="7">
        <v>9</v>
      </c>
      <c r="B29" s="17" cm="1">
        <f t="array" ref="B29">SUMPRODUCT((표1[거래처]=B$20)*(MONTH(표1[일자])=$A29)*(IF($K$19="전체",1,표1[발행구분]=$K$19))*1)</f>
        <v>0</v>
      </c>
      <c r="C29" s="17" cm="1">
        <f t="array" ref="C29">SUMPRODUCT((표1[거래처]=C$20)*(MONTH(표1[일자])=$A29)*(IF($K$19="전체",1,표1[발행구분]=$K$19))*1)</f>
        <v>0</v>
      </c>
      <c r="D29" s="17" cm="1">
        <f t="array" ref="D29">SUMPRODUCT((표1[거래처]=D$20)*(MONTH(표1[일자])=$A29)*(IF($K$19="전체",1,표1[발행구분]=$K$19))*1)</f>
        <v>0</v>
      </c>
      <c r="E29" s="17" cm="1">
        <f t="array" ref="E29">SUMPRODUCT((표1[거래처]=E$20)*(MONTH(표1[일자])=$A29)*(IF($K$19="전체",1,표1[발행구분]=$K$19))*1)</f>
        <v>0</v>
      </c>
      <c r="F29" s="17" cm="1">
        <f t="array" ref="F29">SUMPRODUCT((표1[거래처]=F$20)*(MONTH(표1[일자])=$A29)*(IF($K$19="전체",1,표1[발행구분]=$K$19))*1)</f>
        <v>0</v>
      </c>
      <c r="G29" s="17" cm="1">
        <f t="array" ref="G29">SUMPRODUCT((표1[거래처]=G$20)*(MONTH(표1[일자])=$A29)*(IF($K$19="전체",1,표1[발행구분]=$K$19))*1)</f>
        <v>0</v>
      </c>
      <c r="H29" s="17" cm="1">
        <f t="array" ref="H29">SUMPRODUCT((표1[거래처]=H$20)*(MONTH(표1[일자])=$A29)*(IF($K$19="전체",1,표1[발행구분]=$K$19))*1)</f>
        <v>0</v>
      </c>
      <c r="I29" s="17" cm="1">
        <f t="array" ref="I29">SUMPRODUCT((표1[거래처]=I$20)*(MONTH(표1[일자])=$A29)*(IF($K$19="전체",1,표1[발행구분]=$K$19))*1)</f>
        <v>0</v>
      </c>
      <c r="J29" s="17" cm="1">
        <f t="array" ref="J29">SUMPRODUCT((표1[거래처]=J$20)*(MONTH(표1[일자])=$A29)*(IF($K$19="전체",1,표1[발행구분]=$K$19))*1)</f>
        <v>0</v>
      </c>
      <c r="K29" s="17" cm="1">
        <f t="array" ref="K29">SUMPRODUCT((표1[거래처]=K$20)*(MONTH(표1[일자])=$A29)*(IF($K$19="전체",1,표1[발행구분]=$K$19))*1)</f>
        <v>0</v>
      </c>
    </row>
    <row r="30" spans="1:11" x14ac:dyDescent="0.4">
      <c r="A30" s="7">
        <v>10</v>
      </c>
      <c r="B30" s="17" cm="1">
        <f t="array" ref="B30">SUMPRODUCT((표1[거래처]=B$20)*(MONTH(표1[일자])=$A30)*(IF($K$19="전체",1,표1[발행구분]=$K$19))*1)</f>
        <v>0</v>
      </c>
      <c r="C30" s="17" cm="1">
        <f t="array" ref="C30">SUMPRODUCT((표1[거래처]=C$20)*(MONTH(표1[일자])=$A30)*(IF($K$19="전체",1,표1[발행구분]=$K$19))*1)</f>
        <v>0</v>
      </c>
      <c r="D30" s="17" cm="1">
        <f t="array" ref="D30">SUMPRODUCT((표1[거래처]=D$20)*(MONTH(표1[일자])=$A30)*(IF($K$19="전체",1,표1[발행구분]=$K$19))*1)</f>
        <v>0</v>
      </c>
      <c r="E30" s="17" cm="1">
        <f t="array" ref="E30">SUMPRODUCT((표1[거래처]=E$20)*(MONTH(표1[일자])=$A30)*(IF($K$19="전체",1,표1[발행구분]=$K$19))*1)</f>
        <v>0</v>
      </c>
      <c r="F30" s="17" cm="1">
        <f t="array" ref="F30">SUMPRODUCT((표1[거래처]=F$20)*(MONTH(표1[일자])=$A30)*(IF($K$19="전체",1,표1[발행구분]=$K$19))*1)</f>
        <v>0</v>
      </c>
      <c r="G30" s="17" cm="1">
        <f t="array" ref="G30">SUMPRODUCT((표1[거래처]=G$20)*(MONTH(표1[일자])=$A30)*(IF($K$19="전체",1,표1[발행구분]=$K$19))*1)</f>
        <v>0</v>
      </c>
      <c r="H30" s="17" cm="1">
        <f t="array" ref="H30">SUMPRODUCT((표1[거래처]=H$20)*(MONTH(표1[일자])=$A30)*(IF($K$19="전체",1,표1[발행구분]=$K$19))*1)</f>
        <v>0</v>
      </c>
      <c r="I30" s="17" cm="1">
        <f t="array" ref="I30">SUMPRODUCT((표1[거래처]=I$20)*(MONTH(표1[일자])=$A30)*(IF($K$19="전체",1,표1[발행구분]=$K$19))*1)</f>
        <v>0</v>
      </c>
      <c r="J30" s="17" cm="1">
        <f t="array" ref="J30">SUMPRODUCT((표1[거래처]=J$20)*(MONTH(표1[일자])=$A30)*(IF($K$19="전체",1,표1[발행구분]=$K$19))*1)</f>
        <v>0</v>
      </c>
      <c r="K30" s="17" cm="1">
        <f t="array" ref="K30">SUMPRODUCT((표1[거래처]=K$20)*(MONTH(표1[일자])=$A30)*(IF($K$19="전체",1,표1[발행구분]=$K$19))*1)</f>
        <v>0</v>
      </c>
    </row>
    <row r="31" spans="1:11" x14ac:dyDescent="0.4">
      <c r="A31" s="7">
        <v>11</v>
      </c>
      <c r="B31" s="17" cm="1">
        <f t="array" ref="B31">SUMPRODUCT((표1[거래처]=B$20)*(MONTH(표1[일자])=$A31)*(IF($K$19="전체",1,표1[발행구분]=$K$19))*1)</f>
        <v>0</v>
      </c>
      <c r="C31" s="17" cm="1">
        <f t="array" ref="C31">SUMPRODUCT((표1[거래처]=C$20)*(MONTH(표1[일자])=$A31)*(IF($K$19="전체",1,표1[발행구분]=$K$19))*1)</f>
        <v>0</v>
      </c>
      <c r="D31" s="17" cm="1">
        <f t="array" ref="D31">SUMPRODUCT((표1[거래처]=D$20)*(MONTH(표1[일자])=$A31)*(IF($K$19="전체",1,표1[발행구분]=$K$19))*1)</f>
        <v>0</v>
      </c>
      <c r="E31" s="17" cm="1">
        <f t="array" ref="E31">SUMPRODUCT((표1[거래처]=E$20)*(MONTH(표1[일자])=$A31)*(IF($K$19="전체",1,표1[발행구분]=$K$19))*1)</f>
        <v>0</v>
      </c>
      <c r="F31" s="17" cm="1">
        <f t="array" ref="F31">SUMPRODUCT((표1[거래처]=F$20)*(MONTH(표1[일자])=$A31)*(IF($K$19="전체",1,표1[발행구분]=$K$19))*1)</f>
        <v>0</v>
      </c>
      <c r="G31" s="17" cm="1">
        <f t="array" ref="G31">SUMPRODUCT((표1[거래처]=G$20)*(MONTH(표1[일자])=$A31)*(IF($K$19="전체",1,표1[발행구분]=$K$19))*1)</f>
        <v>0</v>
      </c>
      <c r="H31" s="17" cm="1">
        <f t="array" ref="H31">SUMPRODUCT((표1[거래처]=H$20)*(MONTH(표1[일자])=$A31)*(IF($K$19="전체",1,표1[발행구분]=$K$19))*1)</f>
        <v>0</v>
      </c>
      <c r="I31" s="17" cm="1">
        <f t="array" ref="I31">SUMPRODUCT((표1[거래처]=I$20)*(MONTH(표1[일자])=$A31)*(IF($K$19="전체",1,표1[발행구분]=$K$19))*1)</f>
        <v>0</v>
      </c>
      <c r="J31" s="17" cm="1">
        <f t="array" ref="J31">SUMPRODUCT((표1[거래처]=J$20)*(MONTH(표1[일자])=$A31)*(IF($K$19="전체",1,표1[발행구분]=$K$19))*1)</f>
        <v>0</v>
      </c>
      <c r="K31" s="17" cm="1">
        <f t="array" ref="K31">SUMPRODUCT((표1[거래처]=K$20)*(MONTH(표1[일자])=$A31)*(IF($K$19="전체",1,표1[발행구분]=$K$19))*1)</f>
        <v>0</v>
      </c>
    </row>
    <row r="32" spans="1:11" x14ac:dyDescent="0.4">
      <c r="A32" s="7">
        <v>12</v>
      </c>
      <c r="B32" s="17" cm="1">
        <f t="array" ref="B32">SUMPRODUCT((표1[거래처]=B$20)*(MONTH(표1[일자])=$A32)*(IF($K$19="전체",1,표1[발행구분]=$K$19))*1)</f>
        <v>0</v>
      </c>
      <c r="C32" s="17" cm="1">
        <f t="array" ref="C32">SUMPRODUCT((표1[거래처]=C$20)*(MONTH(표1[일자])=$A32)*(IF($K$19="전체",1,표1[발행구분]=$K$19))*1)</f>
        <v>0</v>
      </c>
      <c r="D32" s="17" cm="1">
        <f t="array" ref="D32">SUMPRODUCT((표1[거래처]=D$20)*(MONTH(표1[일자])=$A32)*(IF($K$19="전체",1,표1[발행구분]=$K$19))*1)</f>
        <v>0</v>
      </c>
      <c r="E32" s="17" cm="1">
        <f t="array" ref="E32">SUMPRODUCT((표1[거래처]=E$20)*(MONTH(표1[일자])=$A32)*(IF($K$19="전체",1,표1[발행구분]=$K$19))*1)</f>
        <v>0</v>
      </c>
      <c r="F32" s="17" cm="1">
        <f t="array" ref="F32">SUMPRODUCT((표1[거래처]=F$20)*(MONTH(표1[일자])=$A32)*(IF($K$19="전체",1,표1[발행구분]=$K$19))*1)</f>
        <v>0</v>
      </c>
      <c r="G32" s="17" cm="1">
        <f t="array" ref="G32">SUMPRODUCT((표1[거래처]=G$20)*(MONTH(표1[일자])=$A32)*(IF($K$19="전체",1,표1[발행구분]=$K$19))*1)</f>
        <v>0</v>
      </c>
      <c r="H32" s="17" cm="1">
        <f t="array" ref="H32">SUMPRODUCT((표1[거래처]=H$20)*(MONTH(표1[일자])=$A32)*(IF($K$19="전체",1,표1[발행구분]=$K$19))*1)</f>
        <v>0</v>
      </c>
      <c r="I32" s="17" cm="1">
        <f t="array" ref="I32">SUMPRODUCT((표1[거래처]=I$20)*(MONTH(표1[일자])=$A32)*(IF($K$19="전체",1,표1[발행구분]=$K$19))*1)</f>
        <v>0</v>
      </c>
      <c r="J32" s="17" cm="1">
        <f t="array" ref="J32">SUMPRODUCT((표1[거래처]=J$20)*(MONTH(표1[일자])=$A32)*(IF($K$19="전체",1,표1[발행구분]=$K$19))*1)</f>
        <v>0</v>
      </c>
      <c r="K32" s="17" cm="1">
        <f t="array" ref="K32">SUMPRODUCT((표1[거래처]=K$20)*(MONTH(표1[일자])=$A32)*(IF($K$19="전체",1,표1[발행구분]=$K$19))*1)</f>
        <v>0</v>
      </c>
    </row>
    <row r="33" spans="1:11" x14ac:dyDescent="0.4">
      <c r="A33" s="4" t="s">
        <v>4</v>
      </c>
      <c r="B33" s="2">
        <f>SUM(B21:B32)</f>
        <v>6</v>
      </c>
      <c r="C33" s="2"/>
      <c r="D33" s="2">
        <f t="shared" ref="D33:K33" si="2">SUM(D21:D32)</f>
        <v>6</v>
      </c>
      <c r="E33" s="2">
        <f t="shared" si="2"/>
        <v>3</v>
      </c>
      <c r="F33" s="2">
        <f t="shared" si="2"/>
        <v>4</v>
      </c>
      <c r="G33" s="2">
        <f t="shared" si="2"/>
        <v>5</v>
      </c>
      <c r="H33" s="2">
        <f t="shared" si="2"/>
        <v>4</v>
      </c>
      <c r="I33" s="2">
        <f t="shared" si="2"/>
        <v>3</v>
      </c>
      <c r="J33" s="2">
        <f t="shared" si="2"/>
        <v>2</v>
      </c>
      <c r="K33" s="2">
        <f t="shared" si="2"/>
        <v>4</v>
      </c>
    </row>
  </sheetData>
  <phoneticPr fontId="2" type="noConversion"/>
  <dataValidations count="1">
    <dataValidation type="list" allowBlank="1" showInputMessage="1" showErrorMessage="1" sqref="K2 K19" xr:uid="{9E6CA9A2-A932-48C2-9621-91292B4271B3}">
      <formula1>발행구분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9897-0470-43DA-A644-D1EE71DD5DD1}">
  <dimension ref="A1:M84"/>
  <sheetViews>
    <sheetView workbookViewId="0">
      <selection activeCell="A2" sqref="A2:K16"/>
    </sheetView>
  </sheetViews>
  <sheetFormatPr defaultRowHeight="17.399999999999999" x14ac:dyDescent="0.4"/>
  <cols>
    <col min="2" max="11" width="9.8984375" customWidth="1"/>
  </cols>
  <sheetData>
    <row r="1" spans="1:12" ht="42.75" customHeight="1" x14ac:dyDescent="0.4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2" ht="15.75" customHeight="1" x14ac:dyDescent="0.4">
      <c r="J2" s="11" t="s">
        <v>31</v>
      </c>
      <c r="K2" s="1" t="s">
        <v>41</v>
      </c>
    </row>
    <row r="3" spans="1:12" x14ac:dyDescent="0.4">
      <c r="A3" s="8"/>
      <c r="B3" s="4" t="s">
        <v>16</v>
      </c>
      <c r="C3" s="4" t="s">
        <v>30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28</v>
      </c>
      <c r="J3" s="4" t="s">
        <v>22</v>
      </c>
      <c r="K3" s="4" t="s">
        <v>23</v>
      </c>
    </row>
    <row r="4" spans="1:12" x14ac:dyDescent="0.4">
      <c r="A4" s="7">
        <v>1</v>
      </c>
      <c r="B4" s="17" cm="1">
        <f t="array" ref="B4">SUMPRODUCT((표1[거래처]=B$3)*(MONTH(표1[일자])=$A4)*(IF($K$2="전체",1,표1[발행구분]=$K$2))*표1[매출합계])</f>
        <v>372900</v>
      </c>
      <c r="C4" s="17" cm="1">
        <f t="array" ref="C4">SUMPRODUCT((표1[거래처]=C$3)*(MONTH(표1[일자])=$A4)*(IF($K$2="전체",1,표1[발행구분]=$K$2))*표1[매출합계])</f>
        <v>0</v>
      </c>
      <c r="D4" s="17" cm="1">
        <f t="array" ref="D4">SUMPRODUCT((표1[거래처]=D$3)*(MONTH(표1[일자])=$A4)*(IF($K$2="전체",1,표1[발행구분]=$K$2))*표1[매출합계])</f>
        <v>298100</v>
      </c>
      <c r="E4" s="17" cm="1">
        <f t="array" ref="E4">SUMPRODUCT((표1[거래처]=E$3)*(MONTH(표1[일자])=$A4)*(IF($K$2="전체",1,표1[발행구분]=$K$2))*표1[매출합계])</f>
        <v>323400</v>
      </c>
      <c r="F4" s="17" cm="1">
        <f t="array" ref="F4">SUMPRODUCT((표1[거래처]=F$3)*(MONTH(표1[일자])=$A4)*(IF($K$2="전체",1,표1[발행구분]=$K$2))*표1[매출합계])</f>
        <v>335400</v>
      </c>
      <c r="G4" s="17" cm="1">
        <f t="array" ref="G4">SUMPRODUCT((표1[거래처]=G$3)*(MONTH(표1[일자])=$A4)*(IF($K$2="전체",1,표1[발행구분]=$K$2))*표1[매출합계])</f>
        <v>385000</v>
      </c>
      <c r="H4" s="17" cm="1">
        <f t="array" ref="H4">SUMPRODUCT((표1[거래처]=H$3)*(MONTH(표1[일자])=$A4)*(IF($K$2="전체",1,표1[발행구분]=$K$2))*표1[매출합계])</f>
        <v>596200</v>
      </c>
      <c r="I4" s="17" cm="1">
        <f t="array" ref="I4">SUMPRODUCT((표1[거래처]=I$3)*(MONTH(표1[일자])=$A4)*(IF($K$2="전체",1,표1[발행구분]=$K$2))*표1[매출합계])</f>
        <v>231000</v>
      </c>
      <c r="J4" s="17" cm="1">
        <f t="array" ref="J4">SUMPRODUCT((표1[거래처]=J$3)*(MONTH(표1[일자])=$A4)*(IF($K$2="전체",1,표1[발행구분]=$K$2))*표1[매출합계])</f>
        <v>0</v>
      </c>
      <c r="K4" s="17" cm="1">
        <f t="array" ref="K4">SUMPRODUCT((표1[거래처]=K$3)*(MONTH(표1[일자])=$A4)*(IF($K$2="전체",1,표1[발행구분]=$K$2))*표1[매출합계])</f>
        <v>0</v>
      </c>
    </row>
    <row r="5" spans="1:12" x14ac:dyDescent="0.4">
      <c r="A5" s="7">
        <v>2</v>
      </c>
      <c r="B5" s="17" cm="1">
        <f t="array" ref="B5">SUMPRODUCT((표1[거래처]=B$3)*(MONTH(표1[일자])=$A5)*(IF($K$2="전체",1,표1[발행구분]=$K$2))*표1[매출합계])</f>
        <v>202400</v>
      </c>
      <c r="C5" s="17" cm="1">
        <f t="array" ref="C5">SUMPRODUCT((표1[거래처]=C$3)*(MONTH(표1[일자])=$A5)*(IF($K$2="전체",1,표1[발행구분]=$K$2))*표1[매출합계])</f>
        <v>0</v>
      </c>
      <c r="D5" s="17" cm="1">
        <f t="array" ref="D5">SUMPRODUCT((표1[거래처]=D$3)*(MONTH(표1[일자])=$A5)*(IF($K$2="전체",1,표1[발행구분]=$K$2))*표1[매출합계])</f>
        <v>97900</v>
      </c>
      <c r="E5" s="17" cm="1">
        <f t="array" ref="E5">SUMPRODUCT((표1[거래처]=E$3)*(MONTH(표1[일자])=$A5)*(IF($K$2="전체",1,표1[발행구분]=$K$2))*표1[매출합계])</f>
        <v>0</v>
      </c>
      <c r="F5" s="17" cm="1">
        <f t="array" ref="F5">SUMPRODUCT((표1[거래처]=F$3)*(MONTH(표1[일자])=$A5)*(IF($K$2="전체",1,표1[발행구분]=$K$2))*표1[매출합계])</f>
        <v>0</v>
      </c>
      <c r="G5" s="17" cm="1">
        <f t="array" ref="G5">SUMPRODUCT((표1[거래처]=G$3)*(MONTH(표1[일자])=$A5)*(IF($K$2="전체",1,표1[발행구분]=$K$2))*표1[매출합계])</f>
        <v>257400</v>
      </c>
      <c r="H5" s="17" cm="1">
        <f t="array" ref="H5">SUMPRODUCT((표1[거래처]=H$3)*(MONTH(표1[일자])=$A5)*(IF($K$2="전체",1,표1[발행구분]=$K$2))*표1[매출합계])</f>
        <v>133540</v>
      </c>
      <c r="I5" s="17" cm="1">
        <f t="array" ref="I5">SUMPRODUCT((표1[거래처]=I$3)*(MONTH(표1[일자])=$A5)*(IF($K$2="전체",1,표1[발행구분]=$K$2))*표1[매출합계])</f>
        <v>139700</v>
      </c>
      <c r="J5" s="17" cm="1">
        <f t="array" ref="J5">SUMPRODUCT((표1[거래처]=J$3)*(MONTH(표1[일자])=$A5)*(IF($K$2="전체",1,표1[발행구분]=$K$2))*표1[매출합계])</f>
        <v>379500</v>
      </c>
      <c r="K5" s="17" cm="1">
        <f t="array" ref="K5">SUMPRODUCT((표1[거래처]=K$3)*(MONTH(표1[일자])=$A5)*(IF($K$2="전체",1,표1[발행구분]=$K$2))*표1[매출합계])</f>
        <v>26000</v>
      </c>
      <c r="L5" s="21"/>
    </row>
    <row r="6" spans="1:12" x14ac:dyDescent="0.4">
      <c r="A6" s="7">
        <v>3</v>
      </c>
      <c r="B6" s="17" cm="1">
        <f t="array" ref="B6">SUMPRODUCT((표1[거래처]=B$3)*(MONTH(표1[일자])=$A6)*(IF($K$2="전체",1,표1[발행구분]=$K$2))*표1[매출합계])</f>
        <v>1732500</v>
      </c>
      <c r="C6" s="17" cm="1">
        <f t="array" ref="C6">SUMPRODUCT((표1[거래처]=C$3)*(MONTH(표1[일자])=$A6)*(IF($K$2="전체",1,표1[발행구분]=$K$2))*표1[매출합계])</f>
        <v>254100</v>
      </c>
      <c r="D6" s="17" cm="1">
        <f t="array" ref="D6">SUMPRODUCT((표1[거래처]=D$3)*(MONTH(표1[일자])=$A6)*(IF($K$2="전체",1,표1[발행구분]=$K$2))*표1[매출합계])</f>
        <v>1002760</v>
      </c>
      <c r="E6" s="17" cm="1">
        <f t="array" ref="E6">SUMPRODUCT((표1[거래처]=E$3)*(MONTH(표1[일자])=$A6)*(IF($K$2="전체",1,표1[발행구분]=$K$2))*표1[매출합계])</f>
        <v>353100</v>
      </c>
      <c r="F6" s="17" cm="1">
        <f t="array" ref="F6">SUMPRODUCT((표1[거래처]=F$3)*(MONTH(표1[일자])=$A6)*(IF($K$2="전체",1,표1[발행구분]=$K$2))*표1[매출합계])</f>
        <v>590600</v>
      </c>
      <c r="G6" s="17" cm="1">
        <f t="array" ref="G6">SUMPRODUCT((표1[거래처]=G$3)*(MONTH(표1[일자])=$A6)*(IF($K$2="전체",1,표1[발행구분]=$K$2))*표1[매출합계])</f>
        <v>976600</v>
      </c>
      <c r="H6" s="17" cm="1">
        <f t="array" ref="H6">SUMPRODUCT((표1[거래처]=H$3)*(MONTH(표1[일자])=$A6)*(IF($K$2="전체",1,표1[발행구분]=$K$2))*표1[매출합계])</f>
        <v>623700</v>
      </c>
      <c r="I6" s="17" cm="1">
        <f t="array" ref="I6">SUMPRODUCT((표1[거래처]=I$3)*(MONTH(표1[일자])=$A6)*(IF($K$2="전체",1,표1[발행구분]=$K$2))*표1[매출합계])</f>
        <v>269500</v>
      </c>
      <c r="J6" s="17" cm="1">
        <f t="array" ref="J6">SUMPRODUCT((표1[거래처]=J$3)*(MONTH(표1[일자])=$A6)*(IF($K$2="전체",1,표1[발행구분]=$K$2))*표1[매출합계])</f>
        <v>154000</v>
      </c>
      <c r="K6" s="17" cm="1">
        <f t="array" ref="K6">SUMPRODUCT((표1[거래처]=K$3)*(MONTH(표1[일자])=$A6)*(IF($K$2="전체",1,표1[발행구분]=$K$2))*표1[매출합계])</f>
        <v>548700</v>
      </c>
    </row>
    <row r="7" spans="1:12" x14ac:dyDescent="0.4">
      <c r="A7" s="7">
        <v>4</v>
      </c>
      <c r="B7" s="17" cm="1">
        <f t="array" ref="B7">SUMPRODUCT((표1[거래처]=B$3)*(MONTH(표1[일자])=$A7)*(IF($K$2="전체",1,표1[발행구분]=$K$2))*표1[매출합계])</f>
        <v>0</v>
      </c>
      <c r="C7" s="17" cm="1">
        <f t="array" ref="C7">SUMPRODUCT((표1[거래처]=C$3)*(MONTH(표1[일자])=$A7)*(IF($K$2="전체",1,표1[발행구분]=$K$2))*표1[매출합계])</f>
        <v>520000</v>
      </c>
      <c r="D7" s="17" cm="1">
        <f t="array" ref="D7">SUMPRODUCT((표1[거래처]=D$3)*(MONTH(표1[일자])=$A7)*(IF($K$2="전체",1,표1[발행구분]=$K$2))*표1[매출합계])</f>
        <v>0</v>
      </c>
      <c r="E7" s="17" cm="1">
        <f t="array" ref="E7">SUMPRODUCT((표1[거래처]=E$3)*(MONTH(표1[일자])=$A7)*(IF($K$2="전체",1,표1[발행구분]=$K$2))*표1[매출합계])</f>
        <v>0</v>
      </c>
      <c r="F7" s="17" cm="1">
        <f t="array" ref="F7">SUMPRODUCT((표1[거래처]=F$3)*(MONTH(표1[일자])=$A7)*(IF($K$2="전체",1,표1[발행구분]=$K$2))*표1[매출합계])</f>
        <v>0</v>
      </c>
      <c r="G7" s="17" cm="1">
        <f t="array" ref="G7">SUMPRODUCT((표1[거래처]=G$3)*(MONTH(표1[일자])=$A7)*(IF($K$2="전체",1,표1[발행구분]=$K$2))*표1[매출합계])</f>
        <v>0</v>
      </c>
      <c r="H7" s="17" cm="1">
        <f t="array" ref="H7">SUMPRODUCT((표1[거래처]=H$3)*(MONTH(표1[일자])=$A7)*(IF($K$2="전체",1,표1[발행구분]=$K$2))*표1[매출합계])</f>
        <v>0</v>
      </c>
      <c r="I7" s="17" cm="1">
        <f t="array" ref="I7">SUMPRODUCT((표1[거래처]=I$3)*(MONTH(표1[일자])=$A7)*(IF($K$2="전체",1,표1[발행구분]=$K$2))*표1[매출합계])</f>
        <v>0</v>
      </c>
      <c r="J7" s="17" cm="1">
        <f t="array" ref="J7">SUMPRODUCT((표1[거래처]=J$3)*(MONTH(표1[일자])=$A7)*(IF($K$2="전체",1,표1[발행구분]=$K$2))*표1[매출합계])</f>
        <v>0</v>
      </c>
      <c r="K7" s="17" cm="1">
        <f t="array" ref="K7">SUMPRODUCT((표1[거래처]=K$3)*(MONTH(표1[일자])=$A7)*(IF($K$2="전체",1,표1[발행구분]=$K$2))*표1[매출합계])</f>
        <v>0</v>
      </c>
    </row>
    <row r="8" spans="1:12" x14ac:dyDescent="0.4">
      <c r="A8" s="7">
        <v>5</v>
      </c>
      <c r="B8" s="17" cm="1">
        <f t="array" ref="B8">SUMPRODUCT((표1[거래처]=B$3)*(MONTH(표1[일자])=$A8)*(IF($K$2="전체",1,표1[발행구분]=$K$2))*표1[매출합계])</f>
        <v>0</v>
      </c>
      <c r="C8" s="17" cm="1">
        <f t="array" ref="C8">SUMPRODUCT((표1[거래처]=C$3)*(MONTH(표1[일자])=$A8)*(IF($K$2="전체",1,표1[발행구분]=$K$2))*표1[매출합계])</f>
        <v>0</v>
      </c>
      <c r="D8" s="17" cm="1">
        <f t="array" ref="D8">SUMPRODUCT((표1[거래처]=D$3)*(MONTH(표1[일자])=$A8)*(IF($K$2="전체",1,표1[발행구분]=$K$2))*표1[매출합계])</f>
        <v>0</v>
      </c>
      <c r="E8" s="17" cm="1">
        <f t="array" ref="E8">SUMPRODUCT((표1[거래처]=E$3)*(MONTH(표1[일자])=$A8)*(IF($K$2="전체",1,표1[발행구분]=$K$2))*표1[매출합계])</f>
        <v>0</v>
      </c>
      <c r="F8" s="17" cm="1">
        <f t="array" ref="F8">SUMPRODUCT((표1[거래처]=F$3)*(MONTH(표1[일자])=$A8)*(IF($K$2="전체",1,표1[발행구분]=$K$2))*표1[매출합계])</f>
        <v>0</v>
      </c>
      <c r="G8" s="17" cm="1">
        <f t="array" ref="G8">SUMPRODUCT((표1[거래처]=G$3)*(MONTH(표1[일자])=$A8)*(IF($K$2="전체",1,표1[발행구분]=$K$2))*표1[매출합계])</f>
        <v>0</v>
      </c>
      <c r="H8" s="17" cm="1">
        <f t="array" ref="H8">SUMPRODUCT((표1[거래처]=H$3)*(MONTH(표1[일자])=$A8)*(IF($K$2="전체",1,표1[발행구분]=$K$2))*표1[매출합계])</f>
        <v>0</v>
      </c>
      <c r="I8" s="17" cm="1">
        <f t="array" ref="I8">SUMPRODUCT((표1[거래처]=I$3)*(MONTH(표1[일자])=$A8)*(IF($K$2="전체",1,표1[발행구분]=$K$2))*표1[매출합계])</f>
        <v>0</v>
      </c>
      <c r="J8" s="17" cm="1">
        <f t="array" ref="J8">SUMPRODUCT((표1[거래처]=J$3)*(MONTH(표1[일자])=$A8)*(IF($K$2="전체",1,표1[발행구분]=$K$2))*표1[매출합계])</f>
        <v>0</v>
      </c>
      <c r="K8" s="17" cm="1">
        <f t="array" ref="K8">SUMPRODUCT((표1[거래처]=K$3)*(MONTH(표1[일자])=$A8)*(IF($K$2="전체",1,표1[발행구분]=$K$2))*표1[매출합계])</f>
        <v>0</v>
      </c>
    </row>
    <row r="9" spans="1:12" x14ac:dyDescent="0.4">
      <c r="A9" s="7">
        <v>6</v>
      </c>
      <c r="B9" s="17" cm="1">
        <f t="array" ref="B9">SUMPRODUCT((표1[거래처]=B$3)*(MONTH(표1[일자])=$A9)*(IF($K$2="전체",1,표1[발행구분]=$K$2))*표1[매출합계])</f>
        <v>0</v>
      </c>
      <c r="C9" s="17" cm="1">
        <f t="array" ref="C9">SUMPRODUCT((표1[거래처]=C$3)*(MONTH(표1[일자])=$A9)*(IF($K$2="전체",1,표1[발행구분]=$K$2))*표1[매출합계])</f>
        <v>0</v>
      </c>
      <c r="D9" s="17" cm="1">
        <f t="array" ref="D9">SUMPRODUCT((표1[거래처]=D$3)*(MONTH(표1[일자])=$A9)*(IF($K$2="전체",1,표1[발행구분]=$K$2))*표1[매출합계])</f>
        <v>0</v>
      </c>
      <c r="E9" s="17" cm="1">
        <f t="array" ref="E9">SUMPRODUCT((표1[거래처]=E$3)*(MONTH(표1[일자])=$A9)*(IF($K$2="전체",1,표1[발행구분]=$K$2))*표1[매출합계])</f>
        <v>0</v>
      </c>
      <c r="F9" s="17" cm="1">
        <f t="array" ref="F9">SUMPRODUCT((표1[거래처]=F$3)*(MONTH(표1[일자])=$A9)*(IF($K$2="전체",1,표1[발행구분]=$K$2))*표1[매출합계])</f>
        <v>0</v>
      </c>
      <c r="G9" s="17" cm="1">
        <f t="array" ref="G9">SUMPRODUCT((표1[거래처]=G$3)*(MONTH(표1[일자])=$A9)*(IF($K$2="전체",1,표1[발행구분]=$K$2))*표1[매출합계])</f>
        <v>0</v>
      </c>
      <c r="H9" s="17" cm="1">
        <f t="array" ref="H9">SUMPRODUCT((표1[거래처]=H$3)*(MONTH(표1[일자])=$A9)*(IF($K$2="전체",1,표1[발행구분]=$K$2))*표1[매출합계])</f>
        <v>0</v>
      </c>
      <c r="I9" s="17" cm="1">
        <f t="array" ref="I9">SUMPRODUCT((표1[거래처]=I$3)*(MONTH(표1[일자])=$A9)*(IF($K$2="전체",1,표1[발행구분]=$K$2))*표1[매출합계])</f>
        <v>0</v>
      </c>
      <c r="J9" s="17" cm="1">
        <f t="array" ref="J9">SUMPRODUCT((표1[거래처]=J$3)*(MONTH(표1[일자])=$A9)*(IF($K$2="전체",1,표1[발행구분]=$K$2))*표1[매출합계])</f>
        <v>0</v>
      </c>
      <c r="K9" s="17" cm="1">
        <f t="array" ref="K9">SUMPRODUCT((표1[거래처]=K$3)*(MONTH(표1[일자])=$A9)*(IF($K$2="전체",1,표1[발행구분]=$K$2))*표1[매출합계])</f>
        <v>0</v>
      </c>
    </row>
    <row r="10" spans="1:12" x14ac:dyDescent="0.4">
      <c r="A10" s="7">
        <v>7</v>
      </c>
      <c r="B10" s="17" cm="1">
        <f t="array" ref="B10">SUMPRODUCT((표1[거래처]=B$3)*(MONTH(표1[일자])=$A10)*(IF($K$2="전체",1,표1[발행구분]=$K$2))*표1[매출합계])</f>
        <v>0</v>
      </c>
      <c r="C10" s="17" cm="1">
        <f t="array" ref="C10">SUMPRODUCT((표1[거래처]=C$3)*(MONTH(표1[일자])=$A10)*(IF($K$2="전체",1,표1[발행구분]=$K$2))*표1[매출합계])</f>
        <v>0</v>
      </c>
      <c r="D10" s="17" cm="1">
        <f t="array" ref="D10">SUMPRODUCT((표1[거래처]=D$3)*(MONTH(표1[일자])=$A10)*(IF($K$2="전체",1,표1[발행구분]=$K$2))*표1[매출합계])</f>
        <v>0</v>
      </c>
      <c r="E10" s="17" cm="1">
        <f t="array" ref="E10">SUMPRODUCT((표1[거래처]=E$3)*(MONTH(표1[일자])=$A10)*(IF($K$2="전체",1,표1[발행구분]=$K$2))*표1[매출합계])</f>
        <v>0</v>
      </c>
      <c r="F10" s="17" cm="1">
        <f t="array" ref="F10">SUMPRODUCT((표1[거래처]=F$3)*(MONTH(표1[일자])=$A10)*(IF($K$2="전체",1,표1[발행구분]=$K$2))*표1[매출합계])</f>
        <v>0</v>
      </c>
      <c r="G10" s="17" cm="1">
        <f t="array" ref="G10">SUMPRODUCT((표1[거래처]=G$3)*(MONTH(표1[일자])=$A10)*(IF($K$2="전체",1,표1[발행구분]=$K$2))*표1[매출합계])</f>
        <v>0</v>
      </c>
      <c r="H10" s="17" cm="1">
        <f t="array" ref="H10">SUMPRODUCT((표1[거래처]=H$3)*(MONTH(표1[일자])=$A10)*(IF($K$2="전체",1,표1[발행구분]=$K$2))*표1[매출합계])</f>
        <v>0</v>
      </c>
      <c r="I10" s="17" cm="1">
        <f t="array" ref="I10">SUMPRODUCT((표1[거래처]=I$3)*(MONTH(표1[일자])=$A10)*(IF($K$2="전체",1,표1[발행구분]=$K$2))*표1[매출합계])</f>
        <v>0</v>
      </c>
      <c r="J10" s="17" cm="1">
        <f t="array" ref="J10">SUMPRODUCT((표1[거래처]=J$3)*(MONTH(표1[일자])=$A10)*(IF($K$2="전체",1,표1[발행구분]=$K$2))*표1[매출합계])</f>
        <v>0</v>
      </c>
      <c r="K10" s="17" cm="1">
        <f t="array" ref="K10">SUMPRODUCT((표1[거래처]=K$3)*(MONTH(표1[일자])=$A10)*(IF($K$2="전체",1,표1[발행구분]=$K$2))*표1[매출합계])</f>
        <v>0</v>
      </c>
    </row>
    <row r="11" spans="1:12" x14ac:dyDescent="0.4">
      <c r="A11" s="7">
        <v>8</v>
      </c>
      <c r="B11" s="17" cm="1">
        <f t="array" ref="B11">SUMPRODUCT((표1[거래처]=B$3)*(MONTH(표1[일자])=$A11)*(IF($K$2="전체",1,표1[발행구분]=$K$2))*표1[매출합계])</f>
        <v>0</v>
      </c>
      <c r="C11" s="17" cm="1">
        <f t="array" ref="C11">SUMPRODUCT((표1[거래처]=C$3)*(MONTH(표1[일자])=$A11)*(IF($K$2="전체",1,표1[발행구분]=$K$2))*표1[매출합계])</f>
        <v>0</v>
      </c>
      <c r="D11" s="17" cm="1">
        <f t="array" ref="D11">SUMPRODUCT((표1[거래처]=D$3)*(MONTH(표1[일자])=$A11)*(IF($K$2="전체",1,표1[발행구분]=$K$2))*표1[매출합계])</f>
        <v>0</v>
      </c>
      <c r="E11" s="17" cm="1">
        <f t="array" ref="E11">SUMPRODUCT((표1[거래처]=E$3)*(MONTH(표1[일자])=$A11)*(IF($K$2="전체",1,표1[발행구분]=$K$2))*표1[매출합계])</f>
        <v>0</v>
      </c>
      <c r="F11" s="17" cm="1">
        <f t="array" ref="F11">SUMPRODUCT((표1[거래처]=F$3)*(MONTH(표1[일자])=$A11)*(IF($K$2="전체",1,표1[발행구분]=$K$2))*표1[매출합계])</f>
        <v>0</v>
      </c>
      <c r="G11" s="17" cm="1">
        <f t="array" ref="G11">SUMPRODUCT((표1[거래처]=G$3)*(MONTH(표1[일자])=$A11)*(IF($K$2="전체",1,표1[발행구분]=$K$2))*표1[매출합계])</f>
        <v>0</v>
      </c>
      <c r="H11" s="17" cm="1">
        <f t="array" ref="H11">SUMPRODUCT((표1[거래처]=H$3)*(MONTH(표1[일자])=$A11)*(IF($K$2="전체",1,표1[발행구분]=$K$2))*표1[매출합계])</f>
        <v>0</v>
      </c>
      <c r="I11" s="17" cm="1">
        <f t="array" ref="I11">SUMPRODUCT((표1[거래처]=I$3)*(MONTH(표1[일자])=$A11)*(IF($K$2="전체",1,표1[발행구분]=$K$2))*표1[매출합계])</f>
        <v>0</v>
      </c>
      <c r="J11" s="17" cm="1">
        <f t="array" ref="J11">SUMPRODUCT((표1[거래처]=J$3)*(MONTH(표1[일자])=$A11)*(IF($K$2="전체",1,표1[발행구분]=$K$2))*표1[매출합계])</f>
        <v>0</v>
      </c>
      <c r="K11" s="17" cm="1">
        <f t="array" ref="K11">SUMPRODUCT((표1[거래처]=K$3)*(MONTH(표1[일자])=$A11)*(IF($K$2="전체",1,표1[발행구분]=$K$2))*표1[매출합계])</f>
        <v>0</v>
      </c>
    </row>
    <row r="12" spans="1:12" x14ac:dyDescent="0.4">
      <c r="A12" s="7">
        <v>9</v>
      </c>
      <c r="B12" s="17" cm="1">
        <f t="array" ref="B12">SUMPRODUCT((표1[거래처]=B$3)*(MONTH(표1[일자])=$A12)*(IF($K$2="전체",1,표1[발행구분]=$K$2))*표1[매출합계])</f>
        <v>0</v>
      </c>
      <c r="C12" s="17" cm="1">
        <f t="array" ref="C12">SUMPRODUCT((표1[거래처]=C$3)*(MONTH(표1[일자])=$A12)*(IF($K$2="전체",1,표1[발행구분]=$K$2))*표1[매출합계])</f>
        <v>0</v>
      </c>
      <c r="D12" s="17" cm="1">
        <f t="array" ref="D12">SUMPRODUCT((표1[거래처]=D$3)*(MONTH(표1[일자])=$A12)*(IF($K$2="전체",1,표1[발행구분]=$K$2))*표1[매출합계])</f>
        <v>0</v>
      </c>
      <c r="E12" s="17" cm="1">
        <f t="array" ref="E12">SUMPRODUCT((표1[거래처]=E$3)*(MONTH(표1[일자])=$A12)*(IF($K$2="전체",1,표1[발행구분]=$K$2))*표1[매출합계])</f>
        <v>0</v>
      </c>
      <c r="F12" s="17" cm="1">
        <f t="array" ref="F12">SUMPRODUCT((표1[거래처]=F$3)*(MONTH(표1[일자])=$A12)*(IF($K$2="전체",1,표1[발행구분]=$K$2))*표1[매출합계])</f>
        <v>0</v>
      </c>
      <c r="G12" s="17" cm="1">
        <f t="array" ref="G12">SUMPRODUCT((표1[거래처]=G$3)*(MONTH(표1[일자])=$A12)*(IF($K$2="전체",1,표1[발행구분]=$K$2))*표1[매출합계])</f>
        <v>0</v>
      </c>
      <c r="H12" s="17" cm="1">
        <f t="array" ref="H12">SUMPRODUCT((표1[거래처]=H$3)*(MONTH(표1[일자])=$A12)*(IF($K$2="전체",1,표1[발행구분]=$K$2))*표1[매출합계])</f>
        <v>0</v>
      </c>
      <c r="I12" s="17" cm="1">
        <f t="array" ref="I12">SUMPRODUCT((표1[거래처]=I$3)*(MONTH(표1[일자])=$A12)*(IF($K$2="전체",1,표1[발행구분]=$K$2))*표1[매출합계])</f>
        <v>0</v>
      </c>
      <c r="J12" s="17" cm="1">
        <f t="array" ref="J12">SUMPRODUCT((표1[거래처]=J$3)*(MONTH(표1[일자])=$A12)*(IF($K$2="전체",1,표1[발행구분]=$K$2))*표1[매출합계])</f>
        <v>0</v>
      </c>
      <c r="K12" s="17" cm="1">
        <f t="array" ref="K12">SUMPRODUCT((표1[거래처]=K$3)*(MONTH(표1[일자])=$A12)*(IF($K$2="전체",1,표1[발행구분]=$K$2))*표1[매출합계])</f>
        <v>0</v>
      </c>
    </row>
    <row r="13" spans="1:12" x14ac:dyDescent="0.4">
      <c r="A13" s="7">
        <v>10</v>
      </c>
      <c r="B13" s="17" cm="1">
        <f t="array" ref="B13">SUMPRODUCT((표1[거래처]=B$3)*(MONTH(표1[일자])=$A13)*(IF($K$2="전체",1,표1[발행구분]=$K$2))*표1[매출합계])</f>
        <v>0</v>
      </c>
      <c r="C13" s="17" cm="1">
        <f t="array" ref="C13">SUMPRODUCT((표1[거래처]=C$3)*(MONTH(표1[일자])=$A13)*(IF($K$2="전체",1,표1[발행구분]=$K$2))*표1[매출합계])</f>
        <v>0</v>
      </c>
      <c r="D13" s="17" cm="1">
        <f t="array" ref="D13">SUMPRODUCT((표1[거래처]=D$3)*(MONTH(표1[일자])=$A13)*(IF($K$2="전체",1,표1[발행구분]=$K$2))*표1[매출합계])</f>
        <v>0</v>
      </c>
      <c r="E13" s="17" cm="1">
        <f t="array" ref="E13">SUMPRODUCT((표1[거래처]=E$3)*(MONTH(표1[일자])=$A13)*(IF($K$2="전체",1,표1[발행구분]=$K$2))*표1[매출합계])</f>
        <v>0</v>
      </c>
      <c r="F13" s="17" cm="1">
        <f t="array" ref="F13">SUMPRODUCT((표1[거래처]=F$3)*(MONTH(표1[일자])=$A13)*(IF($K$2="전체",1,표1[발행구분]=$K$2))*표1[매출합계])</f>
        <v>0</v>
      </c>
      <c r="G13" s="17" cm="1">
        <f t="array" ref="G13">SUMPRODUCT((표1[거래처]=G$3)*(MONTH(표1[일자])=$A13)*(IF($K$2="전체",1,표1[발행구분]=$K$2))*표1[매출합계])</f>
        <v>0</v>
      </c>
      <c r="H13" s="17" cm="1">
        <f t="array" ref="H13">SUMPRODUCT((표1[거래처]=H$3)*(MONTH(표1[일자])=$A13)*(IF($K$2="전체",1,표1[발행구분]=$K$2))*표1[매출합계])</f>
        <v>0</v>
      </c>
      <c r="I13" s="17" cm="1">
        <f t="array" ref="I13">SUMPRODUCT((표1[거래처]=I$3)*(MONTH(표1[일자])=$A13)*(IF($K$2="전체",1,표1[발행구분]=$K$2))*표1[매출합계])</f>
        <v>0</v>
      </c>
      <c r="J13" s="17" cm="1">
        <f t="array" ref="J13">SUMPRODUCT((표1[거래처]=J$3)*(MONTH(표1[일자])=$A13)*(IF($K$2="전체",1,표1[발행구분]=$K$2))*표1[매출합계])</f>
        <v>0</v>
      </c>
      <c r="K13" s="17" cm="1">
        <f t="array" ref="K13">SUMPRODUCT((표1[거래처]=K$3)*(MONTH(표1[일자])=$A13)*(IF($K$2="전체",1,표1[발행구분]=$K$2))*표1[매출합계])</f>
        <v>0</v>
      </c>
    </row>
    <row r="14" spans="1:12" x14ac:dyDescent="0.4">
      <c r="A14" s="7">
        <v>11</v>
      </c>
      <c r="B14" s="17" cm="1">
        <f t="array" ref="B14">SUMPRODUCT((표1[거래처]=B$3)*(MONTH(표1[일자])=$A14)*(IF($K$2="전체",1,표1[발행구분]=$K$2))*표1[매출합계])</f>
        <v>0</v>
      </c>
      <c r="C14" s="17" cm="1">
        <f t="array" ref="C14">SUMPRODUCT((표1[거래처]=C$3)*(MONTH(표1[일자])=$A14)*(IF($K$2="전체",1,표1[발행구분]=$K$2))*표1[매출합계])</f>
        <v>0</v>
      </c>
      <c r="D14" s="17" cm="1">
        <f t="array" ref="D14">SUMPRODUCT((표1[거래처]=D$3)*(MONTH(표1[일자])=$A14)*(IF($K$2="전체",1,표1[발행구분]=$K$2))*표1[매출합계])</f>
        <v>0</v>
      </c>
      <c r="E14" s="17" cm="1">
        <f t="array" ref="E14">SUMPRODUCT((표1[거래처]=E$3)*(MONTH(표1[일자])=$A14)*(IF($K$2="전체",1,표1[발행구분]=$K$2))*표1[매출합계])</f>
        <v>0</v>
      </c>
      <c r="F14" s="17" cm="1">
        <f t="array" ref="F14">SUMPRODUCT((표1[거래처]=F$3)*(MONTH(표1[일자])=$A14)*(IF($K$2="전체",1,표1[발행구분]=$K$2))*표1[매출합계])</f>
        <v>0</v>
      </c>
      <c r="G14" s="17" cm="1">
        <f t="array" ref="G14">SUMPRODUCT((표1[거래처]=G$3)*(MONTH(표1[일자])=$A14)*(IF($K$2="전체",1,표1[발행구분]=$K$2))*표1[매출합계])</f>
        <v>0</v>
      </c>
      <c r="H14" s="17" cm="1">
        <f t="array" ref="H14">SUMPRODUCT((표1[거래처]=H$3)*(MONTH(표1[일자])=$A14)*(IF($K$2="전체",1,표1[발행구분]=$K$2))*표1[매출합계])</f>
        <v>0</v>
      </c>
      <c r="I14" s="17" cm="1">
        <f t="array" ref="I14">SUMPRODUCT((표1[거래처]=I$3)*(MONTH(표1[일자])=$A14)*(IF($K$2="전체",1,표1[발행구분]=$K$2))*표1[매출합계])</f>
        <v>0</v>
      </c>
      <c r="J14" s="17" cm="1">
        <f t="array" ref="J14">SUMPRODUCT((표1[거래처]=J$3)*(MONTH(표1[일자])=$A14)*(IF($K$2="전체",1,표1[발행구분]=$K$2))*표1[매출합계])</f>
        <v>0</v>
      </c>
      <c r="K14" s="17" cm="1">
        <f t="array" ref="K14">SUMPRODUCT((표1[거래처]=K$3)*(MONTH(표1[일자])=$A14)*(IF($K$2="전체",1,표1[발행구분]=$K$2))*표1[매출합계])</f>
        <v>0</v>
      </c>
    </row>
    <row r="15" spans="1:12" x14ac:dyDescent="0.4">
      <c r="A15" s="7">
        <v>12</v>
      </c>
      <c r="B15" s="17" cm="1">
        <f t="array" ref="B15">SUMPRODUCT((표1[거래처]=B$3)*(MONTH(표1[일자])=$A15)*(IF($K$2="전체",1,표1[발행구분]=$K$2))*표1[매출합계])</f>
        <v>0</v>
      </c>
      <c r="C15" s="17" cm="1">
        <f t="array" ref="C15">SUMPRODUCT((표1[거래처]=C$3)*(MONTH(표1[일자])=$A15)*(IF($K$2="전체",1,표1[발행구분]=$K$2))*표1[매출합계])</f>
        <v>0</v>
      </c>
      <c r="D15" s="17" cm="1">
        <f t="array" ref="D15">SUMPRODUCT((표1[거래처]=D$3)*(MONTH(표1[일자])=$A15)*(IF($K$2="전체",1,표1[발행구분]=$K$2))*표1[매출합계])</f>
        <v>0</v>
      </c>
      <c r="E15" s="17" cm="1">
        <f t="array" ref="E15">SUMPRODUCT((표1[거래처]=E$3)*(MONTH(표1[일자])=$A15)*(IF($K$2="전체",1,표1[발행구분]=$K$2))*표1[매출합계])</f>
        <v>0</v>
      </c>
      <c r="F15" s="17" cm="1">
        <f t="array" ref="F15">SUMPRODUCT((표1[거래처]=F$3)*(MONTH(표1[일자])=$A15)*(IF($K$2="전체",1,표1[발행구분]=$K$2))*표1[매출합계])</f>
        <v>0</v>
      </c>
      <c r="G15" s="17" cm="1">
        <f t="array" ref="G15">SUMPRODUCT((표1[거래처]=G$3)*(MONTH(표1[일자])=$A15)*(IF($K$2="전체",1,표1[발행구분]=$K$2))*표1[매출합계])</f>
        <v>0</v>
      </c>
      <c r="H15" s="17" cm="1">
        <f t="array" ref="H15">SUMPRODUCT((표1[거래처]=H$3)*(MONTH(표1[일자])=$A15)*(IF($K$2="전체",1,표1[발행구분]=$K$2))*표1[매출합계])</f>
        <v>0</v>
      </c>
      <c r="I15" s="17" cm="1">
        <f t="array" ref="I15">SUMPRODUCT((표1[거래처]=I$3)*(MONTH(표1[일자])=$A15)*(IF($K$2="전체",1,표1[발행구분]=$K$2))*표1[매출합계])</f>
        <v>0</v>
      </c>
      <c r="J15" s="17" cm="1">
        <f t="array" ref="J15">SUMPRODUCT((표1[거래처]=J$3)*(MONTH(표1[일자])=$A15)*(IF($K$2="전체",1,표1[발행구분]=$K$2))*표1[매출합계])</f>
        <v>0</v>
      </c>
      <c r="K15" s="17" cm="1">
        <f t="array" ref="K15">SUMPRODUCT((표1[거래처]=K$3)*(MONTH(표1[일자])=$A15)*(IF($K$2="전체",1,표1[발행구분]=$K$2))*표1[매출합계])</f>
        <v>0</v>
      </c>
    </row>
    <row r="16" spans="1:12" x14ac:dyDescent="0.4">
      <c r="A16" s="4" t="s">
        <v>4</v>
      </c>
      <c r="B16" s="2">
        <f>SUM(B4:B15)</f>
        <v>2307800</v>
      </c>
      <c r="C16" s="2">
        <f t="shared" ref="C16:K16" si="0">SUM(C4:C15)</f>
        <v>774100</v>
      </c>
      <c r="D16" s="2">
        <f t="shared" si="0"/>
        <v>1398760</v>
      </c>
      <c r="E16" s="2">
        <f t="shared" si="0"/>
        <v>676500</v>
      </c>
      <c r="F16" s="2">
        <f t="shared" si="0"/>
        <v>926000</v>
      </c>
      <c r="G16" s="2">
        <f t="shared" si="0"/>
        <v>1619000</v>
      </c>
      <c r="H16" s="2">
        <f t="shared" si="0"/>
        <v>1353440</v>
      </c>
      <c r="I16" s="2">
        <f t="shared" si="0"/>
        <v>640200</v>
      </c>
      <c r="J16" s="2">
        <f t="shared" si="0"/>
        <v>533500</v>
      </c>
      <c r="K16" s="2">
        <f t="shared" si="0"/>
        <v>574700</v>
      </c>
    </row>
    <row r="17" spans="1:13" ht="37.5" customHeight="1" x14ac:dyDescent="0.4"/>
    <row r="18" spans="1:13" ht="40.5" customHeight="1" x14ac:dyDescent="0.4">
      <c r="A18" s="6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3" ht="18" customHeight="1" x14ac:dyDescent="0.4">
      <c r="J19" s="11" t="s">
        <v>31</v>
      </c>
      <c r="K19" s="1" t="s">
        <v>41</v>
      </c>
      <c r="M19" s="20"/>
    </row>
    <row r="20" spans="1:13" x14ac:dyDescent="0.4">
      <c r="A20" s="8"/>
      <c r="B20" s="4" t="s">
        <v>16</v>
      </c>
      <c r="C20" s="4" t="s">
        <v>30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28</v>
      </c>
      <c r="J20" s="4" t="s">
        <v>22</v>
      </c>
      <c r="K20" s="4" t="s">
        <v>23</v>
      </c>
    </row>
    <row r="21" spans="1:13" x14ac:dyDescent="0.4">
      <c r="A21" s="7">
        <v>1</v>
      </c>
      <c r="B21" s="17" t="e">
        <f>SUMIFS(표1[매출합계],_xlfn.ANCHORARRAY(L5),A21)</f>
        <v>#REF!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3" x14ac:dyDescent="0.4">
      <c r="A22" s="7">
        <v>2</v>
      </c>
      <c r="B22" s="17">
        <f>SUMIFS(표1[매출합계],표1[일자],"="&amp;MONTH(표1[[#This Row],[일자]]))</f>
        <v>0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3" x14ac:dyDescent="0.4">
      <c r="A23" s="7">
        <v>3</v>
      </c>
      <c r="B23" s="17">
        <f>SUMIFS(표1[매출합계],표1[일자],"="&amp;MONTH(표1[[#This Row],[일자]]))</f>
        <v>0</v>
      </c>
      <c r="C23" s="17"/>
      <c r="D23" s="17"/>
      <c r="E23" s="17"/>
      <c r="F23" s="17"/>
      <c r="G23" s="17"/>
      <c r="H23" s="17"/>
      <c r="I23" s="17"/>
      <c r="J23" s="17"/>
      <c r="K23" s="17"/>
    </row>
    <row r="24" spans="1:13" x14ac:dyDescent="0.4">
      <c r="A24" s="7">
        <v>4</v>
      </c>
      <c r="B24" s="17">
        <f>SUMIFS(표1[매출합계],표1[일자],"="&amp;MONTH(표1[[#This Row],[일자]]))</f>
        <v>0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3" x14ac:dyDescent="0.4">
      <c r="A25" s="7">
        <v>5</v>
      </c>
      <c r="B25" s="17">
        <f>SUMIFS(표1[매출합계],표1[일자],"="&amp;MONTH(표1[[#This Row],[일자]]))</f>
        <v>0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3" x14ac:dyDescent="0.4">
      <c r="A26" s="7">
        <v>6</v>
      </c>
      <c r="B26" s="17">
        <f>SUMIFS(표1[매출합계],표1[일자],"="&amp;MONTH(표1[[#This Row],[일자]]))</f>
        <v>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3" x14ac:dyDescent="0.4">
      <c r="A27" s="7">
        <v>7</v>
      </c>
      <c r="B27" s="17">
        <f>SUMIFS(표1[매출합계],표1[일자],"="&amp;MONTH(표1[[#This Row],[일자]]))</f>
        <v>0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3" x14ac:dyDescent="0.4">
      <c r="A28" s="7">
        <v>8</v>
      </c>
      <c r="B28" s="17">
        <f>SUMIFS(표1[매출합계],표1[일자],"="&amp;MONTH(표1[[#This Row],[일자]]))</f>
        <v>0</v>
      </c>
      <c r="C28" s="17"/>
      <c r="D28" s="17"/>
      <c r="E28" s="17"/>
      <c r="F28" s="17"/>
      <c r="G28" s="17"/>
      <c r="H28" s="17"/>
      <c r="I28" s="17"/>
      <c r="J28" s="17"/>
      <c r="K28" s="17"/>
    </row>
    <row r="29" spans="1:13" x14ac:dyDescent="0.4">
      <c r="A29" s="7">
        <v>9</v>
      </c>
      <c r="B29" s="17">
        <f>SUMIFS(표1[매출합계],표1[일자],"="&amp;MONTH(표1[[#This Row],[일자]]))</f>
        <v>0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4">
      <c r="A30" s="7">
        <v>10</v>
      </c>
      <c r="B30" s="17">
        <f>SUMIFS(표1[매출합계],표1[일자],"="&amp;MONTH(표1[[#This Row],[일자]]))</f>
        <v>0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3" x14ac:dyDescent="0.4">
      <c r="A31" s="7">
        <v>11</v>
      </c>
      <c r="B31" s="17">
        <f>SUMIFS(표1[매출합계],표1[일자],"="&amp;MONTH(표1[[#This Row],[일자]]))</f>
        <v>0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3" x14ac:dyDescent="0.4">
      <c r="A32" s="7">
        <v>12</v>
      </c>
      <c r="B32" s="17">
        <f>SUMIFS(표1[매출합계],표1[일자],"="&amp;MONTH(표1[[#This Row],[일자]]))</f>
        <v>0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4">
      <c r="A33" s="4" t="s">
        <v>4</v>
      </c>
      <c r="B33" s="2" t="e">
        <f>SUM(B21:B32)</f>
        <v>#REF!</v>
      </c>
      <c r="C33" s="2"/>
      <c r="D33" s="2">
        <f t="shared" ref="D33:K33" si="1">SUM(D21:D32)</f>
        <v>0</v>
      </c>
      <c r="E33" s="2">
        <f t="shared" si="1"/>
        <v>0</v>
      </c>
      <c r="F33" s="2">
        <f t="shared" si="1"/>
        <v>0</v>
      </c>
      <c r="G33" s="2">
        <f t="shared" si="1"/>
        <v>0</v>
      </c>
      <c r="H33" s="2">
        <f t="shared" si="1"/>
        <v>0</v>
      </c>
      <c r="I33" s="2">
        <f t="shared" si="1"/>
        <v>0</v>
      </c>
      <c r="J33" s="2">
        <f t="shared" si="1"/>
        <v>0</v>
      </c>
      <c r="K33" s="2">
        <f t="shared" si="1"/>
        <v>0</v>
      </c>
    </row>
    <row r="46" spans="1:11" x14ac:dyDescent="0.4">
      <c r="J46" cm="1">
        <f t="array" ref="J46:J84">MONTH(INDEX(표1[일자],,1))</f>
        <v>1</v>
      </c>
    </row>
    <row r="47" spans="1:11" x14ac:dyDescent="0.4">
      <c r="J47">
        <v>1</v>
      </c>
    </row>
    <row r="48" spans="1:11" x14ac:dyDescent="0.4">
      <c r="J48">
        <v>1</v>
      </c>
    </row>
    <row r="49" spans="10:10" x14ac:dyDescent="0.4">
      <c r="J49">
        <v>1</v>
      </c>
    </row>
    <row r="50" spans="10:10" x14ac:dyDescent="0.4">
      <c r="J50">
        <v>1</v>
      </c>
    </row>
    <row r="51" spans="10:10" x14ac:dyDescent="0.4">
      <c r="J51">
        <v>1</v>
      </c>
    </row>
    <row r="52" spans="10:10" x14ac:dyDescent="0.4">
      <c r="J52">
        <v>1</v>
      </c>
    </row>
    <row r="53" spans="10:10" x14ac:dyDescent="0.4">
      <c r="J53">
        <v>1</v>
      </c>
    </row>
    <row r="54" spans="10:10" x14ac:dyDescent="0.4">
      <c r="J54">
        <v>1</v>
      </c>
    </row>
    <row r="55" spans="10:10" x14ac:dyDescent="0.4">
      <c r="J55">
        <v>1</v>
      </c>
    </row>
    <row r="56" spans="10:10" x14ac:dyDescent="0.4">
      <c r="J56">
        <v>1</v>
      </c>
    </row>
    <row r="57" spans="10:10" x14ac:dyDescent="0.4">
      <c r="J57">
        <v>2</v>
      </c>
    </row>
    <row r="58" spans="10:10" x14ac:dyDescent="0.4">
      <c r="J58">
        <v>2</v>
      </c>
    </row>
    <row r="59" spans="10:10" x14ac:dyDescent="0.4">
      <c r="J59">
        <v>2</v>
      </c>
    </row>
    <row r="60" spans="10:10" x14ac:dyDescent="0.4">
      <c r="J60">
        <v>2</v>
      </c>
    </row>
    <row r="61" spans="10:10" x14ac:dyDescent="0.4">
      <c r="J61">
        <v>2</v>
      </c>
    </row>
    <row r="62" spans="10:10" x14ac:dyDescent="0.4">
      <c r="J62">
        <v>2</v>
      </c>
    </row>
    <row r="63" spans="10:10" x14ac:dyDescent="0.4">
      <c r="J63">
        <v>2</v>
      </c>
    </row>
    <row r="64" spans="10:10" x14ac:dyDescent="0.4">
      <c r="J64">
        <v>2</v>
      </c>
    </row>
    <row r="65" spans="10:10" x14ac:dyDescent="0.4">
      <c r="J65">
        <v>2</v>
      </c>
    </row>
    <row r="66" spans="10:10" x14ac:dyDescent="0.4">
      <c r="J66">
        <v>3</v>
      </c>
    </row>
    <row r="67" spans="10:10" x14ac:dyDescent="0.4">
      <c r="J67">
        <v>3</v>
      </c>
    </row>
    <row r="68" spans="10:10" x14ac:dyDescent="0.4">
      <c r="J68">
        <v>3</v>
      </c>
    </row>
    <row r="69" spans="10:10" x14ac:dyDescent="0.4">
      <c r="J69">
        <v>3</v>
      </c>
    </row>
    <row r="70" spans="10:10" x14ac:dyDescent="0.4">
      <c r="J70">
        <v>3</v>
      </c>
    </row>
    <row r="71" spans="10:10" x14ac:dyDescent="0.4">
      <c r="J71">
        <v>3</v>
      </c>
    </row>
    <row r="72" spans="10:10" x14ac:dyDescent="0.4">
      <c r="J72">
        <v>3</v>
      </c>
    </row>
    <row r="73" spans="10:10" x14ac:dyDescent="0.4">
      <c r="J73">
        <v>3</v>
      </c>
    </row>
    <row r="74" spans="10:10" x14ac:dyDescent="0.4">
      <c r="J74">
        <v>3</v>
      </c>
    </row>
    <row r="75" spans="10:10" x14ac:dyDescent="0.4">
      <c r="J75">
        <v>3</v>
      </c>
    </row>
    <row r="76" spans="10:10" x14ac:dyDescent="0.4">
      <c r="J76">
        <v>3</v>
      </c>
    </row>
    <row r="77" spans="10:10" x14ac:dyDescent="0.4">
      <c r="J77">
        <v>3</v>
      </c>
    </row>
    <row r="78" spans="10:10" x14ac:dyDescent="0.4">
      <c r="J78">
        <v>3</v>
      </c>
    </row>
    <row r="79" spans="10:10" x14ac:dyDescent="0.4">
      <c r="J79">
        <v>3</v>
      </c>
    </row>
    <row r="80" spans="10:10" x14ac:dyDescent="0.4">
      <c r="J80">
        <v>3</v>
      </c>
    </row>
    <row r="81" spans="10:10" x14ac:dyDescent="0.4">
      <c r="J81">
        <v>3</v>
      </c>
    </row>
    <row r="82" spans="10:10" x14ac:dyDescent="0.4">
      <c r="J82">
        <v>3</v>
      </c>
    </row>
    <row r="83" spans="10:10" x14ac:dyDescent="0.4">
      <c r="J83">
        <v>3</v>
      </c>
    </row>
    <row r="84" spans="10:10" x14ac:dyDescent="0.4">
      <c r="J84">
        <v>4</v>
      </c>
    </row>
  </sheetData>
  <phoneticPr fontId="2" type="noConversion"/>
  <dataValidations disablePrompts="1" count="1">
    <dataValidation type="list" allowBlank="1" showInputMessage="1" showErrorMessage="1" sqref="K2 K19" xr:uid="{9B505A8A-98E0-43F5-83A0-3CFE573FDDDA}">
      <formula1>발행구분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Sheet2</vt:lpstr>
      <vt:lpstr>매출계산</vt:lpstr>
      <vt:lpstr>월별매출</vt:lpstr>
      <vt:lpstr>월별매출 (2)</vt:lpstr>
      <vt:lpstr>발행구분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2018-04-22T15:35:49Z</dcterms:created>
  <dcterms:modified xsi:type="dcterms:W3CDTF">2023-03-12T19:28:54Z</dcterms:modified>
</cp:coreProperties>
</file>