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582A98FF-C423-4C80-9BF9-9F331C5E82C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법인카드" sheetId="2" r:id="rId1"/>
  </sheets>
  <definedNames>
    <definedName name="_xlnm._FilterDatabase" localSheetId="0" hidden="1">법인카드!$J$3:$O$23</definedName>
    <definedName name="이메일범위">법인카드!$H$7:$I$7,법인카드!$H$9:$I$9,법인카드!$H$13:$I$13,법인카드!$H$17:$I$17,법인카드!$H$20:$I$20,법인카드!$H$22:$I$22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2" l="1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4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4" i="2"/>
  <c r="J26" i="2" a="1"/>
  <c r="J26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<sst xmlns="http://schemas.openxmlformats.org/spreadsheetml/2006/main" count="163" uniqueCount="144">
  <si>
    <t>이름</t>
    <phoneticPr fontId="1" type="noConversion"/>
  </si>
  <si>
    <t>770505-1245781</t>
  </si>
  <si>
    <t>801009-1045897</t>
  </si>
  <si>
    <t>840103-1058456</t>
  </si>
  <si>
    <t>010607-4546789</t>
    <phoneticPr fontId="1" type="noConversion"/>
  </si>
  <si>
    <t>020108-3085741</t>
    <phoneticPr fontId="1" type="noConversion"/>
  </si>
  <si>
    <t>송선주</t>
    <phoneticPr fontId="1" type="noConversion"/>
  </si>
  <si>
    <t>전영미</t>
    <phoneticPr fontId="1" type="noConversion"/>
  </si>
  <si>
    <t>홍기호</t>
    <phoneticPr fontId="1" type="noConversion"/>
  </si>
  <si>
    <t>이민욱</t>
    <phoneticPr fontId="1" type="noConversion"/>
  </si>
  <si>
    <t>010504-4085741</t>
    <phoneticPr fontId="1" type="noConversion"/>
  </si>
  <si>
    <t>000914-3078788</t>
    <phoneticPr fontId="1" type="noConversion"/>
  </si>
  <si>
    <t>021106-4567891</t>
    <phoneticPr fontId="1" type="noConversion"/>
  </si>
  <si>
    <t>jungsu@daum.net</t>
    <phoneticPr fontId="1" type="noConversion"/>
  </si>
  <si>
    <t>namon@gmail.com</t>
    <phoneticPr fontId="1" type="noConversion"/>
  </si>
  <si>
    <t>jujusong@hotmail.com</t>
    <phoneticPr fontId="1" type="noConversion"/>
  </si>
  <si>
    <t>minchul@naver.com</t>
    <phoneticPr fontId="1" type="noConversion"/>
  </si>
  <si>
    <t>moonsola@daum.net</t>
    <phoneticPr fontId="1" type="noConversion"/>
  </si>
  <si>
    <t>jerryn@gmail.com</t>
    <phoneticPr fontId="1" type="noConversion"/>
  </si>
  <si>
    <t>hong1004@gmail.com</t>
    <phoneticPr fontId="1" type="noConversion"/>
  </si>
  <si>
    <t>minwook@hotmail.com</t>
    <phoneticPr fontId="1" type="noConversion"/>
  </si>
  <si>
    <t>jeonmi@naver.com</t>
    <phoneticPr fontId="1" type="noConversion"/>
  </si>
  <si>
    <t>성별</t>
    <phoneticPr fontId="1" type="noConversion"/>
  </si>
  <si>
    <t>카드번호</t>
    <phoneticPr fontId="1" type="noConversion"/>
  </si>
  <si>
    <t>카드구분</t>
    <phoneticPr fontId="1" type="noConversion"/>
  </si>
  <si>
    <t>비밀번호</t>
    <phoneticPr fontId="1" type="noConversion"/>
  </si>
  <si>
    <t>123-45678-9100</t>
    <phoneticPr fontId="1" type="noConversion"/>
  </si>
  <si>
    <t>카드번호암호</t>
    <phoneticPr fontId="1" type="noConversion"/>
  </si>
  <si>
    <t>1001-card</t>
    <phoneticPr fontId="1" type="noConversion"/>
  </si>
  <si>
    <t>홍길동</t>
    <phoneticPr fontId="1" type="noConversion"/>
  </si>
  <si>
    <t>이재훈</t>
    <phoneticPr fontId="1" type="noConversion"/>
  </si>
  <si>
    <t>홍민호</t>
    <phoneticPr fontId="1" type="noConversion"/>
  </si>
  <si>
    <t>강성태</t>
    <phoneticPr fontId="1" type="noConversion"/>
  </si>
  <si>
    <t>정이진</t>
    <phoneticPr fontId="1" type="noConversion"/>
  </si>
  <si>
    <t>임소명</t>
    <phoneticPr fontId="1" type="noConversion"/>
  </si>
  <si>
    <t>나진국</t>
    <phoneticPr fontId="1" type="noConversion"/>
  </si>
  <si>
    <t>김미옥</t>
    <phoneticPr fontId="1" type="noConversion"/>
  </si>
  <si>
    <t>이진우</t>
    <phoneticPr fontId="1" type="noConversion"/>
  </si>
  <si>
    <t>조민욱</t>
    <phoneticPr fontId="1" type="noConversion"/>
  </si>
  <si>
    <t>정소진</t>
    <phoneticPr fontId="1" type="noConversion"/>
  </si>
  <si>
    <t>최태연</t>
    <phoneticPr fontId="1" type="noConversion"/>
  </si>
  <si>
    <t>문수진</t>
    <phoneticPr fontId="1" type="noConversion"/>
  </si>
  <si>
    <t>김호연</t>
    <phoneticPr fontId="1" type="noConversion"/>
  </si>
  <si>
    <t>문영희</t>
    <phoneticPr fontId="1" type="noConversion"/>
  </si>
  <si>
    <t>민태호</t>
    <phoneticPr fontId="1" type="noConversion"/>
  </si>
  <si>
    <t>1002-card</t>
  </si>
  <si>
    <t>1003-card</t>
  </si>
  <si>
    <t>1004-card</t>
  </si>
  <si>
    <t>1005-card</t>
  </si>
  <si>
    <t>1006-card</t>
  </si>
  <si>
    <t>1007-card</t>
  </si>
  <si>
    <t>1008-card</t>
  </si>
  <si>
    <t>1009-card</t>
  </si>
  <si>
    <t>1010-card</t>
  </si>
  <si>
    <t>1011-card</t>
  </si>
  <si>
    <t>1012-card</t>
  </si>
  <si>
    <t>1013-card</t>
  </si>
  <si>
    <t>1014-card</t>
  </si>
  <si>
    <t>1015-card</t>
  </si>
  <si>
    <t>1016-card</t>
  </si>
  <si>
    <t>1017-card</t>
  </si>
  <si>
    <t>1018-card</t>
  </si>
  <si>
    <t>발급자주민번호</t>
    <phoneticPr fontId="1" type="noConversion"/>
  </si>
  <si>
    <t>발급자명</t>
    <phoneticPr fontId="1" type="noConversion"/>
  </si>
  <si>
    <t>01/23</t>
    <phoneticPr fontId="1" type="noConversion"/>
  </si>
  <si>
    <t>1019-card</t>
  </si>
  <si>
    <t>1020-card</t>
  </si>
  <si>
    <t>비밀암호</t>
    <phoneticPr fontId="1" type="noConversion"/>
  </si>
  <si>
    <t>부서명</t>
    <phoneticPr fontId="1" type="noConversion"/>
  </si>
  <si>
    <t>인사팀</t>
    <phoneticPr fontId="1" type="noConversion"/>
  </si>
  <si>
    <t>홍보팀</t>
    <phoneticPr fontId="1" type="noConversion"/>
  </si>
  <si>
    <t>관리팀</t>
    <phoneticPr fontId="1" type="noConversion"/>
  </si>
  <si>
    <t>기획팀</t>
    <phoneticPr fontId="1" type="noConversion"/>
  </si>
  <si>
    <t>영업팀</t>
    <phoneticPr fontId="1" type="noConversion"/>
  </si>
  <si>
    <t>총무팀</t>
    <phoneticPr fontId="1" type="noConversion"/>
  </si>
  <si>
    <t>경영팀</t>
    <phoneticPr fontId="1" type="noConversion"/>
  </si>
  <si>
    <t>전략팀</t>
    <phoneticPr fontId="1" type="noConversion"/>
  </si>
  <si>
    <t>정보팀</t>
    <phoneticPr fontId="1" type="noConversion"/>
  </si>
  <si>
    <t>유효기간</t>
    <phoneticPr fontId="1" type="noConversion"/>
  </si>
  <si>
    <t>이메일주소</t>
    <phoneticPr fontId="1" type="noConversion"/>
  </si>
  <si>
    <t>hongkdong@naver.com</t>
    <phoneticPr fontId="1" type="noConversion"/>
  </si>
  <si>
    <t>min6@gmail.com</t>
    <phoneticPr fontId="1" type="noConversion"/>
  </si>
  <si>
    <t>leeJH@daum.net</t>
    <phoneticPr fontId="1" type="noConversion"/>
  </si>
  <si>
    <t>kangst@hotmail.com</t>
    <phoneticPr fontId="1" type="noConversion"/>
  </si>
  <si>
    <t>Jeon200@naver.com</t>
    <phoneticPr fontId="1" type="noConversion"/>
  </si>
  <si>
    <t>Kimsky88@naver.com</t>
    <phoneticPr fontId="1" type="noConversion"/>
  </si>
  <si>
    <t>jinwooho@daum.net</t>
    <phoneticPr fontId="1" type="noConversion"/>
  </si>
  <si>
    <t>chomo@gmail.com</t>
    <phoneticPr fontId="1" type="noConversion"/>
  </si>
  <si>
    <t>Jeonyoung@naver.com</t>
    <phoneticPr fontId="1" type="noConversion"/>
  </si>
  <si>
    <t>song700@daum.net</t>
    <phoneticPr fontId="1" type="noConversion"/>
  </si>
  <si>
    <t>leemin33@daum.net</t>
    <phoneticPr fontId="1" type="noConversion"/>
  </si>
  <si>
    <t>재발급신청</t>
    <phoneticPr fontId="1" type="noConversion"/>
  </si>
  <si>
    <t>연구팀</t>
    <phoneticPr fontId="1" type="noConversion"/>
  </si>
  <si>
    <t>자재팀</t>
    <phoneticPr fontId="1" type="noConversion"/>
  </si>
  <si>
    <t>보안팀</t>
    <phoneticPr fontId="1" type="noConversion"/>
  </si>
  <si>
    <t>법인카드 목록</t>
    <phoneticPr fontId="1" type="noConversion"/>
  </si>
  <si>
    <t>이메일ID확인주소</t>
    <phoneticPr fontId="1" type="noConversion"/>
  </si>
  <si>
    <t>법입카드 재발급 신청자명단</t>
    <phoneticPr fontId="1" type="noConversion"/>
  </si>
  <si>
    <t>재발급 이메일 주소 명단</t>
    <phoneticPr fontId="1" type="noConversion"/>
  </si>
  <si>
    <t>123-32333-9101</t>
    <phoneticPr fontId="1" type="noConversion"/>
  </si>
  <si>
    <t>456-34111-9103</t>
    <phoneticPr fontId="1" type="noConversion"/>
  </si>
  <si>
    <t>456-10008-9104</t>
    <phoneticPr fontId="1" type="noConversion"/>
  </si>
  <si>
    <t>789-98765-9106</t>
    <phoneticPr fontId="1" type="noConversion"/>
  </si>
  <si>
    <t>456-45002-2105</t>
    <phoneticPr fontId="1" type="noConversion"/>
  </si>
  <si>
    <t>123-29078-5102</t>
    <phoneticPr fontId="1" type="noConversion"/>
  </si>
  <si>
    <t>789-15611-1107</t>
    <phoneticPr fontId="1" type="noConversion"/>
  </si>
  <si>
    <t>789-88789-0108</t>
    <phoneticPr fontId="1" type="noConversion"/>
  </si>
  <si>
    <t>234-05678-9109</t>
    <phoneticPr fontId="1" type="noConversion"/>
  </si>
  <si>
    <t>134-45678-9110</t>
    <phoneticPr fontId="1" type="noConversion"/>
  </si>
  <si>
    <t>234-32899-0456</t>
    <phoneticPr fontId="1" type="noConversion"/>
  </si>
  <si>
    <t>466-45451-9112</t>
    <phoneticPr fontId="1" type="noConversion"/>
  </si>
  <si>
    <t>466-99123-8888</t>
    <phoneticPr fontId="1" type="noConversion"/>
  </si>
  <si>
    <t>455-45678-0909</t>
    <phoneticPr fontId="1" type="noConversion"/>
  </si>
  <si>
    <t>567-78788-9115</t>
    <phoneticPr fontId="1" type="noConversion"/>
  </si>
  <si>
    <t>567-43211-9789</t>
    <phoneticPr fontId="1" type="noConversion"/>
  </si>
  <si>
    <t>678-45678-2143</t>
    <phoneticPr fontId="1" type="noConversion"/>
  </si>
  <si>
    <t>678-51672-4000</t>
    <phoneticPr fontId="1" type="noConversion"/>
  </si>
  <si>
    <t>890-45678-2929</t>
    <phoneticPr fontId="1" type="noConversion"/>
  </si>
  <si>
    <t>880825-1546789</t>
    <phoneticPr fontId="1" type="noConversion"/>
  </si>
  <si>
    <t>991105-1020112</t>
    <phoneticPr fontId="1" type="noConversion"/>
  </si>
  <si>
    <t>881212-2014335</t>
    <phoneticPr fontId="1" type="noConversion"/>
  </si>
  <si>
    <t>890530-2545698</t>
    <phoneticPr fontId="1" type="noConversion"/>
  </si>
  <si>
    <t>950407-2145678</t>
    <phoneticPr fontId="1" type="noConversion"/>
  </si>
  <si>
    <t>900530-1045777</t>
    <phoneticPr fontId="1" type="noConversion"/>
  </si>
  <si>
    <t>860720-2099887</t>
    <phoneticPr fontId="1" type="noConversion"/>
  </si>
  <si>
    <t>950712-1546891</t>
    <phoneticPr fontId="1" type="noConversion"/>
  </si>
  <si>
    <t>860708-1045678</t>
    <phoneticPr fontId="1" type="noConversion"/>
  </si>
  <si>
    <t>801220-2545612</t>
    <phoneticPr fontId="1" type="noConversion"/>
  </si>
  <si>
    <t>831248-1345789</t>
    <phoneticPr fontId="1" type="noConversion"/>
  </si>
  <si>
    <t>980715-1356789</t>
    <phoneticPr fontId="1" type="noConversion"/>
  </si>
  <si>
    <t>03/26</t>
    <phoneticPr fontId="1" type="noConversion"/>
  </si>
  <si>
    <t>07/24</t>
    <phoneticPr fontId="1" type="noConversion"/>
  </si>
  <si>
    <t>11/25</t>
    <phoneticPr fontId="1" type="noConversion"/>
  </si>
  <si>
    <t>08/26</t>
    <phoneticPr fontId="1" type="noConversion"/>
  </si>
  <si>
    <t>01/26</t>
    <phoneticPr fontId="1" type="noConversion"/>
  </si>
  <si>
    <t>03/25</t>
    <phoneticPr fontId="1" type="noConversion"/>
  </si>
  <si>
    <t>12/24</t>
    <phoneticPr fontId="1" type="noConversion"/>
  </si>
  <si>
    <t>03/23</t>
    <phoneticPr fontId="1" type="noConversion"/>
  </si>
  <si>
    <t>10/25</t>
    <phoneticPr fontId="1" type="noConversion"/>
  </si>
  <si>
    <t>07/26</t>
    <phoneticPr fontId="1" type="noConversion"/>
  </si>
  <si>
    <t>11/23</t>
    <phoneticPr fontId="1" type="noConversion"/>
  </si>
  <si>
    <t>12/25</t>
    <phoneticPr fontId="1" type="noConversion"/>
  </si>
  <si>
    <t>02/23</t>
    <phoneticPr fontId="1" type="noConversion"/>
  </si>
  <si>
    <t>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</si>
</sst>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\-0000000"/>
    <numFmt numFmtId="177" formatCode="mm&quot;월&quot;\ dd&quot;일&quot;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7" fontId="2" fillId="0" borderId="1" xfId="0" quotePrefix="1" applyNumberFormat="1" applyFont="1" applyBorder="1" applyAlignment="1">
      <alignment horizontal="center"/>
    </xf>
    <xf numFmtId="0" fontId="3" fillId="3" borderId="2" xfId="0" applyFont="1" applyFill="1" applyBorder="1" applyAlignment="1">
      <alignment horizontal="centerContinuous" vertical="center"/>
    </xf>
    <xf numFmtId="0" fontId="2" fillId="3" borderId="2" xfId="0" applyFont="1" applyFill="1" applyBorder="1" applyAlignment="1">
      <alignment horizontal="centerContinuous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4" borderId="0" xfId="0" applyFont="1" applyFill="1"/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Continuous" vertical="center"/>
    </xf>
    <xf numFmtId="0" fontId="2" fillId="0" borderId="0" xfId="0" applyFont="1" applyAlignment="1">
      <alignment horizontal="left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BC48B-5B43-4B36-99B6-DB24AC50F314}">
  <dimension ref="A1:O27"/>
  <sheetViews>
    <sheetView tabSelected="1" zoomScaleNormal="100" workbookViewId="0">
      <selection activeCell="W31" sqref="W31"/>
    </sheetView>
  </sheetViews>
  <sheetFormatPr defaultRowHeight="16.5" x14ac:dyDescent="0.3"/>
  <cols>
    <col min="1" max="1" width="8" style="1" bestFit="1" customWidth="1"/>
    <col min="2" max="2" width="6.44140625" style="1" customWidth="1"/>
    <col min="3" max="3" width="13.88671875" style="1" bestFit="1" customWidth="1"/>
    <col min="4" max="4" width="13.6640625" style="1" bestFit="1" customWidth="1"/>
    <col min="5" max="5" width="8" style="1" bestFit="1" customWidth="1"/>
    <col min="6" max="6" width="8.88671875" style="1"/>
    <col min="7" max="7" width="8" style="1" bestFit="1" customWidth="1"/>
    <col min="8" max="8" width="18.6640625" style="1" customWidth="1"/>
    <col min="9" max="9" width="4.44140625" style="1" customWidth="1"/>
    <col min="10" max="10" width="7.88671875" style="1" customWidth="1"/>
    <col min="11" max="11" width="6.109375" style="1" customWidth="1"/>
    <col min="12" max="12" width="7.88671875" style="1" customWidth="1"/>
    <col min="13" max="13" width="13" style="1" customWidth="1"/>
    <col min="14" max="14" width="9.6640625" style="1" bestFit="1" customWidth="1"/>
    <col min="15" max="15" width="14.33203125" style="1" customWidth="1"/>
    <col min="16" max="16384" width="8.88671875" style="1"/>
  </cols>
  <sheetData>
    <row r="1" spans="1:15" ht="44.25" customHeight="1" thickBot="1" x14ac:dyDescent="0.35">
      <c r="A1" s="11" t="s">
        <v>95</v>
      </c>
      <c r="B1" s="11"/>
      <c r="C1" s="11"/>
      <c r="D1" s="11"/>
      <c r="E1" s="11"/>
      <c r="F1" s="11"/>
      <c r="G1" s="11"/>
      <c r="H1" s="11"/>
      <c r="J1" s="5" t="s">
        <v>97</v>
      </c>
      <c r="K1" s="6"/>
      <c r="L1" s="6"/>
      <c r="M1" s="6"/>
      <c r="N1" s="6"/>
      <c r="O1" s="6"/>
    </row>
    <row r="2" spans="1:15" customFormat="1" ht="13.5" x14ac:dyDescent="0.15"/>
    <row r="3" spans="1:15" ht="17.25" customHeight="1" x14ac:dyDescent="0.3">
      <c r="A3" s="10" t="s">
        <v>63</v>
      </c>
      <c r="B3" s="10" t="s">
        <v>68</v>
      </c>
      <c r="C3" s="10" t="s">
        <v>62</v>
      </c>
      <c r="D3" s="10" t="s">
        <v>23</v>
      </c>
      <c r="E3" s="10" t="s">
        <v>25</v>
      </c>
      <c r="F3" s="10" t="s">
        <v>24</v>
      </c>
      <c r="G3" s="10" t="s">
        <v>78</v>
      </c>
      <c r="H3" s="10" t="s">
        <v>79</v>
      </c>
      <c r="J3" s="7" t="s">
        <v>0</v>
      </c>
      <c r="K3" s="7" t="s">
        <v>22</v>
      </c>
      <c r="L3" s="7" t="s">
        <v>67</v>
      </c>
      <c r="M3" s="7" t="s">
        <v>27</v>
      </c>
      <c r="N3" s="7" t="s">
        <v>91</v>
      </c>
      <c r="O3" s="8" t="s">
        <v>96</v>
      </c>
    </row>
    <row r="4" spans="1:15" ht="17.25" customHeight="1" x14ac:dyDescent="0.3">
      <c r="A4" s="2" t="s">
        <v>29</v>
      </c>
      <c r="B4" s="2" t="s">
        <v>69</v>
      </c>
      <c r="C4" s="3" t="s">
        <v>128</v>
      </c>
      <c r="D4" s="2" t="s">
        <v>26</v>
      </c>
      <c r="E4" s="2">
        <v>1234</v>
      </c>
      <c r="F4" s="2" t="s">
        <v>28</v>
      </c>
      <c r="G4" s="4" t="s">
        <v>130</v>
      </c>
      <c r="H4" s="2" t="s">
        <v>80</v>
      </c>
      <c r="J4" s="2" t="str">
        <f>LEFT(A4,1)&amp;"*"&amp;RIGHT(A4,1)</f>
        <v>홍*동</v>
      </c>
      <c r="K4" s="2" t="str">
        <f>IF(OR(MID(C4,8,1)="1",MID(C4,8,1)="3"),"남","여")</f>
        <v>남</v>
      </c>
      <c r="L4" s="2" t="str">
        <f>LEFT(E4,2)&amp;"**"</f>
        <v>12**</v>
      </c>
      <c r="M4" s="2" t="str">
        <f>LEFT(D4,4)&amp;"*****"&amp;RIGHT(D4,5)</f>
        <v>123-*****-9100</v>
      </c>
      <c r="N4" s="2" t="str">
        <f t="shared" ref="N4:N23" si="0">IF(AND(RIGHT(G4,2)="23",VALUE(LEFT(G4,2))&lt;=3),"재발급","")</f>
        <v/>
      </c>
      <c r="O4" s="2" t="str">
        <f>LEFT(H4,FIND("@",H4)-1)</f>
        <v>hongkdong</v>
      </c>
    </row>
    <row r="5" spans="1:15" ht="17.25" customHeight="1" x14ac:dyDescent="0.3">
      <c r="A5" s="2" t="s">
        <v>30</v>
      </c>
      <c r="B5" s="2" t="s">
        <v>70</v>
      </c>
      <c r="C5" s="3" t="s">
        <v>127</v>
      </c>
      <c r="D5" s="2" t="s">
        <v>99</v>
      </c>
      <c r="E5" s="2">
        <v>1238</v>
      </c>
      <c r="F5" s="2" t="s">
        <v>45</v>
      </c>
      <c r="G5" s="4" t="s">
        <v>131</v>
      </c>
      <c r="H5" s="2" t="s">
        <v>82</v>
      </c>
      <c r="J5" s="2" t="str">
        <f t="shared" ref="J5:J23" si="1">LEFT(A5,1)&amp;"*"&amp;RIGHT(A5,1)</f>
        <v>이*훈</v>
      </c>
      <c r="K5" s="2" t="str">
        <f t="shared" ref="K5:K23" si="2">IF(OR(MID(C5,8,1)="1",MID(C5,8,1)="3"),"남","여")</f>
        <v>여</v>
      </c>
      <c r="L5" s="2" t="str">
        <f t="shared" ref="L5:L23" si="3">LEFT(E5,2)&amp;"**"</f>
        <v>12**</v>
      </c>
      <c r="M5" s="2" t="str">
        <f t="shared" ref="M5:M23" si="4">LEFT(D5,4)&amp;"*****"&amp;RIGHT(D5,5)</f>
        <v>123-*****-9101</v>
      </c>
      <c r="N5" s="2" t="str">
        <f t="shared" si="0"/>
        <v/>
      </c>
      <c r="O5" s="2" t="str">
        <f t="shared" ref="O5:O23" si="5">LEFT(H5,FIND("@",H5)-1)</f>
        <v>leeJH</v>
      </c>
    </row>
    <row r="6" spans="1:15" ht="17.25" customHeight="1" x14ac:dyDescent="0.3">
      <c r="A6" s="2" t="s">
        <v>31</v>
      </c>
      <c r="B6" s="2" t="s">
        <v>71</v>
      </c>
      <c r="C6" s="3" t="s">
        <v>126</v>
      </c>
      <c r="D6" s="2" t="s">
        <v>104</v>
      </c>
      <c r="E6" s="2">
        <v>7642</v>
      </c>
      <c r="F6" s="2" t="s">
        <v>46</v>
      </c>
      <c r="G6" s="4" t="s">
        <v>132</v>
      </c>
      <c r="H6" s="2" t="s">
        <v>81</v>
      </c>
      <c r="J6" s="2" t="str">
        <f t="shared" si="1"/>
        <v>홍*호</v>
      </c>
      <c r="K6" s="2" t="str">
        <f t="shared" si="2"/>
        <v>남</v>
      </c>
      <c r="L6" s="2" t="str">
        <f t="shared" si="3"/>
        <v>76**</v>
      </c>
      <c r="M6" s="2" t="str">
        <f t="shared" si="4"/>
        <v>123-*****-5102</v>
      </c>
      <c r="N6" s="2" t="str">
        <f t="shared" si="0"/>
        <v/>
      </c>
      <c r="O6" s="2" t="str">
        <f t="shared" si="5"/>
        <v>min6</v>
      </c>
    </row>
    <row r="7" spans="1:15" ht="17.25" customHeight="1" x14ac:dyDescent="0.3">
      <c r="A7" s="2" t="s">
        <v>32</v>
      </c>
      <c r="B7" s="2" t="s">
        <v>72</v>
      </c>
      <c r="C7" s="3" t="s">
        <v>5</v>
      </c>
      <c r="D7" s="2" t="s">
        <v>100</v>
      </c>
      <c r="E7" s="2">
        <v>2642</v>
      </c>
      <c r="F7" s="2" t="s">
        <v>47</v>
      </c>
      <c r="G7" s="4" t="s">
        <v>64</v>
      </c>
      <c r="H7" s="2" t="s">
        <v>83</v>
      </c>
      <c r="I7" s="1" t="s">
        <v>143</v>
      </c>
      <c r="J7" s="2" t="str">
        <f t="shared" si="1"/>
        <v>강*태</v>
      </c>
      <c r="K7" s="2" t="str">
        <f t="shared" si="2"/>
        <v>남</v>
      </c>
      <c r="L7" s="2" t="str">
        <f t="shared" si="3"/>
        <v>26**</v>
      </c>
      <c r="M7" s="2" t="str">
        <f t="shared" si="4"/>
        <v>456-*****-9103</v>
      </c>
      <c r="N7" s="2" t="str">
        <f t="shared" si="0"/>
        <v>재발급</v>
      </c>
      <c r="O7" s="2" t="str">
        <f t="shared" si="5"/>
        <v>kangst</v>
      </c>
    </row>
    <row r="8" spans="1:15" ht="17.25" customHeight="1" x14ac:dyDescent="0.3">
      <c r="A8" s="2" t="s">
        <v>33</v>
      </c>
      <c r="B8" s="2" t="s">
        <v>73</v>
      </c>
      <c r="C8" s="3" t="s">
        <v>125</v>
      </c>
      <c r="D8" s="2" t="s">
        <v>101</v>
      </c>
      <c r="E8" s="2">
        <v>5642</v>
      </c>
      <c r="F8" s="2" t="s">
        <v>48</v>
      </c>
      <c r="G8" s="4" t="s">
        <v>133</v>
      </c>
      <c r="H8" s="2" t="s">
        <v>84</v>
      </c>
      <c r="J8" s="2" t="str">
        <f t="shared" si="1"/>
        <v>정*진</v>
      </c>
      <c r="K8" s="2" t="str">
        <f t="shared" si="2"/>
        <v>남</v>
      </c>
      <c r="L8" s="2" t="str">
        <f t="shared" si="3"/>
        <v>56**</v>
      </c>
      <c r="M8" s="2" t="str">
        <f t="shared" si="4"/>
        <v>456-*****-9104</v>
      </c>
      <c r="N8" s="2" t="str">
        <f t="shared" si="0"/>
        <v/>
      </c>
      <c r="O8" s="2" t="str">
        <f t="shared" si="5"/>
        <v>Jeon200</v>
      </c>
    </row>
    <row r="9" spans="1:15" ht="17.25" customHeight="1" x14ac:dyDescent="0.3">
      <c r="A9" s="2" t="s">
        <v>34</v>
      </c>
      <c r="B9" s="2" t="s">
        <v>74</v>
      </c>
      <c r="C9" s="3" t="s">
        <v>124</v>
      </c>
      <c r="D9" s="2" t="s">
        <v>103</v>
      </c>
      <c r="E9" s="2">
        <v>5642</v>
      </c>
      <c r="F9" s="2" t="s">
        <v>49</v>
      </c>
      <c r="G9" s="4" t="s">
        <v>64</v>
      </c>
      <c r="H9" s="2" t="s">
        <v>13</v>
      </c>
      <c r="I9" s="1" t="s">
        <v>143</v>
      </c>
      <c r="J9" s="2" t="str">
        <f t="shared" si="1"/>
        <v>임*명</v>
      </c>
      <c r="K9" s="2" t="str">
        <f t="shared" si="2"/>
        <v>여</v>
      </c>
      <c r="L9" s="2" t="str">
        <f t="shared" si="3"/>
        <v>56**</v>
      </c>
      <c r="M9" s="2" t="str">
        <f t="shared" si="4"/>
        <v>456-*****-2105</v>
      </c>
      <c r="N9" s="2" t="str">
        <f t="shared" si="0"/>
        <v>재발급</v>
      </c>
      <c r="O9" s="2" t="str">
        <f t="shared" si="5"/>
        <v>jungsu</v>
      </c>
    </row>
    <row r="10" spans="1:15" ht="17.25" customHeight="1" x14ac:dyDescent="0.3">
      <c r="A10" s="2" t="s">
        <v>35</v>
      </c>
      <c r="B10" s="2" t="s">
        <v>93</v>
      </c>
      <c r="C10" s="3" t="s">
        <v>123</v>
      </c>
      <c r="D10" s="2" t="s">
        <v>102</v>
      </c>
      <c r="E10" s="2">
        <v>6711</v>
      </c>
      <c r="F10" s="2" t="s">
        <v>50</v>
      </c>
      <c r="G10" s="4" t="s">
        <v>134</v>
      </c>
      <c r="H10" s="2" t="s">
        <v>14</v>
      </c>
      <c r="J10" s="2" t="str">
        <f t="shared" si="1"/>
        <v>나*국</v>
      </c>
      <c r="K10" s="2" t="str">
        <f t="shared" si="2"/>
        <v>남</v>
      </c>
      <c r="L10" s="2" t="str">
        <f t="shared" si="3"/>
        <v>67**</v>
      </c>
      <c r="M10" s="2" t="str">
        <f t="shared" si="4"/>
        <v>789-*****-9106</v>
      </c>
      <c r="N10" s="2" t="str">
        <f t="shared" si="0"/>
        <v/>
      </c>
      <c r="O10" s="2" t="str">
        <f t="shared" si="5"/>
        <v>namon</v>
      </c>
    </row>
    <row r="11" spans="1:15" ht="17.25" customHeight="1" x14ac:dyDescent="0.3">
      <c r="A11" s="2" t="s">
        <v>36</v>
      </c>
      <c r="B11" s="2" t="s">
        <v>76</v>
      </c>
      <c r="C11" s="3" t="s">
        <v>122</v>
      </c>
      <c r="D11" s="2" t="s">
        <v>105</v>
      </c>
      <c r="E11" s="2">
        <v>6788</v>
      </c>
      <c r="F11" s="2" t="s">
        <v>51</v>
      </c>
      <c r="G11" s="4" t="s">
        <v>135</v>
      </c>
      <c r="H11" s="2" t="s">
        <v>85</v>
      </c>
      <c r="J11" s="2" t="str">
        <f t="shared" si="1"/>
        <v>김*옥</v>
      </c>
      <c r="K11" s="2" t="str">
        <f t="shared" si="2"/>
        <v>여</v>
      </c>
      <c r="L11" s="2" t="str">
        <f t="shared" si="3"/>
        <v>67**</v>
      </c>
      <c r="M11" s="2" t="str">
        <f t="shared" si="4"/>
        <v>789-*****-1107</v>
      </c>
      <c r="N11" s="2" t="str">
        <f t="shared" si="0"/>
        <v/>
      </c>
      <c r="O11" s="2" t="str">
        <f t="shared" si="5"/>
        <v>Kimsky88</v>
      </c>
    </row>
    <row r="12" spans="1:15" ht="17.25" customHeight="1" x14ac:dyDescent="0.3">
      <c r="A12" s="2" t="s">
        <v>37</v>
      </c>
      <c r="B12" s="2" t="s">
        <v>72</v>
      </c>
      <c r="C12" s="3" t="s">
        <v>121</v>
      </c>
      <c r="D12" s="2" t="s">
        <v>106</v>
      </c>
      <c r="E12" s="2">
        <v>3865</v>
      </c>
      <c r="F12" s="2" t="s">
        <v>52</v>
      </c>
      <c r="G12" s="4" t="s">
        <v>136</v>
      </c>
      <c r="H12" s="2" t="s">
        <v>86</v>
      </c>
      <c r="J12" s="2" t="str">
        <f t="shared" si="1"/>
        <v>이*우</v>
      </c>
      <c r="K12" s="2" t="str">
        <f t="shared" si="2"/>
        <v>여</v>
      </c>
      <c r="L12" s="2" t="str">
        <f t="shared" si="3"/>
        <v>38**</v>
      </c>
      <c r="M12" s="2" t="str">
        <f t="shared" si="4"/>
        <v>789-*****-0108</v>
      </c>
      <c r="N12" s="2" t="str">
        <f t="shared" si="0"/>
        <v/>
      </c>
      <c r="O12" s="2" t="str">
        <f t="shared" si="5"/>
        <v>jinwooho</v>
      </c>
    </row>
    <row r="13" spans="1:15" ht="17.25" customHeight="1" x14ac:dyDescent="0.3">
      <c r="A13" s="2" t="s">
        <v>38</v>
      </c>
      <c r="B13" s="2" t="s">
        <v>74</v>
      </c>
      <c r="C13" s="3" t="s">
        <v>1</v>
      </c>
      <c r="D13" s="2" t="s">
        <v>107</v>
      </c>
      <c r="E13" s="2">
        <v>6942</v>
      </c>
      <c r="F13" s="2" t="s">
        <v>53</v>
      </c>
      <c r="G13" s="4" t="s">
        <v>137</v>
      </c>
      <c r="H13" s="2" t="s">
        <v>87</v>
      </c>
      <c r="I13" s="1" t="s">
        <v>143</v>
      </c>
      <c r="J13" s="2" t="str">
        <f t="shared" si="1"/>
        <v>조*욱</v>
      </c>
      <c r="K13" s="2" t="str">
        <f t="shared" si="2"/>
        <v>남</v>
      </c>
      <c r="L13" s="2" t="str">
        <f t="shared" si="3"/>
        <v>69**</v>
      </c>
      <c r="M13" s="2" t="str">
        <f t="shared" si="4"/>
        <v>234-*****-9109</v>
      </c>
      <c r="N13" s="2" t="str">
        <f t="shared" si="0"/>
        <v>재발급</v>
      </c>
      <c r="O13" s="2" t="str">
        <f t="shared" si="5"/>
        <v>chomo</v>
      </c>
    </row>
    <row r="14" spans="1:15" ht="17.25" customHeight="1" x14ac:dyDescent="0.3">
      <c r="A14" s="2" t="s">
        <v>39</v>
      </c>
      <c r="B14" s="2" t="s">
        <v>75</v>
      </c>
      <c r="C14" s="3" t="s">
        <v>120</v>
      </c>
      <c r="D14" s="2" t="s">
        <v>108</v>
      </c>
      <c r="E14" s="2">
        <v>7019</v>
      </c>
      <c r="F14" s="2" t="s">
        <v>54</v>
      </c>
      <c r="G14" s="4" t="s">
        <v>138</v>
      </c>
      <c r="H14" s="2" t="s">
        <v>15</v>
      </c>
      <c r="J14" s="2" t="str">
        <f t="shared" si="1"/>
        <v>정*진</v>
      </c>
      <c r="K14" s="2" t="str">
        <f t="shared" si="2"/>
        <v>여</v>
      </c>
      <c r="L14" s="2" t="str">
        <f t="shared" si="3"/>
        <v>70**</v>
      </c>
      <c r="M14" s="2" t="str">
        <f t="shared" si="4"/>
        <v>134-*****-9110</v>
      </c>
      <c r="N14" s="2" t="str">
        <f t="shared" si="0"/>
        <v/>
      </c>
      <c r="O14" s="2" t="str">
        <f t="shared" si="5"/>
        <v>jujusong</v>
      </c>
    </row>
    <row r="15" spans="1:15" ht="17.25" customHeight="1" x14ac:dyDescent="0.3">
      <c r="A15" s="2" t="s">
        <v>40</v>
      </c>
      <c r="B15" s="2" t="s">
        <v>76</v>
      </c>
      <c r="C15" s="3" t="s">
        <v>119</v>
      </c>
      <c r="D15" s="2" t="s">
        <v>109</v>
      </c>
      <c r="E15" s="2">
        <v>5096</v>
      </c>
      <c r="F15" s="2" t="s">
        <v>55</v>
      </c>
      <c r="G15" s="4" t="s">
        <v>139</v>
      </c>
      <c r="H15" s="2" t="s">
        <v>16</v>
      </c>
      <c r="J15" s="2" t="str">
        <f t="shared" si="1"/>
        <v>최*연</v>
      </c>
      <c r="K15" s="2" t="str">
        <f t="shared" si="2"/>
        <v>남</v>
      </c>
      <c r="L15" s="2" t="str">
        <f t="shared" si="3"/>
        <v>50**</v>
      </c>
      <c r="M15" s="2" t="str">
        <f t="shared" si="4"/>
        <v>234-*****-0456</v>
      </c>
      <c r="N15" s="2" t="str">
        <f t="shared" si="0"/>
        <v/>
      </c>
      <c r="O15" s="2" t="str">
        <f t="shared" si="5"/>
        <v>minchul</v>
      </c>
    </row>
    <row r="16" spans="1:15" ht="17.25" customHeight="1" x14ac:dyDescent="0.3">
      <c r="A16" s="2" t="s">
        <v>41</v>
      </c>
      <c r="B16" s="2" t="s">
        <v>72</v>
      </c>
      <c r="C16" s="3" t="s">
        <v>10</v>
      </c>
      <c r="D16" s="2" t="s">
        <v>110</v>
      </c>
      <c r="E16" s="2">
        <v>7173</v>
      </c>
      <c r="F16" s="2" t="s">
        <v>56</v>
      </c>
      <c r="G16" s="4" t="s">
        <v>140</v>
      </c>
      <c r="H16" s="2" t="s">
        <v>17</v>
      </c>
      <c r="J16" s="2" t="str">
        <f t="shared" si="1"/>
        <v>문*진</v>
      </c>
      <c r="K16" s="2" t="str">
        <f t="shared" si="2"/>
        <v>여</v>
      </c>
      <c r="L16" s="2" t="str">
        <f t="shared" si="3"/>
        <v>71**</v>
      </c>
      <c r="M16" s="2" t="str">
        <f t="shared" si="4"/>
        <v>466-*****-9112</v>
      </c>
      <c r="N16" s="2" t="str">
        <f t="shared" si="0"/>
        <v/>
      </c>
      <c r="O16" s="2" t="str">
        <f t="shared" si="5"/>
        <v>moonsola</v>
      </c>
    </row>
    <row r="17" spans="1:15" ht="17.25" customHeight="1" x14ac:dyDescent="0.3">
      <c r="A17" s="2" t="s">
        <v>7</v>
      </c>
      <c r="B17" s="2" t="s">
        <v>69</v>
      </c>
      <c r="C17" s="3" t="s">
        <v>11</v>
      </c>
      <c r="D17" s="2" t="s">
        <v>111</v>
      </c>
      <c r="E17" s="2">
        <v>4326</v>
      </c>
      <c r="F17" s="2" t="s">
        <v>57</v>
      </c>
      <c r="G17" s="4" t="s">
        <v>137</v>
      </c>
      <c r="H17" s="2" t="s">
        <v>18</v>
      </c>
      <c r="I17" s="1" t="s">
        <v>143</v>
      </c>
      <c r="J17" s="2" t="str">
        <f t="shared" si="1"/>
        <v>전*미</v>
      </c>
      <c r="K17" s="2" t="str">
        <f t="shared" si="2"/>
        <v>남</v>
      </c>
      <c r="L17" s="2" t="str">
        <f t="shared" si="3"/>
        <v>43**</v>
      </c>
      <c r="M17" s="2" t="str">
        <f t="shared" si="4"/>
        <v>466-*****-8888</v>
      </c>
      <c r="N17" s="2" t="str">
        <f t="shared" si="0"/>
        <v>재발급</v>
      </c>
      <c r="O17" s="2" t="str">
        <f t="shared" si="5"/>
        <v>jerryn</v>
      </c>
    </row>
    <row r="18" spans="1:15" ht="17.25" customHeight="1" x14ac:dyDescent="0.3">
      <c r="A18" s="2" t="s">
        <v>42</v>
      </c>
      <c r="B18" s="2" t="s">
        <v>77</v>
      </c>
      <c r="C18" s="3" t="s">
        <v>3</v>
      </c>
      <c r="D18" s="2" t="s">
        <v>112</v>
      </c>
      <c r="E18" s="2">
        <v>4390</v>
      </c>
      <c r="F18" s="2" t="s">
        <v>58</v>
      </c>
      <c r="G18" s="4" t="s">
        <v>136</v>
      </c>
      <c r="H18" s="2" t="s">
        <v>88</v>
      </c>
      <c r="J18" s="2" t="str">
        <f t="shared" si="1"/>
        <v>김*연</v>
      </c>
      <c r="K18" s="2" t="str">
        <f t="shared" si="2"/>
        <v>남</v>
      </c>
      <c r="L18" s="2" t="str">
        <f t="shared" si="3"/>
        <v>43**</v>
      </c>
      <c r="M18" s="2" t="str">
        <f t="shared" si="4"/>
        <v>455-*****-0909</v>
      </c>
      <c r="N18" s="2" t="str">
        <f t="shared" si="0"/>
        <v/>
      </c>
      <c r="O18" s="2" t="str">
        <f t="shared" si="5"/>
        <v>Jeonyoung</v>
      </c>
    </row>
    <row r="19" spans="1:15" ht="17.25" customHeight="1" x14ac:dyDescent="0.3">
      <c r="A19" s="2" t="s">
        <v>6</v>
      </c>
      <c r="B19" s="2" t="s">
        <v>92</v>
      </c>
      <c r="C19" s="3" t="s">
        <v>129</v>
      </c>
      <c r="D19" s="2" t="s">
        <v>113</v>
      </c>
      <c r="E19" s="2">
        <v>4454</v>
      </c>
      <c r="F19" s="2" t="s">
        <v>59</v>
      </c>
      <c r="G19" s="4" t="s">
        <v>130</v>
      </c>
      <c r="H19" s="2" t="s">
        <v>89</v>
      </c>
      <c r="J19" s="2" t="str">
        <f t="shared" si="1"/>
        <v>송*주</v>
      </c>
      <c r="K19" s="2" t="str">
        <f t="shared" si="2"/>
        <v>남</v>
      </c>
      <c r="L19" s="2" t="str">
        <f t="shared" si="3"/>
        <v>44**</v>
      </c>
      <c r="M19" s="2" t="str">
        <f t="shared" si="4"/>
        <v>567-*****-9115</v>
      </c>
      <c r="N19" s="2" t="str">
        <f t="shared" si="0"/>
        <v/>
      </c>
      <c r="O19" s="2" t="str">
        <f t="shared" si="5"/>
        <v>song700</v>
      </c>
    </row>
    <row r="20" spans="1:15" ht="17.25" customHeight="1" x14ac:dyDescent="0.3">
      <c r="A20" s="2" t="s">
        <v>43</v>
      </c>
      <c r="B20" s="2" t="s">
        <v>93</v>
      </c>
      <c r="C20" s="3" t="s">
        <v>2</v>
      </c>
      <c r="D20" s="2" t="s">
        <v>114</v>
      </c>
      <c r="E20" s="2">
        <v>4518</v>
      </c>
      <c r="F20" s="2" t="s">
        <v>60</v>
      </c>
      <c r="G20" s="4" t="s">
        <v>137</v>
      </c>
      <c r="H20" s="2" t="s">
        <v>19</v>
      </c>
      <c r="I20" s="1" t="s">
        <v>143</v>
      </c>
      <c r="J20" s="2" t="str">
        <f t="shared" si="1"/>
        <v>문*희</v>
      </c>
      <c r="K20" s="2" t="str">
        <f t="shared" si="2"/>
        <v>남</v>
      </c>
      <c r="L20" s="2" t="str">
        <f t="shared" si="3"/>
        <v>45**</v>
      </c>
      <c r="M20" s="2" t="str">
        <f t="shared" si="4"/>
        <v>567-*****-9789</v>
      </c>
      <c r="N20" s="2" t="str">
        <f t="shared" si="0"/>
        <v>재발급</v>
      </c>
      <c r="O20" s="2" t="str">
        <f t="shared" si="5"/>
        <v>hong1004</v>
      </c>
    </row>
    <row r="21" spans="1:15" ht="17.25" customHeight="1" x14ac:dyDescent="0.3">
      <c r="A21" s="2" t="s">
        <v>44</v>
      </c>
      <c r="B21" s="2" t="s">
        <v>94</v>
      </c>
      <c r="C21" s="3" t="s">
        <v>12</v>
      </c>
      <c r="D21" s="2" t="s">
        <v>115</v>
      </c>
      <c r="E21" s="2">
        <v>4582</v>
      </c>
      <c r="F21" s="2" t="s">
        <v>61</v>
      </c>
      <c r="G21" s="4" t="s">
        <v>141</v>
      </c>
      <c r="H21" s="2" t="s">
        <v>20</v>
      </c>
      <c r="J21" s="2" t="str">
        <f t="shared" si="1"/>
        <v>민*호</v>
      </c>
      <c r="K21" s="2" t="str">
        <f t="shared" si="2"/>
        <v>여</v>
      </c>
      <c r="L21" s="2" t="str">
        <f t="shared" si="3"/>
        <v>45**</v>
      </c>
      <c r="M21" s="2" t="str">
        <f t="shared" si="4"/>
        <v>678-*****-2143</v>
      </c>
      <c r="N21" s="2" t="str">
        <f t="shared" si="0"/>
        <v/>
      </c>
      <c r="O21" s="2" t="str">
        <f t="shared" si="5"/>
        <v>minwook</v>
      </c>
    </row>
    <row r="22" spans="1:15" ht="17.25" customHeight="1" x14ac:dyDescent="0.3">
      <c r="A22" s="2" t="s">
        <v>8</v>
      </c>
      <c r="B22" s="2" t="s">
        <v>77</v>
      </c>
      <c r="C22" s="3" t="s">
        <v>4</v>
      </c>
      <c r="D22" s="2" t="s">
        <v>116</v>
      </c>
      <c r="E22" s="2">
        <v>6677</v>
      </c>
      <c r="F22" s="2" t="s">
        <v>65</v>
      </c>
      <c r="G22" s="4" t="s">
        <v>142</v>
      </c>
      <c r="H22" s="2" t="s">
        <v>21</v>
      </c>
      <c r="I22" s="1" t="s">
        <v>143</v>
      </c>
      <c r="J22" s="2" t="str">
        <f t="shared" si="1"/>
        <v>홍*호</v>
      </c>
      <c r="K22" s="2" t="str">
        <f t="shared" si="2"/>
        <v>여</v>
      </c>
      <c r="L22" s="2" t="str">
        <f t="shared" si="3"/>
        <v>66**</v>
      </c>
      <c r="M22" s="2" t="str">
        <f t="shared" si="4"/>
        <v>678-*****-4000</v>
      </c>
      <c r="N22" s="2" t="str">
        <f t="shared" si="0"/>
        <v>재발급</v>
      </c>
      <c r="O22" s="2" t="str">
        <f t="shared" si="5"/>
        <v>jeonmi</v>
      </c>
    </row>
    <row r="23" spans="1:15" ht="17.25" customHeight="1" x14ac:dyDescent="0.3">
      <c r="A23" s="2" t="s">
        <v>9</v>
      </c>
      <c r="B23" s="2" t="s">
        <v>69</v>
      </c>
      <c r="C23" s="3" t="s">
        <v>118</v>
      </c>
      <c r="D23" s="2" t="s">
        <v>117</v>
      </c>
      <c r="E23" s="2">
        <v>4567</v>
      </c>
      <c r="F23" s="2" t="s">
        <v>66</v>
      </c>
      <c r="G23" s="4" t="s">
        <v>138</v>
      </c>
      <c r="H23" s="2" t="s">
        <v>90</v>
      </c>
      <c r="J23" s="2" t="str">
        <f t="shared" si="1"/>
        <v>이*욱</v>
      </c>
      <c r="K23" s="2" t="str">
        <f t="shared" si="2"/>
        <v>남</v>
      </c>
      <c r="L23" s="2" t="str">
        <f t="shared" si="3"/>
        <v>45**</v>
      </c>
      <c r="M23" s="2" t="str">
        <f t="shared" si="4"/>
        <v>890-*****-2929</v>
      </c>
      <c r="N23" s="2" t="str">
        <f t="shared" si="0"/>
        <v/>
      </c>
      <c r="O23" s="2" t="str">
        <f t="shared" si="5"/>
        <v>leemin33</v>
      </c>
    </row>
    <row r="25" spans="1:15" x14ac:dyDescent="0.3">
      <c r="J25" s="9" t="s">
        <v>98</v>
      </c>
      <c r="K25" s="9"/>
      <c r="L25" s="9"/>
    </row>
    <row r="26" spans="1:15" ht="76.5" customHeight="1" x14ac:dyDescent="0.3">
      <c r="J26" s="12" t="str" cm="1">
        <f t="array" ref="J26">PHONETIC(이메일범위)</f>
        <v>kangst@hotmail.com;jungsu@daum.net;chomo@gmail.com;jerryn@gmail.com;hong1004@gmail.com;jeonmi@naver.com;</v>
      </c>
      <c r="K26" s="12"/>
      <c r="L26" s="12"/>
      <c r="M26" s="12"/>
      <c r="N26" s="12"/>
      <c r="O26" s="12"/>
    </row>
    <row r="27" spans="1:15" x14ac:dyDescent="0.3">
      <c r="L27"/>
    </row>
  </sheetData>
  <mergeCells count="1">
    <mergeCell ref="J26:O2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법인카드</vt:lpstr>
      <vt:lpstr>이메일범위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2007-01-14T07:55:01Z</cp:lastPrinted>
  <dcterms:created xsi:type="dcterms:W3CDTF">2007-01-12T15:22:10Z</dcterms:created>
  <dcterms:modified xsi:type="dcterms:W3CDTF">2023-02-26T21:28:59Z</dcterms:modified>
</cp:coreProperties>
</file>