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D:\VLOOKUP실용서U\예제\2장\"/>
    </mc:Choice>
  </mc:AlternateContent>
  <xr:revisionPtr revIDLastSave="0" documentId="13_ncr:1_{82B8DC7E-9CE9-4F87-8365-A216535B6706}" xr6:coauthVersionLast="47" xr6:coauthVersionMax="47" xr10:uidLastSave="{00000000-0000-0000-0000-000000000000}"/>
  <bookViews>
    <workbookView xWindow="6300" yWindow="2610" windowWidth="27810" windowHeight="14800" xr2:uid="{00000000-000D-0000-FFFF-FFFF00000000}"/>
  </bookViews>
  <sheets>
    <sheet name="임금대장" sheetId="1" r:id="rId1"/>
    <sheet name="휴무일" sheetId="4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 l="1"/>
  <c r="O21" i="1"/>
  <c r="N19" i="1"/>
  <c r="N20" i="1"/>
  <c r="C7" i="1"/>
  <c r="D7" i="1" s="1"/>
  <c r="C8" i="1"/>
  <c r="C9" i="1"/>
  <c r="D9" i="1" s="1"/>
  <c r="C10" i="1"/>
  <c r="D10" i="1" s="1"/>
  <c r="C11" i="1"/>
  <c r="D11" i="1" s="1"/>
  <c r="C12" i="1"/>
  <c r="D12" i="1" s="1"/>
  <c r="C13" i="1"/>
  <c r="C14" i="1"/>
  <c r="D14" i="1" s="1"/>
  <c r="C15" i="1"/>
  <c r="C16" i="1"/>
  <c r="C17" i="1"/>
  <c r="C6" i="1"/>
  <c r="D6" i="1" s="1"/>
  <c r="D15" i="1"/>
  <c r="A1" i="1"/>
  <c r="D8" i="1"/>
  <c r="D13" i="1"/>
  <c r="H7" i="1"/>
  <c r="H8" i="1"/>
  <c r="H9" i="1"/>
  <c r="H10" i="1"/>
  <c r="H11" i="1"/>
  <c r="H12" i="1"/>
  <c r="H13" i="1"/>
  <c r="H14" i="1"/>
  <c r="H15" i="1"/>
  <c r="H16" i="1"/>
  <c r="H17" i="1"/>
  <c r="H6" i="1"/>
  <c r="L6" i="1" s="1"/>
  <c r="Q6" i="1" s="1"/>
  <c r="L7" i="1"/>
  <c r="L8" i="1"/>
  <c r="Q8" i="1" s="1"/>
  <c r="G18" i="1"/>
  <c r="D17" i="1"/>
  <c r="D16" i="1"/>
  <c r="N7" i="1"/>
  <c r="N8" i="1"/>
  <c r="N9" i="1"/>
  <c r="N10" i="1"/>
  <c r="N11" i="1"/>
  <c r="N12" i="1"/>
  <c r="N13" i="1"/>
  <c r="N14" i="1"/>
  <c r="N15" i="1"/>
  <c r="N16" i="1"/>
  <c r="N17" i="1"/>
  <c r="N6" i="1"/>
  <c r="C21" i="1"/>
  <c r="C20" i="1"/>
  <c r="E20" i="1" s="1"/>
  <c r="L9" i="1"/>
  <c r="L10" i="1"/>
  <c r="Q10" i="1" s="1"/>
  <c r="L11" i="1"/>
  <c r="L12" i="1"/>
  <c r="Q12" i="1" s="1"/>
  <c r="L13" i="1"/>
  <c r="L14" i="1"/>
  <c r="Q14" i="1" s="1"/>
  <c r="L15" i="1"/>
  <c r="L16" i="1"/>
  <c r="Q16" i="1" s="1"/>
  <c r="L17" i="1"/>
  <c r="E18" i="1"/>
  <c r="F18" i="1"/>
  <c r="J18" i="1"/>
  <c r="M18" i="1"/>
  <c r="H18" i="1" l="1"/>
  <c r="L18" i="1"/>
  <c r="N18" i="1"/>
  <c r="C22" i="1"/>
  <c r="V19" i="1" s="1"/>
  <c r="V20" i="1" s="1"/>
  <c r="V21" i="1" s="1"/>
  <c r="V22" i="1" s="1"/>
  <c r="R16" i="1"/>
  <c r="U16" i="1" s="1"/>
  <c r="R14" i="1"/>
  <c r="U14" i="1" s="1"/>
  <c r="R12" i="1"/>
  <c r="U12" i="1" s="1"/>
  <c r="R10" i="1"/>
  <c r="U10" i="1" s="1"/>
  <c r="R8" i="1"/>
  <c r="U8" i="1" s="1"/>
  <c r="F20" i="1"/>
  <c r="E21" i="1"/>
  <c r="E22" i="1" s="1"/>
  <c r="R6" i="1"/>
  <c r="Q17" i="1"/>
  <c r="R17" i="1" s="1"/>
  <c r="Q15" i="1"/>
  <c r="R15" i="1" s="1"/>
  <c r="Q13" i="1"/>
  <c r="R13" i="1" s="1"/>
  <c r="Q11" i="1"/>
  <c r="R11" i="1" s="1"/>
  <c r="Q9" i="1"/>
  <c r="R9" i="1" s="1"/>
  <c r="Q7" i="1"/>
  <c r="D18" i="1"/>
  <c r="C18" i="1"/>
  <c r="F21" i="1" l="1"/>
  <c r="R7" i="1"/>
  <c r="R18" i="1" s="1"/>
  <c r="Q18" i="1"/>
  <c r="U6" i="1"/>
  <c r="U13" i="1"/>
  <c r="U17" i="1"/>
  <c r="F22" i="1"/>
  <c r="U9" i="1"/>
  <c r="U11" i="1"/>
  <c r="U15" i="1"/>
  <c r="U7" i="1" l="1"/>
  <c r="U18" i="1"/>
</calcChain>
</file>

<file path=xl/sharedStrings.xml><?xml version="1.0" encoding="utf-8"?>
<sst xmlns="http://schemas.openxmlformats.org/spreadsheetml/2006/main" count="60" uniqueCount="55">
  <si>
    <t>차감</t>
    <phoneticPr fontId="2" type="noConversion"/>
  </si>
  <si>
    <t>홍길동</t>
    <phoneticPr fontId="2" type="noConversion"/>
  </si>
  <si>
    <t>월</t>
    <phoneticPr fontId="2" type="noConversion"/>
  </si>
  <si>
    <t>출근</t>
    <phoneticPr fontId="2" type="noConversion"/>
  </si>
  <si>
    <t>시간</t>
    <phoneticPr fontId="2" type="noConversion"/>
  </si>
  <si>
    <t>기본급</t>
    <phoneticPr fontId="2" type="noConversion"/>
  </si>
  <si>
    <t>직책</t>
    <phoneticPr fontId="2" type="noConversion"/>
  </si>
  <si>
    <t>기술</t>
    <phoneticPr fontId="2" type="noConversion"/>
  </si>
  <si>
    <t>가족</t>
    <phoneticPr fontId="2" type="noConversion"/>
  </si>
  <si>
    <t>시간외</t>
    <phoneticPr fontId="2" type="noConversion"/>
  </si>
  <si>
    <t>지급</t>
    <phoneticPr fontId="2" type="noConversion"/>
  </si>
  <si>
    <t>의료</t>
    <phoneticPr fontId="2" type="noConversion"/>
  </si>
  <si>
    <t>국민
연금</t>
    <phoneticPr fontId="2" type="noConversion"/>
  </si>
  <si>
    <t>과세</t>
    <phoneticPr fontId="2" type="noConversion"/>
  </si>
  <si>
    <t>갑근세</t>
    <phoneticPr fontId="2" type="noConversion"/>
  </si>
  <si>
    <t>주민세</t>
    <phoneticPr fontId="2" type="noConversion"/>
  </si>
  <si>
    <t>일수</t>
    <phoneticPr fontId="2" type="noConversion"/>
  </si>
  <si>
    <t>수당</t>
    <phoneticPr fontId="2" type="noConversion"/>
  </si>
  <si>
    <t>총액계</t>
    <phoneticPr fontId="2" type="noConversion"/>
  </si>
  <si>
    <t>보험</t>
    <phoneticPr fontId="2" type="noConversion"/>
  </si>
  <si>
    <t>대상액</t>
    <phoneticPr fontId="2" type="noConversion"/>
  </si>
  <si>
    <t>계</t>
    <phoneticPr fontId="2" type="noConversion"/>
  </si>
  <si>
    <t xml:space="preserve">상 여 </t>
    <phoneticPr fontId="2" type="noConversion"/>
  </si>
  <si>
    <t>지급액</t>
    <phoneticPr fontId="2" type="noConversion"/>
  </si>
  <si>
    <t>세율(%)</t>
    <phoneticPr fontId="2" type="noConversion"/>
  </si>
  <si>
    <t>세액</t>
    <phoneticPr fontId="2" type="noConversion"/>
  </si>
  <si>
    <t>퇴직소득</t>
    <phoneticPr fontId="2" type="noConversion"/>
  </si>
  <si>
    <t>퇴직구분</t>
    <phoneticPr fontId="2" type="noConversion"/>
  </si>
  <si>
    <t>보통</t>
    <phoneticPr fontId="2" type="noConversion"/>
  </si>
  <si>
    <t>지급금</t>
    <phoneticPr fontId="2" type="noConversion"/>
  </si>
  <si>
    <t>퇴직년월일</t>
    <phoneticPr fontId="2" type="noConversion"/>
  </si>
  <si>
    <t>신고의유무</t>
    <phoneticPr fontId="2" type="noConversion"/>
  </si>
  <si>
    <t>유</t>
    <phoneticPr fontId="2" type="noConversion"/>
  </si>
  <si>
    <t>특별공제액</t>
    <phoneticPr fontId="2" type="noConversion"/>
  </si>
  <si>
    <t>근속
기간</t>
    <phoneticPr fontId="2" type="noConversion"/>
  </si>
  <si>
    <t>근속
연수</t>
    <phoneticPr fontId="2" type="noConversion"/>
  </si>
  <si>
    <t>기준
공제액</t>
    <phoneticPr fontId="2" type="noConversion"/>
  </si>
  <si>
    <t>특별공제액의금액</t>
    <phoneticPr fontId="2" type="noConversion"/>
  </si>
  <si>
    <t>징수세익</t>
    <phoneticPr fontId="2" type="noConversion"/>
  </si>
  <si>
    <t>성 명:</t>
    <phoneticPr fontId="2" type="noConversion"/>
  </si>
  <si>
    <t>소 속 :</t>
    <phoneticPr fontId="2" type="noConversion"/>
  </si>
  <si>
    <t>시작일</t>
    <phoneticPr fontId="3" type="noConversion"/>
  </si>
  <si>
    <t>종료일</t>
    <phoneticPr fontId="3" type="noConversion"/>
  </si>
  <si>
    <t>휴무일</t>
    <phoneticPr fontId="3" type="noConversion"/>
  </si>
  <si>
    <t>작성일자 :</t>
    <phoneticPr fontId="2" type="noConversion"/>
  </si>
  <si>
    <t>인사팀</t>
    <phoneticPr fontId="2" type="noConversion"/>
  </si>
  <si>
    <t>주민번호:</t>
    <phoneticPr fontId="2" type="noConversion"/>
  </si>
  <si>
    <t>부양가족:</t>
    <phoneticPr fontId="2" type="noConversion"/>
  </si>
  <si>
    <t>기술자격:</t>
    <phoneticPr fontId="2" type="noConversion"/>
  </si>
  <si>
    <t>○</t>
    <phoneticPr fontId="2" type="noConversion"/>
  </si>
  <si>
    <t>지급일자</t>
    <phoneticPr fontId="2" type="noConversion"/>
  </si>
  <si>
    <t>지급연도</t>
    <phoneticPr fontId="2" type="noConversion"/>
  </si>
  <si>
    <t>입사년월일</t>
    <phoneticPr fontId="2" type="noConversion"/>
  </si>
  <si>
    <t>2022년 월별 휴무일 표시</t>
    <phoneticPr fontId="3" type="noConversion"/>
  </si>
  <si>
    <t>900204-1******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</si>
</sst>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mm&quot;월&quot;\ dd&quot;일&quot;"/>
    <numFmt numFmtId="177" formatCode="\(0&quot;H)&quot;"/>
    <numFmt numFmtId="178" formatCode="0\ &quot;년&quot;"/>
    <numFmt numFmtId="179" formatCode="yy/mm/dd"/>
  </numFmts>
  <fonts count="9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177" fontId="5" fillId="0" borderId="25" xfId="0" applyNumberFormat="1" applyFont="1" applyBorder="1" applyAlignment="1">
      <alignment horizontal="center" wrapText="1"/>
    </xf>
    <xf numFmtId="0" fontId="5" fillId="0" borderId="25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1" fontId="5" fillId="0" borderId="3" xfId="1" applyFont="1" applyBorder="1" applyAlignment="1">
      <alignment vertical="center"/>
    </xf>
    <xf numFmtId="41" fontId="5" fillId="0" borderId="33" xfId="1" applyFont="1" applyBorder="1" applyAlignment="1">
      <alignment vertical="center"/>
    </xf>
    <xf numFmtId="41" fontId="5" fillId="0" borderId="14" xfId="1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vertical="center"/>
    </xf>
    <xf numFmtId="41" fontId="5" fillId="0" borderId="34" xfId="1" applyFont="1" applyBorder="1" applyAlignment="1">
      <alignment vertical="center"/>
    </xf>
    <xf numFmtId="41" fontId="5" fillId="0" borderId="18" xfId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1" fontId="5" fillId="0" borderId="2" xfId="1" applyFont="1" applyBorder="1" applyAlignment="1">
      <alignment vertical="center"/>
    </xf>
    <xf numFmtId="41" fontId="5" fillId="0" borderId="31" xfId="1" applyFont="1" applyBorder="1" applyAlignment="1">
      <alignment vertical="center"/>
    </xf>
    <xf numFmtId="41" fontId="5" fillId="0" borderId="22" xfId="1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41" fontId="5" fillId="0" borderId="4" xfId="1" applyFont="1" applyBorder="1" applyAlignment="1">
      <alignment vertical="center"/>
    </xf>
    <xf numFmtId="41" fontId="5" fillId="0" borderId="35" xfId="1" applyFont="1" applyBorder="1" applyAlignment="1">
      <alignment vertical="center"/>
    </xf>
    <xf numFmtId="41" fontId="5" fillId="0" borderId="9" xfId="1" applyFont="1" applyBorder="1" applyAlignment="1">
      <alignment vertical="center"/>
    </xf>
    <xf numFmtId="41" fontId="5" fillId="0" borderId="48" xfId="1" applyFont="1" applyBorder="1" applyAlignment="1">
      <alignment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1" fontId="5" fillId="0" borderId="46" xfId="0" applyNumberFormat="1" applyFont="1" applyBorder="1" applyAlignment="1">
      <alignment vertical="center"/>
    </xf>
    <xf numFmtId="0" fontId="5" fillId="0" borderId="51" xfId="0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26" xfId="1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41" fontId="5" fillId="0" borderId="10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44" xfId="1" applyFont="1" applyBorder="1" applyAlignment="1">
      <alignment vertical="center"/>
    </xf>
    <xf numFmtId="176" fontId="5" fillId="0" borderId="0" xfId="0" applyNumberFormat="1" applyFont="1"/>
    <xf numFmtId="14" fontId="5" fillId="0" borderId="0" xfId="0" applyNumberFormat="1" applyFont="1"/>
    <xf numFmtId="41" fontId="5" fillId="0" borderId="0" xfId="1" applyFont="1"/>
    <xf numFmtId="0" fontId="6" fillId="2" borderId="1" xfId="0" applyFont="1" applyFill="1" applyBorder="1" applyAlignment="1">
      <alignment horizontal="center" vertical="center"/>
    </xf>
    <xf numFmtId="41" fontId="5" fillId="0" borderId="8" xfId="1" applyFont="1" applyBorder="1" applyAlignment="1">
      <alignment vertical="center"/>
    </xf>
    <xf numFmtId="41" fontId="5" fillId="0" borderId="17" xfId="1" applyFont="1" applyBorder="1" applyAlignment="1">
      <alignment vertical="center"/>
    </xf>
    <xf numFmtId="41" fontId="5" fillId="0" borderId="21" xfId="1" applyFont="1" applyBorder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1" fontId="5" fillId="0" borderId="13" xfId="1" applyFont="1" applyBorder="1" applyAlignment="1">
      <alignment vertical="center"/>
    </xf>
    <xf numFmtId="0" fontId="5" fillId="3" borderId="46" xfId="0" applyFont="1" applyFill="1" applyBorder="1" applyAlignment="1">
      <alignment vertical="center"/>
    </xf>
    <xf numFmtId="0" fontId="5" fillId="3" borderId="26" xfId="0" applyFont="1" applyFill="1" applyBorder="1" applyAlignment="1">
      <alignment vertical="center"/>
    </xf>
    <xf numFmtId="0" fontId="5" fillId="3" borderId="44" xfId="0" applyFont="1" applyFill="1" applyBorder="1" applyAlignment="1">
      <alignment vertical="center"/>
    </xf>
    <xf numFmtId="41" fontId="5" fillId="3" borderId="58" xfId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4" fontId="5" fillId="3" borderId="18" xfId="0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distributed" vertical="center" shrinkToFit="1"/>
    </xf>
    <xf numFmtId="0" fontId="5" fillId="3" borderId="17" xfId="0" applyFont="1" applyFill="1" applyBorder="1" applyAlignment="1">
      <alignment horizontal="distributed" vertical="center" shrinkToFit="1"/>
    </xf>
    <xf numFmtId="0" fontId="0" fillId="3" borderId="0" xfId="0" applyFill="1"/>
    <xf numFmtId="179" fontId="5" fillId="0" borderId="1" xfId="0" applyNumberFormat="1" applyFont="1" applyBorder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5" fillId="3" borderId="17" xfId="0" applyNumberFormat="1" applyFont="1" applyFill="1" applyBorder="1" applyAlignment="1">
      <alignment horizontal="center" vertical="center"/>
    </xf>
    <xf numFmtId="14" fontId="5" fillId="3" borderId="18" xfId="0" applyNumberFormat="1" applyFont="1" applyFill="1" applyBorder="1" applyAlignment="1">
      <alignment horizontal="center" vertical="center"/>
    </xf>
    <xf numFmtId="41" fontId="5" fillId="0" borderId="41" xfId="1" applyFont="1" applyBorder="1" applyAlignment="1">
      <alignment vertical="center"/>
    </xf>
    <xf numFmtId="41" fontId="5" fillId="0" borderId="58" xfId="1" applyFont="1" applyBorder="1" applyAlignment="1">
      <alignment vertical="center"/>
    </xf>
    <xf numFmtId="0" fontId="5" fillId="3" borderId="54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3" borderId="17" xfId="0" applyFont="1" applyFill="1" applyBorder="1" applyAlignment="1">
      <alignment horizontal="right" vertical="center"/>
    </xf>
    <xf numFmtId="0" fontId="5" fillId="3" borderId="30" xfId="0" applyFont="1" applyFill="1" applyBorder="1" applyAlignment="1">
      <alignment horizontal="right" vertical="center"/>
    </xf>
    <xf numFmtId="41" fontId="5" fillId="0" borderId="8" xfId="1" applyFont="1" applyBorder="1" applyAlignment="1">
      <alignment vertical="center"/>
    </xf>
    <xf numFmtId="41" fontId="5" fillId="0" borderId="57" xfId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5" fillId="0" borderId="59" xfId="0" applyNumberFormat="1" applyFont="1" applyBorder="1" applyAlignment="1">
      <alignment vertical="center"/>
    </xf>
    <xf numFmtId="41" fontId="5" fillId="0" borderId="56" xfId="0" applyNumberFormat="1" applyFont="1" applyBorder="1" applyAlignment="1">
      <alignment vertical="center"/>
    </xf>
    <xf numFmtId="41" fontId="5" fillId="0" borderId="60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41" fontId="5" fillId="0" borderId="61" xfId="0" applyNumberFormat="1" applyFont="1" applyBorder="1" applyAlignment="1">
      <alignment vertical="center"/>
    </xf>
    <xf numFmtId="41" fontId="5" fillId="0" borderId="44" xfId="0" applyNumberFormat="1" applyFont="1" applyBorder="1" applyAlignment="1">
      <alignment vertical="center"/>
    </xf>
    <xf numFmtId="41" fontId="5" fillId="0" borderId="15" xfId="1" applyFont="1" applyBorder="1" applyAlignment="1">
      <alignment vertical="center"/>
    </xf>
    <xf numFmtId="41" fontId="5" fillId="0" borderId="23" xfId="1" applyFont="1" applyBorder="1" applyAlignment="1">
      <alignment vertical="center"/>
    </xf>
    <xf numFmtId="41" fontId="5" fillId="0" borderId="17" xfId="1" applyFont="1" applyBorder="1" applyAlignment="1">
      <alignment vertical="center"/>
    </xf>
    <xf numFmtId="41" fontId="5" fillId="0" borderId="30" xfId="1" applyFont="1" applyBorder="1" applyAlignment="1">
      <alignment vertical="center"/>
    </xf>
    <xf numFmtId="41" fontId="5" fillId="0" borderId="21" xfId="1" applyFont="1" applyBorder="1" applyAlignment="1">
      <alignment vertical="center"/>
    </xf>
    <xf numFmtId="41" fontId="5" fillId="0" borderId="45" xfId="1" applyFont="1" applyBorder="1" applyAlignment="1">
      <alignment vertical="center"/>
    </xf>
    <xf numFmtId="0" fontId="5" fillId="0" borderId="1" xfId="0" applyFont="1" applyBorder="1" applyAlignment="1">
      <alignment horizontal="distributed" vertical="center" shrinkToFit="1"/>
    </xf>
    <xf numFmtId="0" fontId="5" fillId="0" borderId="1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41" fontId="5" fillId="0" borderId="10" xfId="1" applyFont="1" applyBorder="1" applyAlignment="1">
      <alignment horizontal="center" vertical="center"/>
    </xf>
    <xf numFmtId="41" fontId="5" fillId="0" borderId="25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14" fontId="5" fillId="4" borderId="17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178" fontId="5" fillId="4" borderId="11" xfId="0" applyNumberFormat="1" applyFont="1" applyFill="1" applyBorder="1" applyAlignment="1">
      <alignment horizontal="center" vertical="center"/>
    </xf>
    <xf numFmtId="0" fontId="0" fillId="4" borderId="12" xfId="0" applyFill="1" applyBorder="1"/>
    <xf numFmtId="0" fontId="0" fillId="4" borderId="24" xfId="0" applyFill="1" applyBorder="1"/>
    <xf numFmtId="0" fontId="0" fillId="4" borderId="7" xfId="0" applyFill="1" applyBorder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1" fontId="5" fillId="0" borderId="21" xfId="1" applyFont="1" applyBorder="1" applyAlignment="1">
      <alignment horizontal="center" vertical="center"/>
    </xf>
    <xf numFmtId="41" fontId="5" fillId="0" borderId="22" xfId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41" fontId="5" fillId="0" borderId="8" xfId="1" applyFont="1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textRotation="255"/>
    </xf>
    <xf numFmtId="0" fontId="5" fillId="0" borderId="52" xfId="0" applyFont="1" applyBorder="1" applyAlignment="1">
      <alignment horizontal="center" vertical="center" textRotation="255"/>
    </xf>
    <xf numFmtId="0" fontId="5" fillId="0" borderId="3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41" fontId="5" fillId="0" borderId="17" xfId="1" applyFont="1" applyBorder="1" applyAlignment="1">
      <alignment horizontal="center" vertical="center"/>
    </xf>
    <xf numFmtId="41" fontId="5" fillId="0" borderId="18" xfId="1" applyFont="1" applyBorder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41" fontId="5" fillId="0" borderId="13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1" fontId="5" fillId="0" borderId="13" xfId="1" applyFont="1" applyBorder="1" applyAlignment="1">
      <alignment horizontal="center" vertical="center"/>
    </xf>
    <xf numFmtId="41" fontId="5" fillId="0" borderId="14" xfId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49" xfId="0" applyFont="1" applyBorder="1" applyAlignment="1">
      <alignment horizontal="center" vertical="center" textRotation="255"/>
    </xf>
    <xf numFmtId="0" fontId="5" fillId="0" borderId="38" xfId="0" applyFont="1" applyBorder="1" applyAlignment="1">
      <alignment horizontal="center" vertical="center" textRotation="255"/>
    </xf>
    <xf numFmtId="0" fontId="5" fillId="0" borderId="3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8"/>
  <sheetViews>
    <sheetView tabSelected="1" zoomScaleNormal="100" workbookViewId="0">
      <selection activeCell="K21" sqref="K21:M22"/>
    </sheetView>
  </sheetViews>
  <sheetFormatPr defaultColWidth="8.9140625" defaultRowHeight="16" x14ac:dyDescent="0.45"/>
  <cols>
    <col min="1" max="1" width="2.6640625" style="1" customWidth="1"/>
    <col min="2" max="2" width="3.4140625" style="1" customWidth="1"/>
    <col min="3" max="3" width="4.4140625" style="1" customWidth="1"/>
    <col min="4" max="4" width="6.6640625" style="1" customWidth="1"/>
    <col min="5" max="5" width="10.6640625" style="1" customWidth="1"/>
    <col min="6" max="6" width="10.33203125" style="1" customWidth="1"/>
    <col min="7" max="7" width="9" style="1" customWidth="1"/>
    <col min="8" max="8" width="3.58203125" style="1" customWidth="1"/>
    <col min="9" max="9" width="4.9140625" style="1" customWidth="1"/>
    <col min="10" max="10" width="8.33203125" style="1" customWidth="1"/>
    <col min="11" max="11" width="0.6640625" style="1" customWidth="1"/>
    <col min="12" max="12" width="11.4140625" style="1" customWidth="1"/>
    <col min="13" max="13" width="10.08203125" style="1" customWidth="1"/>
    <col min="14" max="14" width="11" style="1" bestFit="1" customWidth="1"/>
    <col min="15" max="15" width="0.9140625" style="1" customWidth="1"/>
    <col min="16" max="16" width="4.58203125" style="1" customWidth="1"/>
    <col min="17" max="17" width="9.9140625" style="1" customWidth="1"/>
    <col min="18" max="18" width="6.33203125" style="1" customWidth="1"/>
    <col min="19" max="19" width="2.6640625" style="1" customWidth="1"/>
    <col min="20" max="20" width="0.75" style="1" customWidth="1"/>
    <col min="21" max="21" width="3.08203125" style="1" customWidth="1"/>
    <col min="22" max="22" width="10.6640625" style="1" customWidth="1"/>
    <col min="23" max="23" width="2.6640625" style="1" customWidth="1"/>
    <col min="24" max="16384" width="8.9140625" style="1"/>
  </cols>
  <sheetData>
    <row r="1" spans="1:22" ht="72.75" customHeight="1" x14ac:dyDescent="0.45">
      <c r="A1" s="169" t="str">
        <f>YEAR(U2)&amp;"년도 임금대장"</f>
        <v>2022년도 임금대장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3" customFormat="1" ht="23.25" customHeight="1" x14ac:dyDescent="0.45">
      <c r="A2" s="104" t="s">
        <v>40</v>
      </c>
      <c r="B2" s="104"/>
      <c r="C2" s="105" t="s">
        <v>45</v>
      </c>
      <c r="D2" s="105"/>
      <c r="E2" s="52" t="s">
        <v>39</v>
      </c>
      <c r="F2" s="62" t="s">
        <v>1</v>
      </c>
      <c r="G2" s="68" t="s">
        <v>46</v>
      </c>
      <c r="H2" s="72" t="s">
        <v>54</v>
      </c>
      <c r="I2" s="73"/>
      <c r="J2" s="73"/>
      <c r="K2" s="73"/>
      <c r="L2" s="68" t="s">
        <v>47</v>
      </c>
      <c r="M2" s="67">
        <v>3</v>
      </c>
      <c r="N2" s="69" t="s">
        <v>48</v>
      </c>
      <c r="O2" s="66"/>
      <c r="P2" s="62" t="s">
        <v>49</v>
      </c>
      <c r="Q2" s="63"/>
      <c r="R2" s="84" t="s">
        <v>44</v>
      </c>
      <c r="S2" s="85"/>
      <c r="T2" s="64">
        <v>43465</v>
      </c>
      <c r="U2" s="74">
        <v>44926</v>
      </c>
      <c r="V2" s="75"/>
    </row>
    <row r="3" spans="1:22" customFormat="1" ht="23.25" customHeight="1" thickBot="1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2" s="3" customFormat="1" ht="15.75" customHeight="1" x14ac:dyDescent="0.45">
      <c r="A4" s="80" t="s">
        <v>2</v>
      </c>
      <c r="B4" s="161"/>
      <c r="C4" s="4" t="s">
        <v>3</v>
      </c>
      <c r="D4" s="4" t="s">
        <v>4</v>
      </c>
      <c r="E4" s="150" t="s">
        <v>5</v>
      </c>
      <c r="F4" s="5" t="s">
        <v>6</v>
      </c>
      <c r="G4" s="5" t="s">
        <v>7</v>
      </c>
      <c r="H4" s="162" t="s">
        <v>8</v>
      </c>
      <c r="I4" s="163"/>
      <c r="J4" s="53" t="s">
        <v>9</v>
      </c>
      <c r="K4" s="78"/>
      <c r="L4" s="6" t="s">
        <v>10</v>
      </c>
      <c r="M4" s="54" t="s">
        <v>11</v>
      </c>
      <c r="N4" s="168" t="s">
        <v>12</v>
      </c>
      <c r="O4" s="78"/>
      <c r="P4" s="7" t="s">
        <v>13</v>
      </c>
      <c r="Q4" s="161" t="s">
        <v>14</v>
      </c>
      <c r="R4" s="88" t="s">
        <v>15</v>
      </c>
      <c r="S4" s="89"/>
      <c r="T4" s="78"/>
      <c r="U4" s="80" t="s">
        <v>0</v>
      </c>
      <c r="V4" s="81"/>
    </row>
    <row r="5" spans="1:22" s="3" customFormat="1" ht="15.75" customHeight="1" thickBot="1" x14ac:dyDescent="0.5">
      <c r="A5" s="82"/>
      <c r="B5" s="130"/>
      <c r="C5" s="8" t="s">
        <v>16</v>
      </c>
      <c r="D5" s="9">
        <v>8</v>
      </c>
      <c r="E5" s="132"/>
      <c r="F5" s="10" t="s">
        <v>17</v>
      </c>
      <c r="G5" s="10" t="s">
        <v>17</v>
      </c>
      <c r="H5" s="164" t="s">
        <v>17</v>
      </c>
      <c r="I5" s="165"/>
      <c r="J5" s="55" t="s">
        <v>17</v>
      </c>
      <c r="K5" s="79"/>
      <c r="L5" s="11" t="s">
        <v>18</v>
      </c>
      <c r="M5" s="56" t="s">
        <v>19</v>
      </c>
      <c r="N5" s="90"/>
      <c r="O5" s="79"/>
      <c r="P5" s="12" t="s">
        <v>20</v>
      </c>
      <c r="Q5" s="130"/>
      <c r="R5" s="90"/>
      <c r="S5" s="91"/>
      <c r="T5" s="79"/>
      <c r="U5" s="82"/>
      <c r="V5" s="83"/>
    </row>
    <row r="6" spans="1:22" s="2" customFormat="1" ht="18" customHeight="1" x14ac:dyDescent="0.25">
      <c r="A6" s="172">
        <v>1</v>
      </c>
      <c r="B6" s="173"/>
      <c r="C6" s="65">
        <f>NETWORKDAYS(휴무일!A5,휴무일!B5,휴무일!C5:G5)</f>
        <v>20</v>
      </c>
      <c r="D6" s="13">
        <f>C6*$D$5</f>
        <v>160</v>
      </c>
      <c r="E6" s="14">
        <v>2405000</v>
      </c>
      <c r="F6" s="14">
        <v>200000</v>
      </c>
      <c r="G6" s="14">
        <v>20000</v>
      </c>
      <c r="H6" s="166">
        <f>$M$2*20000</f>
        <v>60000</v>
      </c>
      <c r="I6" s="167"/>
      <c r="J6" s="57">
        <v>56000</v>
      </c>
      <c r="K6" s="58"/>
      <c r="L6" s="15">
        <f>SUM(E6:K6)</f>
        <v>2741000</v>
      </c>
      <c r="M6" s="16">
        <v>125670</v>
      </c>
      <c r="N6" s="57">
        <f>E6*9%</f>
        <v>216450</v>
      </c>
      <c r="O6" s="58"/>
      <c r="P6" s="17"/>
      <c r="Q6" s="16">
        <f>L6*10%</f>
        <v>274100</v>
      </c>
      <c r="R6" s="98">
        <f>Q6*10%</f>
        <v>27410</v>
      </c>
      <c r="S6" s="99"/>
      <c r="T6" s="58"/>
      <c r="U6" s="92">
        <f t="shared" ref="U6:U18" si="0">L6-SUM(M6:R6)</f>
        <v>2097370</v>
      </c>
      <c r="V6" s="93"/>
    </row>
    <row r="7" spans="1:22" s="2" customFormat="1" ht="18" customHeight="1" x14ac:dyDescent="0.25">
      <c r="A7" s="174">
        <v>2</v>
      </c>
      <c r="B7" s="105"/>
      <c r="C7" s="65">
        <f>NETWORKDAYS(휴무일!A6,휴무일!B6,휴무일!C6:G6)</f>
        <v>18</v>
      </c>
      <c r="D7" s="18">
        <f t="shared" ref="D7:D17" si="1">C7*$D$5</f>
        <v>144</v>
      </c>
      <c r="E7" s="19">
        <v>2405000</v>
      </c>
      <c r="F7" s="19">
        <v>200000</v>
      </c>
      <c r="G7" s="19">
        <v>20000</v>
      </c>
      <c r="H7" s="151">
        <f t="shared" ref="H7:H17" si="2">$M$2*20000</f>
        <v>60000</v>
      </c>
      <c r="I7" s="152"/>
      <c r="J7" s="50"/>
      <c r="K7" s="59"/>
      <c r="L7" s="20">
        <f t="shared" ref="L7:L17" si="3">SUM(E7:K7)</f>
        <v>2685000</v>
      </c>
      <c r="M7" s="21">
        <v>125670</v>
      </c>
      <c r="N7" s="50">
        <f t="shared" ref="N7:N17" si="4">E7*9%</f>
        <v>216450</v>
      </c>
      <c r="O7" s="59"/>
      <c r="P7" s="22"/>
      <c r="Q7" s="21">
        <f t="shared" ref="Q7:Q17" si="5">L7*10%</f>
        <v>268500</v>
      </c>
      <c r="R7" s="100">
        <f t="shared" ref="R7:R17" si="6">Q7*10%</f>
        <v>26850</v>
      </c>
      <c r="S7" s="101"/>
      <c r="T7" s="59"/>
      <c r="U7" s="94">
        <f t="shared" si="0"/>
        <v>2047530</v>
      </c>
      <c r="V7" s="95"/>
    </row>
    <row r="8" spans="1:22" s="2" customFormat="1" ht="18" customHeight="1" x14ac:dyDescent="0.25">
      <c r="A8" s="174">
        <v>3</v>
      </c>
      <c r="B8" s="105"/>
      <c r="C8" s="65">
        <f>NETWORKDAYS(휴무일!A7,휴무일!B7,휴무일!C7:G7)</f>
        <v>22</v>
      </c>
      <c r="D8" s="18">
        <f t="shared" si="1"/>
        <v>176</v>
      </c>
      <c r="E8" s="19">
        <v>2405000</v>
      </c>
      <c r="F8" s="19">
        <v>200000</v>
      </c>
      <c r="G8" s="19">
        <v>20000</v>
      </c>
      <c r="H8" s="151">
        <f t="shared" si="2"/>
        <v>60000</v>
      </c>
      <c r="I8" s="152"/>
      <c r="J8" s="50">
        <v>47500</v>
      </c>
      <c r="K8" s="59"/>
      <c r="L8" s="20">
        <f t="shared" si="3"/>
        <v>2732500</v>
      </c>
      <c r="M8" s="21">
        <v>125670</v>
      </c>
      <c r="N8" s="50">
        <f t="shared" si="4"/>
        <v>216450</v>
      </c>
      <c r="O8" s="59"/>
      <c r="P8" s="22"/>
      <c r="Q8" s="21">
        <f t="shared" si="5"/>
        <v>273250</v>
      </c>
      <c r="R8" s="100">
        <f t="shared" si="6"/>
        <v>27325</v>
      </c>
      <c r="S8" s="101"/>
      <c r="T8" s="59"/>
      <c r="U8" s="94">
        <f t="shared" si="0"/>
        <v>2089805</v>
      </c>
      <c r="V8" s="95"/>
    </row>
    <row r="9" spans="1:22" s="2" customFormat="1" ht="18" customHeight="1" x14ac:dyDescent="0.25">
      <c r="A9" s="174">
        <v>4</v>
      </c>
      <c r="B9" s="105"/>
      <c r="C9" s="65">
        <f>NETWORKDAYS(휴무일!A8,휴무일!B8,휴무일!C8:G8)</f>
        <v>21</v>
      </c>
      <c r="D9" s="18">
        <f t="shared" si="1"/>
        <v>168</v>
      </c>
      <c r="E9" s="19">
        <v>2405000</v>
      </c>
      <c r="F9" s="19">
        <v>200000</v>
      </c>
      <c r="G9" s="19">
        <v>20000</v>
      </c>
      <c r="H9" s="151">
        <f t="shared" si="2"/>
        <v>60000</v>
      </c>
      <c r="I9" s="152"/>
      <c r="J9" s="50">
        <v>87000</v>
      </c>
      <c r="K9" s="59"/>
      <c r="L9" s="20">
        <f t="shared" si="3"/>
        <v>2772000</v>
      </c>
      <c r="M9" s="21">
        <v>125670</v>
      </c>
      <c r="N9" s="50">
        <f t="shared" si="4"/>
        <v>216450</v>
      </c>
      <c r="O9" s="59"/>
      <c r="P9" s="22"/>
      <c r="Q9" s="21">
        <f t="shared" si="5"/>
        <v>277200</v>
      </c>
      <c r="R9" s="100">
        <f t="shared" si="6"/>
        <v>27720</v>
      </c>
      <c r="S9" s="101"/>
      <c r="T9" s="59"/>
      <c r="U9" s="94">
        <f t="shared" si="0"/>
        <v>2124960</v>
      </c>
      <c r="V9" s="95"/>
    </row>
    <row r="10" spans="1:22" s="2" customFormat="1" ht="18" customHeight="1" x14ac:dyDescent="0.25">
      <c r="A10" s="174">
        <v>5</v>
      </c>
      <c r="B10" s="105"/>
      <c r="C10" s="65">
        <f>NETWORKDAYS(휴무일!A9,휴무일!B9,휴무일!C9:G9)</f>
        <v>21</v>
      </c>
      <c r="D10" s="18">
        <f t="shared" si="1"/>
        <v>168</v>
      </c>
      <c r="E10" s="19">
        <v>2405000</v>
      </c>
      <c r="F10" s="19">
        <v>200000</v>
      </c>
      <c r="G10" s="19">
        <v>20000</v>
      </c>
      <c r="H10" s="151">
        <f t="shared" si="2"/>
        <v>60000</v>
      </c>
      <c r="I10" s="152"/>
      <c r="J10" s="50"/>
      <c r="K10" s="59"/>
      <c r="L10" s="20">
        <f t="shared" si="3"/>
        <v>2685000</v>
      </c>
      <c r="M10" s="21">
        <v>125670</v>
      </c>
      <c r="N10" s="50">
        <f t="shared" si="4"/>
        <v>216450</v>
      </c>
      <c r="O10" s="59"/>
      <c r="P10" s="22"/>
      <c r="Q10" s="21">
        <f t="shared" si="5"/>
        <v>268500</v>
      </c>
      <c r="R10" s="100">
        <f t="shared" si="6"/>
        <v>26850</v>
      </c>
      <c r="S10" s="101"/>
      <c r="T10" s="59"/>
      <c r="U10" s="94">
        <f t="shared" si="0"/>
        <v>2047530</v>
      </c>
      <c r="V10" s="95"/>
    </row>
    <row r="11" spans="1:22" s="2" customFormat="1" ht="18" customHeight="1" x14ac:dyDescent="0.25">
      <c r="A11" s="174">
        <v>6</v>
      </c>
      <c r="B11" s="105"/>
      <c r="C11" s="65">
        <f>NETWORKDAYS(휴무일!A10,휴무일!B10,휴무일!C10:G10)</f>
        <v>19</v>
      </c>
      <c r="D11" s="18">
        <f t="shared" si="1"/>
        <v>152</v>
      </c>
      <c r="E11" s="19">
        <v>2405000</v>
      </c>
      <c r="F11" s="19">
        <v>200000</v>
      </c>
      <c r="G11" s="19">
        <v>20000</v>
      </c>
      <c r="H11" s="151">
        <f t="shared" si="2"/>
        <v>60000</v>
      </c>
      <c r="I11" s="152"/>
      <c r="J11" s="50">
        <v>65600</v>
      </c>
      <c r="K11" s="59"/>
      <c r="L11" s="20">
        <f t="shared" si="3"/>
        <v>2750600</v>
      </c>
      <c r="M11" s="21">
        <v>125670</v>
      </c>
      <c r="N11" s="50">
        <f t="shared" si="4"/>
        <v>216450</v>
      </c>
      <c r="O11" s="59"/>
      <c r="P11" s="22"/>
      <c r="Q11" s="21">
        <f t="shared" si="5"/>
        <v>275060</v>
      </c>
      <c r="R11" s="100">
        <f t="shared" si="6"/>
        <v>27506</v>
      </c>
      <c r="S11" s="101"/>
      <c r="T11" s="59"/>
      <c r="U11" s="94">
        <f t="shared" si="0"/>
        <v>2105914</v>
      </c>
      <c r="V11" s="95"/>
    </row>
    <row r="12" spans="1:22" s="2" customFormat="1" ht="18" customHeight="1" x14ac:dyDescent="0.25">
      <c r="A12" s="174">
        <v>7</v>
      </c>
      <c r="B12" s="105"/>
      <c r="C12" s="65">
        <f>NETWORKDAYS(휴무일!A11,휴무일!B11,휴무일!C11:G11)</f>
        <v>21</v>
      </c>
      <c r="D12" s="18">
        <f t="shared" si="1"/>
        <v>168</v>
      </c>
      <c r="E12" s="19">
        <v>2405000</v>
      </c>
      <c r="F12" s="19">
        <v>200000</v>
      </c>
      <c r="G12" s="19">
        <v>20000</v>
      </c>
      <c r="H12" s="151">
        <f t="shared" si="2"/>
        <v>60000</v>
      </c>
      <c r="I12" s="152"/>
      <c r="J12" s="50">
        <v>15000</v>
      </c>
      <c r="K12" s="59"/>
      <c r="L12" s="20">
        <f t="shared" si="3"/>
        <v>2700000</v>
      </c>
      <c r="M12" s="21">
        <v>125670</v>
      </c>
      <c r="N12" s="50">
        <f t="shared" si="4"/>
        <v>216450</v>
      </c>
      <c r="O12" s="59"/>
      <c r="P12" s="22"/>
      <c r="Q12" s="21">
        <f t="shared" si="5"/>
        <v>270000</v>
      </c>
      <c r="R12" s="100">
        <f t="shared" si="6"/>
        <v>27000</v>
      </c>
      <c r="S12" s="101"/>
      <c r="T12" s="59"/>
      <c r="U12" s="94">
        <f t="shared" si="0"/>
        <v>2060880</v>
      </c>
      <c r="V12" s="95"/>
    </row>
    <row r="13" spans="1:22" s="2" customFormat="1" ht="18" customHeight="1" x14ac:dyDescent="0.25">
      <c r="A13" s="174">
        <v>8</v>
      </c>
      <c r="B13" s="105"/>
      <c r="C13" s="65">
        <f>NETWORKDAYS(휴무일!A12,휴무일!B12,휴무일!C12:G12)</f>
        <v>22</v>
      </c>
      <c r="D13" s="18">
        <f t="shared" si="1"/>
        <v>176</v>
      </c>
      <c r="E13" s="19">
        <v>2405000</v>
      </c>
      <c r="F13" s="19">
        <v>200000</v>
      </c>
      <c r="G13" s="19">
        <v>20000</v>
      </c>
      <c r="H13" s="151">
        <f t="shared" si="2"/>
        <v>60000</v>
      </c>
      <c r="I13" s="152"/>
      <c r="J13" s="50">
        <v>11200</v>
      </c>
      <c r="K13" s="59"/>
      <c r="L13" s="20">
        <f t="shared" si="3"/>
        <v>2696200</v>
      </c>
      <c r="M13" s="21">
        <v>125670</v>
      </c>
      <c r="N13" s="50">
        <f t="shared" si="4"/>
        <v>216450</v>
      </c>
      <c r="O13" s="59"/>
      <c r="P13" s="22"/>
      <c r="Q13" s="21">
        <f t="shared" si="5"/>
        <v>269620</v>
      </c>
      <c r="R13" s="100">
        <f t="shared" si="6"/>
        <v>26962</v>
      </c>
      <c r="S13" s="101"/>
      <c r="T13" s="59"/>
      <c r="U13" s="94">
        <f t="shared" si="0"/>
        <v>2057498</v>
      </c>
      <c r="V13" s="95"/>
    </row>
    <row r="14" spans="1:22" s="2" customFormat="1" ht="18" customHeight="1" x14ac:dyDescent="0.25">
      <c r="A14" s="174">
        <v>9</v>
      </c>
      <c r="B14" s="105"/>
      <c r="C14" s="65">
        <f>NETWORKDAYS(휴무일!A13,휴무일!B13,휴무일!C13:G13)</f>
        <v>20</v>
      </c>
      <c r="D14" s="18">
        <f t="shared" si="1"/>
        <v>160</v>
      </c>
      <c r="E14" s="19">
        <v>2405000</v>
      </c>
      <c r="F14" s="19">
        <v>200000</v>
      </c>
      <c r="G14" s="19">
        <v>20000</v>
      </c>
      <c r="H14" s="151">
        <f t="shared" si="2"/>
        <v>60000</v>
      </c>
      <c r="I14" s="152"/>
      <c r="J14" s="50"/>
      <c r="K14" s="59"/>
      <c r="L14" s="20">
        <f t="shared" si="3"/>
        <v>2685000</v>
      </c>
      <c r="M14" s="21">
        <v>125670</v>
      </c>
      <c r="N14" s="50">
        <f t="shared" si="4"/>
        <v>216450</v>
      </c>
      <c r="O14" s="59"/>
      <c r="P14" s="22"/>
      <c r="Q14" s="21">
        <f t="shared" si="5"/>
        <v>268500</v>
      </c>
      <c r="R14" s="100">
        <f t="shared" si="6"/>
        <v>26850</v>
      </c>
      <c r="S14" s="101"/>
      <c r="T14" s="59"/>
      <c r="U14" s="94">
        <f t="shared" si="0"/>
        <v>2047530</v>
      </c>
      <c r="V14" s="95"/>
    </row>
    <row r="15" spans="1:22" s="2" customFormat="1" ht="18" customHeight="1" x14ac:dyDescent="0.25">
      <c r="A15" s="174">
        <v>10</v>
      </c>
      <c r="B15" s="105"/>
      <c r="C15" s="65">
        <f>NETWORKDAYS(휴무일!A14,휴무일!B14,휴무일!C14:G14)</f>
        <v>20</v>
      </c>
      <c r="D15" s="18">
        <f t="shared" si="1"/>
        <v>160</v>
      </c>
      <c r="E15" s="19">
        <v>2405000</v>
      </c>
      <c r="F15" s="19">
        <v>200000</v>
      </c>
      <c r="G15" s="19">
        <v>20000</v>
      </c>
      <c r="H15" s="151">
        <f t="shared" si="2"/>
        <v>60000</v>
      </c>
      <c r="I15" s="152"/>
      <c r="J15" s="50">
        <v>45000</v>
      </c>
      <c r="K15" s="59"/>
      <c r="L15" s="20">
        <f t="shared" si="3"/>
        <v>2730000</v>
      </c>
      <c r="M15" s="21">
        <v>125670</v>
      </c>
      <c r="N15" s="50">
        <f t="shared" si="4"/>
        <v>216450</v>
      </c>
      <c r="O15" s="59"/>
      <c r="P15" s="22"/>
      <c r="Q15" s="21">
        <f t="shared" si="5"/>
        <v>273000</v>
      </c>
      <c r="R15" s="100">
        <f t="shared" si="6"/>
        <v>27300</v>
      </c>
      <c r="S15" s="101"/>
      <c r="T15" s="59"/>
      <c r="U15" s="94">
        <f t="shared" si="0"/>
        <v>2087580</v>
      </c>
      <c r="V15" s="95"/>
    </row>
    <row r="16" spans="1:22" s="2" customFormat="1" ht="18" customHeight="1" x14ac:dyDescent="0.25">
      <c r="A16" s="174">
        <v>11</v>
      </c>
      <c r="B16" s="105"/>
      <c r="C16" s="65">
        <f>NETWORKDAYS(휴무일!A15,휴무일!B15,휴무일!C15:G15)</f>
        <v>22</v>
      </c>
      <c r="D16" s="18">
        <f t="shared" si="1"/>
        <v>176</v>
      </c>
      <c r="E16" s="19">
        <v>2405000</v>
      </c>
      <c r="F16" s="19">
        <v>200000</v>
      </c>
      <c r="G16" s="19">
        <v>20000</v>
      </c>
      <c r="H16" s="151">
        <f t="shared" si="2"/>
        <v>60000</v>
      </c>
      <c r="I16" s="152"/>
      <c r="J16" s="50"/>
      <c r="K16" s="59"/>
      <c r="L16" s="20">
        <f t="shared" si="3"/>
        <v>2685000</v>
      </c>
      <c r="M16" s="21">
        <v>125670</v>
      </c>
      <c r="N16" s="50">
        <f t="shared" si="4"/>
        <v>216450</v>
      </c>
      <c r="O16" s="59"/>
      <c r="P16" s="22"/>
      <c r="Q16" s="21">
        <f t="shared" si="5"/>
        <v>268500</v>
      </c>
      <c r="R16" s="100">
        <f t="shared" si="6"/>
        <v>26850</v>
      </c>
      <c r="S16" s="101"/>
      <c r="T16" s="59"/>
      <c r="U16" s="94">
        <f t="shared" si="0"/>
        <v>2047530</v>
      </c>
      <c r="V16" s="95"/>
    </row>
    <row r="17" spans="1:22" s="2" customFormat="1" ht="18" customHeight="1" thickBot="1" x14ac:dyDescent="0.3">
      <c r="A17" s="174">
        <v>12</v>
      </c>
      <c r="B17" s="105"/>
      <c r="C17" s="65">
        <f>NETWORKDAYS(휴무일!A16,휴무일!B16,휴무일!C16:G16)</f>
        <v>21</v>
      </c>
      <c r="D17" s="23">
        <f t="shared" si="1"/>
        <v>168</v>
      </c>
      <c r="E17" s="24">
        <v>2405000</v>
      </c>
      <c r="F17" s="24">
        <v>200000</v>
      </c>
      <c r="G17" s="24">
        <v>20000</v>
      </c>
      <c r="H17" s="126">
        <f t="shared" si="2"/>
        <v>60000</v>
      </c>
      <c r="I17" s="127"/>
      <c r="J17" s="51">
        <v>125000</v>
      </c>
      <c r="K17" s="60"/>
      <c r="L17" s="25">
        <f t="shared" si="3"/>
        <v>2810000</v>
      </c>
      <c r="M17" s="26">
        <v>125670</v>
      </c>
      <c r="N17" s="51">
        <f t="shared" si="4"/>
        <v>216450</v>
      </c>
      <c r="O17" s="60"/>
      <c r="P17" s="27"/>
      <c r="Q17" s="26">
        <f t="shared" si="5"/>
        <v>281000</v>
      </c>
      <c r="R17" s="102">
        <f t="shared" si="6"/>
        <v>28100</v>
      </c>
      <c r="S17" s="103"/>
      <c r="T17" s="60"/>
      <c r="U17" s="96">
        <f t="shared" si="0"/>
        <v>2158780</v>
      </c>
      <c r="V17" s="97"/>
    </row>
    <row r="18" spans="1:22" s="2" customFormat="1" ht="18" customHeight="1" thickBot="1" x14ac:dyDescent="0.3">
      <c r="A18" s="175" t="s">
        <v>21</v>
      </c>
      <c r="B18" s="176"/>
      <c r="C18" s="28">
        <f t="shared" ref="C18:R18" si="7">SUM(C6:C17)</f>
        <v>247</v>
      </c>
      <c r="D18" s="29">
        <f t="shared" si="7"/>
        <v>1976</v>
      </c>
      <c r="E18" s="30">
        <f t="shared" si="7"/>
        <v>28860000</v>
      </c>
      <c r="F18" s="30">
        <f t="shared" si="7"/>
        <v>2400000</v>
      </c>
      <c r="G18" s="30">
        <f t="shared" si="7"/>
        <v>240000</v>
      </c>
      <c r="H18" s="139">
        <f t="shared" si="7"/>
        <v>720000</v>
      </c>
      <c r="I18" s="140"/>
      <c r="J18" s="49">
        <f t="shared" si="7"/>
        <v>452300</v>
      </c>
      <c r="K18" s="61"/>
      <c r="L18" s="31">
        <f t="shared" si="7"/>
        <v>32672300</v>
      </c>
      <c r="M18" s="32">
        <f t="shared" si="7"/>
        <v>1508040</v>
      </c>
      <c r="N18" s="49">
        <f t="shared" si="7"/>
        <v>2597400</v>
      </c>
      <c r="O18" s="61"/>
      <c r="P18" s="33"/>
      <c r="Q18" s="32">
        <f t="shared" si="7"/>
        <v>3267230</v>
      </c>
      <c r="R18" s="86">
        <f t="shared" si="7"/>
        <v>326723</v>
      </c>
      <c r="S18" s="87"/>
      <c r="T18" s="61"/>
      <c r="U18" s="76">
        <f t="shared" si="0"/>
        <v>24972907</v>
      </c>
      <c r="V18" s="77"/>
    </row>
    <row r="19" spans="1:22" s="2" customFormat="1" ht="18" customHeight="1" thickBot="1" x14ac:dyDescent="0.3">
      <c r="A19" s="170" t="s">
        <v>22</v>
      </c>
      <c r="B19" s="34" t="s">
        <v>2</v>
      </c>
      <c r="C19" s="154" t="s">
        <v>23</v>
      </c>
      <c r="D19" s="154"/>
      <c r="E19" s="28" t="s">
        <v>24</v>
      </c>
      <c r="F19" s="154" t="s">
        <v>25</v>
      </c>
      <c r="G19" s="155"/>
      <c r="H19" s="147" t="s">
        <v>26</v>
      </c>
      <c r="I19" s="141" t="s">
        <v>52</v>
      </c>
      <c r="J19" s="123"/>
      <c r="K19" s="143">
        <v>42796</v>
      </c>
      <c r="L19" s="144"/>
      <c r="M19" s="13" t="s">
        <v>51</v>
      </c>
      <c r="N19" s="114">
        <f>YEAR(N20)</f>
        <v>2023</v>
      </c>
      <c r="O19" s="115"/>
      <c r="P19" s="122" t="s">
        <v>27</v>
      </c>
      <c r="Q19" s="123"/>
      <c r="R19" s="35" t="s">
        <v>28</v>
      </c>
      <c r="S19" s="107" t="s">
        <v>29</v>
      </c>
      <c r="T19" s="107"/>
      <c r="U19" s="107"/>
      <c r="V19" s="36">
        <f>(SUM(E15:E17)/3+(C22/12))*O21</f>
        <v>16033333.333333332</v>
      </c>
    </row>
    <row r="20" spans="1:22" s="2" customFormat="1" ht="18" customHeight="1" x14ac:dyDescent="0.25">
      <c r="A20" s="170"/>
      <c r="B20" s="37">
        <v>6</v>
      </c>
      <c r="C20" s="156">
        <f>E6*200%</f>
        <v>4810000</v>
      </c>
      <c r="D20" s="160"/>
      <c r="E20" s="38">
        <f>C20*10%</f>
        <v>481000</v>
      </c>
      <c r="F20" s="156">
        <f>C20-E20</f>
        <v>4329000</v>
      </c>
      <c r="G20" s="157"/>
      <c r="H20" s="148"/>
      <c r="I20" s="142" t="s">
        <v>30</v>
      </c>
      <c r="J20" s="125"/>
      <c r="K20" s="145">
        <v>44910</v>
      </c>
      <c r="L20" s="146"/>
      <c r="M20" s="18" t="s">
        <v>50</v>
      </c>
      <c r="N20" s="116">
        <f>EDATE(K20,1)</f>
        <v>44941</v>
      </c>
      <c r="O20" s="117"/>
      <c r="P20" s="124" t="s">
        <v>31</v>
      </c>
      <c r="Q20" s="125"/>
      <c r="R20" s="18" t="s">
        <v>32</v>
      </c>
      <c r="S20" s="108" t="s">
        <v>33</v>
      </c>
      <c r="T20" s="108"/>
      <c r="U20" s="108"/>
      <c r="V20" s="39">
        <f>V19*11%</f>
        <v>1763666.6666666665</v>
      </c>
    </row>
    <row r="21" spans="1:22" s="2" customFormat="1" ht="18" customHeight="1" thickBot="1" x14ac:dyDescent="0.3">
      <c r="A21" s="170"/>
      <c r="B21" s="40">
        <v>12</v>
      </c>
      <c r="C21" s="158">
        <f>E6*200%</f>
        <v>4810000</v>
      </c>
      <c r="D21" s="129"/>
      <c r="E21" s="41">
        <f>C21*10%</f>
        <v>481000</v>
      </c>
      <c r="F21" s="158">
        <f>C21-E21</f>
        <v>4329000</v>
      </c>
      <c r="G21" s="159"/>
      <c r="H21" s="148"/>
      <c r="I21" s="128" t="s">
        <v>34</v>
      </c>
      <c r="J21" s="129"/>
      <c r="K21" s="133" t="str">
        <f>DATEDIF(K19,K20,"Y")&amp;"년 "&amp;DATEDIF(K19,K20,"YM")&amp;"개월 "&amp;DATEDIF(K19,K20,"MD")&amp;"일"</f>
        <v>5년 9개월 13일</v>
      </c>
      <c r="L21" s="134"/>
      <c r="M21" s="135"/>
      <c r="N21" s="131" t="s">
        <v>35</v>
      </c>
      <c r="O21" s="118">
        <f>DATEDIF(K19,K20,"Y")</f>
        <v>5</v>
      </c>
      <c r="P21" s="119"/>
      <c r="Q21" s="112" t="s">
        <v>36</v>
      </c>
      <c r="R21" s="110"/>
      <c r="S21" s="108" t="s">
        <v>37</v>
      </c>
      <c r="T21" s="108"/>
      <c r="U21" s="108"/>
      <c r="V21" s="39">
        <f>V20*10%</f>
        <v>176366.66666666666</v>
      </c>
    </row>
    <row r="22" spans="1:22" s="2" customFormat="1" ht="39.75" customHeight="1" thickBot="1" x14ac:dyDescent="0.3">
      <c r="A22" s="171"/>
      <c r="B22" s="42" t="s">
        <v>21</v>
      </c>
      <c r="C22" s="153">
        <f t="shared" ref="C22:F22" si="8">SUM(C20:D21)</f>
        <v>9620000</v>
      </c>
      <c r="D22" s="154"/>
      <c r="E22" s="43">
        <f>SUM(E20:E21)</f>
        <v>962000</v>
      </c>
      <c r="F22" s="153">
        <f t="shared" si="8"/>
        <v>8658000</v>
      </c>
      <c r="G22" s="155"/>
      <c r="H22" s="149"/>
      <c r="I22" s="91"/>
      <c r="J22" s="130"/>
      <c r="K22" s="136"/>
      <c r="L22" s="137"/>
      <c r="M22" s="138"/>
      <c r="N22" s="132"/>
      <c r="O22" s="120"/>
      <c r="P22" s="121"/>
      <c r="Q22" s="113"/>
      <c r="R22" s="111"/>
      <c r="S22" s="109" t="s">
        <v>38</v>
      </c>
      <c r="T22" s="109"/>
      <c r="U22" s="109"/>
      <c r="V22" s="44">
        <f>V19-V20-V21</f>
        <v>14093300</v>
      </c>
    </row>
    <row r="27" spans="1:22" x14ac:dyDescent="0.45">
      <c r="N27" s="106"/>
      <c r="O27" s="106"/>
    </row>
    <row r="28" spans="1:22" x14ac:dyDescent="0.45">
      <c r="N28" s="106"/>
      <c r="O28" s="106"/>
    </row>
  </sheetData>
  <mergeCells count="99">
    <mergeCell ref="A1:V1"/>
    <mergeCell ref="A19:A22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4:B5"/>
    <mergeCell ref="H9:I9"/>
    <mergeCell ref="H8:I8"/>
    <mergeCell ref="Q4:Q5"/>
    <mergeCell ref="H4:I4"/>
    <mergeCell ref="H5:I5"/>
    <mergeCell ref="H6:I6"/>
    <mergeCell ref="H7:I7"/>
    <mergeCell ref="O4:O5"/>
    <mergeCell ref="N4:N5"/>
    <mergeCell ref="K4:K5"/>
    <mergeCell ref="E4:E5"/>
    <mergeCell ref="H15:I15"/>
    <mergeCell ref="C22:D22"/>
    <mergeCell ref="F19:G19"/>
    <mergeCell ref="F20:G20"/>
    <mergeCell ref="F21:G21"/>
    <mergeCell ref="F22:G22"/>
    <mergeCell ref="C19:D19"/>
    <mergeCell ref="C20:D20"/>
    <mergeCell ref="C21:D21"/>
    <mergeCell ref="H10:I10"/>
    <mergeCell ref="H11:I11"/>
    <mergeCell ref="H12:I12"/>
    <mergeCell ref="H13:I13"/>
    <mergeCell ref="H14:I14"/>
    <mergeCell ref="H16:I16"/>
    <mergeCell ref="I21:J22"/>
    <mergeCell ref="N21:N22"/>
    <mergeCell ref="K21:M22"/>
    <mergeCell ref="H18:I18"/>
    <mergeCell ref="I19:J19"/>
    <mergeCell ref="I20:J20"/>
    <mergeCell ref="K19:L19"/>
    <mergeCell ref="K20:L20"/>
    <mergeCell ref="H19:H22"/>
    <mergeCell ref="A2:B2"/>
    <mergeCell ref="C2:D2"/>
    <mergeCell ref="N28:O28"/>
    <mergeCell ref="S19:U19"/>
    <mergeCell ref="S20:U20"/>
    <mergeCell ref="S21:U21"/>
    <mergeCell ref="S22:U22"/>
    <mergeCell ref="N27:O27"/>
    <mergeCell ref="R21:R22"/>
    <mergeCell ref="Q21:Q22"/>
    <mergeCell ref="N19:O19"/>
    <mergeCell ref="N20:O20"/>
    <mergeCell ref="O21:P22"/>
    <mergeCell ref="P19:Q19"/>
    <mergeCell ref="P20:Q20"/>
    <mergeCell ref="H17:I17"/>
    <mergeCell ref="U14:V14"/>
    <mergeCell ref="U15:V15"/>
    <mergeCell ref="U16:V16"/>
    <mergeCell ref="U17:V17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H2:K2"/>
    <mergeCell ref="U2:V2"/>
    <mergeCell ref="U18:V18"/>
    <mergeCell ref="T4:T5"/>
    <mergeCell ref="U4:V5"/>
    <mergeCell ref="R2:S2"/>
    <mergeCell ref="R18:S18"/>
    <mergeCell ref="R4:S5"/>
    <mergeCell ref="U6:V6"/>
    <mergeCell ref="U7:V7"/>
    <mergeCell ref="U8:V8"/>
    <mergeCell ref="U9:V9"/>
    <mergeCell ref="U10:V10"/>
    <mergeCell ref="U11:V11"/>
    <mergeCell ref="U12:V12"/>
    <mergeCell ref="U13:V13"/>
  </mergeCells>
  <phoneticPr fontId="2" type="noConversion"/>
  <pageMargins left="0.25" right="0.25" top="0.75" bottom="0.75" header="0.3" footer="0.3"/>
  <pageSetup paperSize="9" scale="95" fitToHeight="0" orientation="landscape" horizontalDpi="4294967293" verticalDpi="200" r:id="rId1"/>
  <ignoredErrors>
    <ignoredError sqref="D18 V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5"/>
  <sheetViews>
    <sheetView workbookViewId="0">
      <selection activeCell="A4" sqref="A4:G16"/>
    </sheetView>
  </sheetViews>
  <sheetFormatPr defaultColWidth="8.9140625" defaultRowHeight="17" x14ac:dyDescent="0.45"/>
  <cols>
    <col min="1" max="16384" width="8.9140625" style="3"/>
  </cols>
  <sheetData>
    <row r="2" spans="1:7" ht="21.75" customHeight="1" x14ac:dyDescent="0.45">
      <c r="A2" s="177" t="s">
        <v>53</v>
      </c>
      <c r="B2" s="177"/>
      <c r="C2" s="177"/>
      <c r="D2" s="177"/>
      <c r="E2" s="177"/>
      <c r="F2" s="177"/>
      <c r="G2" s="177"/>
    </row>
    <row r="4" spans="1:7" ht="21" customHeight="1" x14ac:dyDescent="0.45">
      <c r="A4" s="48" t="s">
        <v>41</v>
      </c>
      <c r="B4" s="48" t="s">
        <v>42</v>
      </c>
      <c r="C4" s="178" t="s">
        <v>43</v>
      </c>
      <c r="D4" s="179"/>
      <c r="E4" s="179"/>
      <c r="F4" s="179"/>
      <c r="G4" s="180"/>
    </row>
    <row r="5" spans="1:7" x14ac:dyDescent="0.45">
      <c r="A5" s="71">
        <v>44562</v>
      </c>
      <c r="B5" s="71">
        <v>44592</v>
      </c>
      <c r="C5" s="71">
        <v>44562</v>
      </c>
      <c r="D5" s="71">
        <v>44592</v>
      </c>
      <c r="E5" s="71"/>
      <c r="F5" s="71"/>
      <c r="G5" s="71"/>
    </row>
    <row r="6" spans="1:7" x14ac:dyDescent="0.45">
      <c r="A6" s="71">
        <v>44593</v>
      </c>
      <c r="B6" s="71">
        <v>44620</v>
      </c>
      <c r="C6" s="71">
        <v>44593</v>
      </c>
      <c r="D6" s="71">
        <v>44594</v>
      </c>
      <c r="E6" s="71"/>
      <c r="F6" s="71"/>
      <c r="G6" s="71"/>
    </row>
    <row r="7" spans="1:7" x14ac:dyDescent="0.45">
      <c r="A7" s="71">
        <v>44621</v>
      </c>
      <c r="B7" s="71">
        <v>44651</v>
      </c>
      <c r="C7" s="71">
        <v>44621</v>
      </c>
      <c r="D7" s="71"/>
      <c r="E7" s="71"/>
      <c r="F7" s="71"/>
      <c r="G7" s="71"/>
    </row>
    <row r="8" spans="1:7" x14ac:dyDescent="0.45">
      <c r="A8" s="71">
        <v>44652</v>
      </c>
      <c r="B8" s="71">
        <v>44681</v>
      </c>
      <c r="C8" s="71"/>
      <c r="D8" s="71"/>
      <c r="E8" s="71"/>
      <c r="F8" s="71"/>
      <c r="G8" s="71"/>
    </row>
    <row r="9" spans="1:7" x14ac:dyDescent="0.45">
      <c r="A9" s="71">
        <v>44682</v>
      </c>
      <c r="B9" s="71">
        <v>44712</v>
      </c>
      <c r="C9" s="71">
        <v>44686</v>
      </c>
      <c r="D9" s="71">
        <v>44703</v>
      </c>
      <c r="E9" s="71"/>
      <c r="F9" s="71"/>
      <c r="G9" s="71"/>
    </row>
    <row r="10" spans="1:7" x14ac:dyDescent="0.45">
      <c r="A10" s="71">
        <v>44713</v>
      </c>
      <c r="B10" s="71">
        <v>44742</v>
      </c>
      <c r="C10" s="71">
        <v>44713</v>
      </c>
      <c r="D10" s="71">
        <v>44718</v>
      </c>
      <c r="E10" s="71">
        <v>44725</v>
      </c>
      <c r="F10" s="71"/>
      <c r="G10" s="71"/>
    </row>
    <row r="11" spans="1:7" x14ac:dyDescent="0.45">
      <c r="A11" s="71">
        <v>44743</v>
      </c>
      <c r="B11" s="71">
        <v>44773</v>
      </c>
      <c r="C11" s="71"/>
      <c r="D11" s="71"/>
      <c r="E11" s="71"/>
      <c r="F11" s="71"/>
      <c r="G11" s="71"/>
    </row>
    <row r="12" spans="1:7" x14ac:dyDescent="0.45">
      <c r="A12" s="71">
        <v>44774</v>
      </c>
      <c r="B12" s="71">
        <v>44804</v>
      </c>
      <c r="C12" s="71">
        <v>44788</v>
      </c>
      <c r="D12" s="71"/>
      <c r="E12" s="71"/>
      <c r="F12" s="71"/>
      <c r="G12" s="71"/>
    </row>
    <row r="13" spans="1:7" x14ac:dyDescent="0.45">
      <c r="A13" s="71">
        <v>44805</v>
      </c>
      <c r="B13" s="71">
        <v>44834</v>
      </c>
      <c r="C13" s="71">
        <v>44813</v>
      </c>
      <c r="D13" s="71">
        <v>44814</v>
      </c>
      <c r="E13" s="71">
        <v>44815</v>
      </c>
      <c r="F13" s="71">
        <v>44816</v>
      </c>
      <c r="G13" s="71"/>
    </row>
    <row r="14" spans="1:7" x14ac:dyDescent="0.45">
      <c r="A14" s="71">
        <v>44835</v>
      </c>
      <c r="B14" s="71">
        <v>44865</v>
      </c>
      <c r="C14" s="71">
        <v>44837</v>
      </c>
      <c r="D14" s="71">
        <v>44843</v>
      </c>
      <c r="E14" s="71"/>
      <c r="F14" s="71"/>
      <c r="G14" s="71"/>
    </row>
    <row r="15" spans="1:7" x14ac:dyDescent="0.45">
      <c r="A15" s="71">
        <v>44866</v>
      </c>
      <c r="B15" s="71">
        <v>44895</v>
      </c>
      <c r="C15" s="71"/>
      <c r="D15" s="71"/>
      <c r="E15" s="71"/>
      <c r="F15" s="71"/>
      <c r="G15" s="71"/>
    </row>
    <row r="16" spans="1:7" x14ac:dyDescent="0.45">
      <c r="A16" s="71">
        <v>44896</v>
      </c>
      <c r="B16" s="71">
        <v>44926</v>
      </c>
      <c r="C16" s="71">
        <v>44921</v>
      </c>
      <c r="D16" s="71"/>
      <c r="E16" s="71"/>
      <c r="F16" s="71"/>
      <c r="G16" s="71"/>
    </row>
    <row r="21" spans="4:6" x14ac:dyDescent="0.45">
      <c r="D21" s="47"/>
    </row>
    <row r="22" spans="4:6" x14ac:dyDescent="0.45">
      <c r="D22" s="45"/>
      <c r="F22" s="46"/>
    </row>
    <row r="25" spans="4:6" x14ac:dyDescent="0.45">
      <c r="D25" s="47"/>
    </row>
  </sheetData>
  <mergeCells count="2">
    <mergeCell ref="A2:G2"/>
    <mergeCell ref="C4:G4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임금대장</vt:lpstr>
      <vt:lpstr>휴무일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2009-03-10T03:49:35Z</cp:lastPrinted>
  <dcterms:created xsi:type="dcterms:W3CDTF">2007-01-10T06:56:27Z</dcterms:created>
  <dcterms:modified xsi:type="dcterms:W3CDTF">2023-06-29T13:50:21Z</dcterms:modified>
</cp:coreProperties>
</file>