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8_{2ACBB4FE-E449-40B6-9A19-5BE1725CAEE4}" xr6:coauthVersionLast="47" xr6:coauthVersionMax="47" xr10:uidLastSave="{00000000-0000-0000-0000-000000000000}"/>
  <bookViews>
    <workbookView xWindow="-120" yWindow="-120" windowWidth="15600" windowHeight="11760" xr2:uid="{1E537E75-2825-4D65-8C75-1DD60CD95B51}"/>
  </bookViews>
  <sheets>
    <sheet name="출퇴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M16" i="1" s="1"/>
  <c r="J17" i="1"/>
  <c r="J18" i="1"/>
  <c r="J19" i="1"/>
  <c r="J20" i="1"/>
  <c r="J21" i="1"/>
  <c r="J22" i="1"/>
  <c r="J23" i="1"/>
  <c r="J24" i="1"/>
  <c r="J25" i="1"/>
  <c r="J4" i="1"/>
  <c r="M4" i="1" s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4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H5" i="1"/>
  <c r="N5" i="1" s="1"/>
  <c r="H6" i="1"/>
  <c r="N6" i="1" s="1"/>
  <c r="H7" i="1"/>
  <c r="N7" i="1" s="1"/>
  <c r="H8" i="1"/>
  <c r="N8" i="1" s="1"/>
  <c r="H9" i="1"/>
  <c r="N9" i="1" s="1"/>
  <c r="H10" i="1"/>
  <c r="N10" i="1" s="1"/>
  <c r="H11" i="1"/>
  <c r="N11" i="1" s="1"/>
  <c r="H12" i="1"/>
  <c r="N12" i="1" s="1"/>
  <c r="H13" i="1"/>
  <c r="N13" i="1" s="1"/>
  <c r="H14" i="1"/>
  <c r="N14" i="1" s="1"/>
  <c r="H15" i="1"/>
  <c r="N15" i="1" s="1"/>
  <c r="H16" i="1"/>
  <c r="N16" i="1" s="1"/>
  <c r="H17" i="1"/>
  <c r="N17" i="1" s="1"/>
  <c r="H18" i="1"/>
  <c r="N18" i="1" s="1"/>
  <c r="H19" i="1"/>
  <c r="N19" i="1" s="1"/>
  <c r="H20" i="1"/>
  <c r="N20" i="1" s="1"/>
  <c r="H21" i="1"/>
  <c r="N21" i="1" s="1"/>
  <c r="H22" i="1"/>
  <c r="N22" i="1" s="1"/>
  <c r="H23" i="1"/>
  <c r="N23" i="1" s="1"/>
  <c r="H24" i="1"/>
  <c r="N24" i="1" s="1"/>
  <c r="H25" i="1"/>
  <c r="N25" i="1" s="1"/>
  <c r="H4" i="1"/>
  <c r="M7" i="1"/>
  <c r="M11" i="1"/>
  <c r="M13" i="1"/>
  <c r="M14" i="1"/>
  <c r="M15" i="1"/>
  <c r="M19" i="1"/>
  <c r="M23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N4" i="1" l="1"/>
  <c r="L22" i="1"/>
  <c r="L18" i="1"/>
  <c r="L6" i="1"/>
  <c r="M24" i="1"/>
  <c r="M20" i="1"/>
  <c r="M12" i="1"/>
  <c r="M8" i="1"/>
  <c r="L20" i="1"/>
  <c r="L12" i="1"/>
  <c r="M22" i="1"/>
  <c r="M18" i="1"/>
  <c r="M6" i="1"/>
  <c r="L23" i="1"/>
  <c r="L7" i="1"/>
  <c r="M25" i="1"/>
  <c r="M21" i="1"/>
  <c r="M17" i="1"/>
  <c r="M9" i="1"/>
  <c r="M5" i="1"/>
  <c r="L17" i="1"/>
  <c r="L13" i="1"/>
  <c r="L9" i="1"/>
  <c r="L19" i="1"/>
  <c r="L15" i="1"/>
  <c r="L5" i="1"/>
  <c r="M10" i="1"/>
  <c r="L21" i="1"/>
  <c r="L25" i="1"/>
  <c r="L11" i="1"/>
  <c r="L24" i="1"/>
  <c r="L16" i="1"/>
  <c r="L8" i="1"/>
  <c r="L4" i="1"/>
  <c r="L14" i="1"/>
  <c r="L10" i="1"/>
</calcChain>
</file>

<file path=xl/sharedStrings.xml><?xml version="1.0" encoding="utf-8"?>
<sst xmlns="http://schemas.openxmlformats.org/spreadsheetml/2006/main" count="41" uniqueCount="41">
  <si>
    <t>출근</t>
    <phoneticPr fontId="2" type="noConversion"/>
  </si>
  <si>
    <t>퇴근</t>
    <phoneticPr fontId="2" type="noConversion"/>
  </si>
  <si>
    <t>성명</t>
    <phoneticPr fontId="2" type="noConversion"/>
  </si>
  <si>
    <t>잔업수당</t>
    <phoneticPr fontId="2" type="noConversion"/>
  </si>
  <si>
    <t>연장수당</t>
    <phoneticPr fontId="2" type="noConversion"/>
  </si>
  <si>
    <t>일일급여</t>
    <phoneticPr fontId="2" type="noConversion"/>
  </si>
  <si>
    <t>이수연</t>
    <phoneticPr fontId="2" type="noConversion"/>
  </si>
  <si>
    <t>김민호</t>
    <phoneticPr fontId="2" type="noConversion"/>
  </si>
  <si>
    <t>박정수</t>
    <phoneticPr fontId="2" type="noConversion"/>
  </si>
  <si>
    <t>이철진</t>
    <phoneticPr fontId="2" type="noConversion"/>
  </si>
  <si>
    <t>최성수</t>
    <phoneticPr fontId="2" type="noConversion"/>
  </si>
  <si>
    <t>민호연</t>
    <phoneticPr fontId="2" type="noConversion"/>
  </si>
  <si>
    <t>문지연</t>
    <phoneticPr fontId="2" type="noConversion"/>
  </si>
  <si>
    <t>강준기</t>
    <phoneticPr fontId="2" type="noConversion"/>
  </si>
  <si>
    <t>조수민</t>
    <phoneticPr fontId="2" type="noConversion"/>
  </si>
  <si>
    <t>홍성국</t>
    <phoneticPr fontId="2" type="noConversion"/>
  </si>
  <si>
    <t>민정호</t>
    <phoneticPr fontId="2" type="noConversion"/>
  </si>
  <si>
    <t>강성태</t>
    <phoneticPr fontId="2" type="noConversion"/>
  </si>
  <si>
    <t>정지수</t>
    <phoneticPr fontId="2" type="noConversion"/>
  </si>
  <si>
    <t>오진우</t>
    <phoneticPr fontId="2" type="noConversion"/>
  </si>
  <si>
    <t>이시형</t>
    <phoneticPr fontId="2" type="noConversion"/>
  </si>
  <si>
    <t>김상호</t>
    <phoneticPr fontId="2" type="noConversion"/>
  </si>
  <si>
    <t>이정민</t>
    <phoneticPr fontId="2" type="noConversion"/>
  </si>
  <si>
    <t>나홍진</t>
    <phoneticPr fontId="2" type="noConversion"/>
  </si>
  <si>
    <t>박성진</t>
    <phoneticPr fontId="2" type="noConversion"/>
  </si>
  <si>
    <t>문소라</t>
    <phoneticPr fontId="2" type="noConversion"/>
  </si>
  <si>
    <t>전태현</t>
    <phoneticPr fontId="2" type="noConversion"/>
  </si>
  <si>
    <t>하순철</t>
    <phoneticPr fontId="2" type="noConversion"/>
  </si>
  <si>
    <t>일일 출퇴근 기록표</t>
    <phoneticPr fontId="2" type="noConversion"/>
  </si>
  <si>
    <t>급여(1h)</t>
    <phoneticPr fontId="2" type="noConversion"/>
  </si>
  <si>
    <t>잔업신청</t>
    <phoneticPr fontId="2" type="noConversion"/>
  </si>
  <si>
    <t>기본(h)</t>
    <phoneticPr fontId="2" type="noConversion"/>
  </si>
  <si>
    <t>잔업(h)</t>
    <phoneticPr fontId="2" type="noConversion"/>
  </si>
  <si>
    <t>연장(h)</t>
    <phoneticPr fontId="2" type="noConversion"/>
  </si>
  <si>
    <t>연장신청</t>
    <phoneticPr fontId="2" type="noConversion"/>
  </si>
  <si>
    <t>(17:30~19:30)</t>
    <phoneticPr fontId="2" type="noConversion"/>
  </si>
  <si>
    <t>(19:30 ~      )</t>
    <phoneticPr fontId="2" type="noConversion"/>
  </si>
  <si>
    <t>출근기록</t>
    <phoneticPr fontId="2" type="noConversion"/>
  </si>
  <si>
    <t>퇴근기록</t>
    <phoneticPr fontId="2" type="noConversion"/>
  </si>
  <si>
    <t>점심(h)</t>
    <phoneticPr fontId="2" type="noConversion"/>
  </si>
  <si>
    <t>(12:30~13:30)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</si>
</sst>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3D3B-75B2-4EA1-A5D0-393B75F113EA}">
  <dimension ref="A1:N25"/>
  <sheetViews>
    <sheetView tabSelected="1" workbookViewId="0">
      <selection activeCell="A4" sqref="A4"/>
    </sheetView>
  </sheetViews>
  <sheetFormatPr defaultRowHeight="16.5" x14ac:dyDescent="0.3"/>
  <cols>
    <col min="1" max="1" width="7.25" style="3" customWidth="1"/>
    <col min="2" max="3" width="8.25" customWidth="1"/>
    <col min="4" max="5" width="7.75" customWidth="1"/>
    <col min="6" max="8" width="7.5" customWidth="1"/>
    <col min="9" max="11" width="7.75" customWidth="1"/>
    <col min="14" max="14" width="9.25" bestFit="1" customWidth="1"/>
  </cols>
  <sheetData>
    <row r="1" spans="1:14" ht="31.5" customHeight="1" x14ac:dyDescent="0.3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25" customHeight="1" x14ac:dyDescent="0.3">
      <c r="F2" s="5" t="s">
        <v>40</v>
      </c>
      <c r="G2" s="5" t="s">
        <v>35</v>
      </c>
      <c r="H2" s="5" t="s">
        <v>36</v>
      </c>
      <c r="M2" s="1" t="s">
        <v>29</v>
      </c>
      <c r="N2" s="2">
        <v>12000</v>
      </c>
    </row>
    <row r="3" spans="1:14" ht="21.75" customHeight="1" x14ac:dyDescent="0.3">
      <c r="A3" s="6" t="s">
        <v>2</v>
      </c>
      <c r="B3" s="8" t="s">
        <v>37</v>
      </c>
      <c r="C3" s="9" t="s">
        <v>38</v>
      </c>
      <c r="D3" s="12" t="s">
        <v>0</v>
      </c>
      <c r="E3" s="17" t="s">
        <v>1</v>
      </c>
      <c r="F3" s="14" t="s">
        <v>39</v>
      </c>
      <c r="G3" s="8" t="s">
        <v>30</v>
      </c>
      <c r="H3" s="9" t="s">
        <v>34</v>
      </c>
      <c r="I3" s="12" t="s">
        <v>31</v>
      </c>
      <c r="J3" s="13" t="s">
        <v>32</v>
      </c>
      <c r="K3" s="14" t="s">
        <v>33</v>
      </c>
      <c r="L3" s="7" t="s">
        <v>5</v>
      </c>
      <c r="M3" s="7" t="s">
        <v>3</v>
      </c>
      <c r="N3" s="7" t="s">
        <v>4</v>
      </c>
    </row>
    <row r="4" spans="1:14" x14ac:dyDescent="0.3">
      <c r="A4" s="1" t="s">
        <v>6</v>
      </c>
      <c r="B4" s="10">
        <v>0.35416666666666669</v>
      </c>
      <c r="C4" s="11">
        <v>0.72916666666666663</v>
      </c>
      <c r="D4" s="10">
        <f>MAX(B4,TIME(8,30,0))</f>
        <v>0.35416666666666669</v>
      </c>
      <c r="E4" s="18">
        <f>MIN(C4,TIME(17,30,0))</f>
        <v>0.72916666666666663</v>
      </c>
      <c r="F4" s="16">
        <f>N(AND(D4&lt;=TIME(12,30,0),E4&gt;=TIME(13,30,0)))</f>
        <v>1</v>
      </c>
      <c r="G4" s="10" t="str">
        <f>IF(C4&gt;TIME(17,30,0),"잔업","")</f>
        <v/>
      </c>
      <c r="H4" s="11" t="str">
        <f>IF(C4&gt;TIME(19,30,0),"연장","")</f>
        <v/>
      </c>
      <c r="I4" s="15">
        <f>FLOOR(((E4-D4)*24-F4),0.5)</f>
        <v>8</v>
      </c>
      <c r="J4" s="19">
        <f>FLOOR(IF(G4="잔업",MIN(TIME(19,30,0),C4)-E4)*24,0.5)</f>
        <v>0</v>
      </c>
      <c r="K4" s="20">
        <f>FLOOR(IF(H4="연장",(C4-TIME(19,30,0))*24),0.5)</f>
        <v>0</v>
      </c>
      <c r="L4" s="2">
        <f>$N$2*I4</f>
        <v>96000</v>
      </c>
      <c r="M4" s="2">
        <f>$N$2*J4</f>
        <v>0</v>
      </c>
      <c r="N4" s="2">
        <f>$N$2*K4</f>
        <v>0</v>
      </c>
    </row>
    <row r="5" spans="1:14" x14ac:dyDescent="0.3">
      <c r="A5" s="1" t="s">
        <v>7</v>
      </c>
      <c r="B5" s="10">
        <v>0.34861111111111115</v>
      </c>
      <c r="C5" s="11">
        <v>0.76388888888888884</v>
      </c>
      <c r="D5" s="10">
        <f t="shared" ref="D5:D25" si="0">MAX(B5,TIME(8,30,0))</f>
        <v>0.35416666666666669</v>
      </c>
      <c r="E5" s="18">
        <f t="shared" ref="E5:E25" si="1">MIN(C5,TIME(17,30,0))</f>
        <v>0.72916666666666663</v>
      </c>
      <c r="F5" s="16">
        <f t="shared" ref="F5:F25" si="2">N(AND(D5&lt;=TIME(12,30,0),E5&gt;=TIME(13,30,0)))</f>
        <v>1</v>
      </c>
      <c r="G5" s="10" t="str">
        <f t="shared" ref="G5:G25" si="3">IF(C5&gt;TIME(17,30,0),"잔업","")</f>
        <v>잔업</v>
      </c>
      <c r="H5" s="11" t="str">
        <f t="shared" ref="H5:H25" si="4">IF(C5&gt;TIME(19,30,0),"연장","")</f>
        <v/>
      </c>
      <c r="I5" s="15">
        <f t="shared" ref="I5:I25" si="5">FLOOR(((E5-D5)*24-F5),0.5)</f>
        <v>8</v>
      </c>
      <c r="J5" s="19">
        <f t="shared" ref="J5:J25" si="6">FLOOR(IF(G5="잔업",MIN(TIME(19,30,0),C5)-E5)*24,0.5)</f>
        <v>0.5</v>
      </c>
      <c r="K5" s="20">
        <f t="shared" ref="K5:K25" si="7">FLOOR(IF(H5="연장",(C5-TIME(19,30,0))*24),0.5)</f>
        <v>0</v>
      </c>
      <c r="L5" s="2">
        <f t="shared" ref="L5:L25" si="8">$N$2*I5</f>
        <v>96000</v>
      </c>
      <c r="M5" s="2">
        <f t="shared" ref="M5:M25" si="9">$N$2*J5</f>
        <v>6000</v>
      </c>
      <c r="N5" s="2">
        <f t="shared" ref="N5:N25" si="10">$N$2*K5</f>
        <v>0</v>
      </c>
    </row>
    <row r="6" spans="1:14" x14ac:dyDescent="0.3">
      <c r="A6" s="1" t="s">
        <v>8</v>
      </c>
      <c r="B6" s="10">
        <v>0.35416666666666669</v>
      </c>
      <c r="C6" s="11">
        <v>0.84305555555555556</v>
      </c>
      <c r="D6" s="10">
        <f t="shared" si="0"/>
        <v>0.35416666666666669</v>
      </c>
      <c r="E6" s="18">
        <f t="shared" si="1"/>
        <v>0.72916666666666663</v>
      </c>
      <c r="F6" s="16">
        <f t="shared" si="2"/>
        <v>1</v>
      </c>
      <c r="G6" s="10" t="str">
        <f t="shared" si="3"/>
        <v>잔업</v>
      </c>
      <c r="H6" s="11" t="str">
        <f t="shared" si="4"/>
        <v>연장</v>
      </c>
      <c r="I6" s="15">
        <f t="shared" si="5"/>
        <v>8</v>
      </c>
      <c r="J6" s="19">
        <f t="shared" si="6"/>
        <v>2</v>
      </c>
      <c r="K6" s="20">
        <f t="shared" si="7"/>
        <v>0.5</v>
      </c>
      <c r="L6" s="2">
        <f t="shared" si="8"/>
        <v>96000</v>
      </c>
      <c r="M6" s="2">
        <f t="shared" si="9"/>
        <v>24000</v>
      </c>
      <c r="N6" s="2">
        <f t="shared" si="10"/>
        <v>6000</v>
      </c>
    </row>
    <row r="7" spans="1:14" x14ac:dyDescent="0.3">
      <c r="A7" s="1" t="s">
        <v>9</v>
      </c>
      <c r="B7" s="10">
        <v>0.3576388888888889</v>
      </c>
      <c r="C7" s="11">
        <v>0.75</v>
      </c>
      <c r="D7" s="10">
        <f t="shared" si="0"/>
        <v>0.3576388888888889</v>
      </c>
      <c r="E7" s="18">
        <f t="shared" si="1"/>
        <v>0.72916666666666663</v>
      </c>
      <c r="F7" s="16">
        <f t="shared" si="2"/>
        <v>1</v>
      </c>
      <c r="G7" s="10" t="str">
        <f t="shared" si="3"/>
        <v>잔업</v>
      </c>
      <c r="H7" s="11" t="str">
        <f t="shared" si="4"/>
        <v/>
      </c>
      <c r="I7" s="15">
        <f t="shared" si="5"/>
        <v>7.5</v>
      </c>
      <c r="J7" s="19">
        <f t="shared" si="6"/>
        <v>0.5</v>
      </c>
      <c r="K7" s="20">
        <f t="shared" si="7"/>
        <v>0</v>
      </c>
      <c r="L7" s="2">
        <f t="shared" si="8"/>
        <v>90000</v>
      </c>
      <c r="M7" s="2">
        <f t="shared" si="9"/>
        <v>6000</v>
      </c>
      <c r="N7" s="2">
        <f t="shared" si="10"/>
        <v>0</v>
      </c>
    </row>
    <row r="8" spans="1:14" x14ac:dyDescent="0.3">
      <c r="A8" s="1" t="s">
        <v>10</v>
      </c>
      <c r="B8" s="10">
        <v>0.34375</v>
      </c>
      <c r="C8" s="11">
        <v>0.75</v>
      </c>
      <c r="D8" s="10">
        <f t="shared" si="0"/>
        <v>0.35416666666666669</v>
      </c>
      <c r="E8" s="18">
        <f t="shared" si="1"/>
        <v>0.72916666666666663</v>
      </c>
      <c r="F8" s="16">
        <f t="shared" si="2"/>
        <v>1</v>
      </c>
      <c r="G8" s="10" t="str">
        <f t="shared" si="3"/>
        <v>잔업</v>
      </c>
      <c r="H8" s="11" t="str">
        <f t="shared" si="4"/>
        <v/>
      </c>
      <c r="I8" s="15">
        <f t="shared" si="5"/>
        <v>8</v>
      </c>
      <c r="J8" s="19">
        <f t="shared" si="6"/>
        <v>0.5</v>
      </c>
      <c r="K8" s="20">
        <f t="shared" si="7"/>
        <v>0</v>
      </c>
      <c r="L8" s="2">
        <f t="shared" si="8"/>
        <v>96000</v>
      </c>
      <c r="M8" s="2">
        <f t="shared" si="9"/>
        <v>6000</v>
      </c>
      <c r="N8" s="2">
        <f t="shared" si="10"/>
        <v>0</v>
      </c>
    </row>
    <row r="9" spans="1:14" x14ac:dyDescent="0.3">
      <c r="A9" s="1" t="s">
        <v>11</v>
      </c>
      <c r="B9" s="10">
        <v>0.35069444444444442</v>
      </c>
      <c r="C9" s="11">
        <v>0.88541666666666663</v>
      </c>
      <c r="D9" s="10">
        <f t="shared" si="0"/>
        <v>0.35416666666666669</v>
      </c>
      <c r="E9" s="18">
        <f t="shared" si="1"/>
        <v>0.72916666666666663</v>
      </c>
      <c r="F9" s="16">
        <f t="shared" si="2"/>
        <v>1</v>
      </c>
      <c r="G9" s="10" t="str">
        <f t="shared" si="3"/>
        <v>잔업</v>
      </c>
      <c r="H9" s="11" t="str">
        <f t="shared" si="4"/>
        <v>연장</v>
      </c>
      <c r="I9" s="15">
        <f t="shared" si="5"/>
        <v>8</v>
      </c>
      <c r="J9" s="19">
        <f t="shared" si="6"/>
        <v>2</v>
      </c>
      <c r="K9" s="20">
        <f t="shared" si="7"/>
        <v>1.5</v>
      </c>
      <c r="L9" s="2">
        <f t="shared" si="8"/>
        <v>96000</v>
      </c>
      <c r="M9" s="2">
        <f t="shared" si="9"/>
        <v>24000</v>
      </c>
      <c r="N9" s="2">
        <f t="shared" si="10"/>
        <v>18000</v>
      </c>
    </row>
    <row r="10" spans="1:14" x14ac:dyDescent="0.3">
      <c r="A10" s="1" t="s">
        <v>12</v>
      </c>
      <c r="B10" s="10">
        <v>0.35069444444444442</v>
      </c>
      <c r="C10" s="11">
        <v>0.52083333333333337</v>
      </c>
      <c r="D10" s="10">
        <f t="shared" si="0"/>
        <v>0.35416666666666669</v>
      </c>
      <c r="E10" s="18">
        <f t="shared" si="1"/>
        <v>0.52083333333333337</v>
      </c>
      <c r="F10" s="16">
        <f t="shared" si="2"/>
        <v>0</v>
      </c>
      <c r="G10" s="10" t="str">
        <f t="shared" si="3"/>
        <v/>
      </c>
      <c r="H10" s="11" t="str">
        <f t="shared" si="4"/>
        <v/>
      </c>
      <c r="I10" s="15">
        <f t="shared" si="5"/>
        <v>4</v>
      </c>
      <c r="J10" s="19">
        <f t="shared" si="6"/>
        <v>0</v>
      </c>
      <c r="K10" s="20">
        <f t="shared" si="7"/>
        <v>0</v>
      </c>
      <c r="L10" s="2">
        <f t="shared" si="8"/>
        <v>48000</v>
      </c>
      <c r="M10" s="2">
        <f t="shared" si="9"/>
        <v>0</v>
      </c>
      <c r="N10" s="2">
        <f t="shared" si="10"/>
        <v>0</v>
      </c>
    </row>
    <row r="11" spans="1:14" x14ac:dyDescent="0.3">
      <c r="A11" s="1" t="s">
        <v>13</v>
      </c>
      <c r="B11" s="10">
        <v>0.34375</v>
      </c>
      <c r="C11" s="11">
        <v>0.875</v>
      </c>
      <c r="D11" s="10">
        <f t="shared" si="0"/>
        <v>0.35416666666666669</v>
      </c>
      <c r="E11" s="18">
        <f t="shared" si="1"/>
        <v>0.72916666666666663</v>
      </c>
      <c r="F11" s="16">
        <f t="shared" si="2"/>
        <v>1</v>
      </c>
      <c r="G11" s="10" t="str">
        <f t="shared" si="3"/>
        <v>잔업</v>
      </c>
      <c r="H11" s="11" t="str">
        <f t="shared" si="4"/>
        <v>연장</v>
      </c>
      <c r="I11" s="15">
        <f t="shared" si="5"/>
        <v>8</v>
      </c>
      <c r="J11" s="19">
        <f t="shared" si="6"/>
        <v>2</v>
      </c>
      <c r="K11" s="20">
        <f t="shared" si="7"/>
        <v>1.5</v>
      </c>
      <c r="L11" s="2">
        <f t="shared" si="8"/>
        <v>96000</v>
      </c>
      <c r="M11" s="2">
        <f t="shared" si="9"/>
        <v>24000</v>
      </c>
      <c r="N11" s="2">
        <f t="shared" si="10"/>
        <v>18000</v>
      </c>
    </row>
    <row r="12" spans="1:14" x14ac:dyDescent="0.3">
      <c r="A12" s="1" t="s">
        <v>14</v>
      </c>
      <c r="B12" s="10">
        <v>0.35069444444444442</v>
      </c>
      <c r="C12" s="11">
        <v>0.84305555555555556</v>
      </c>
      <c r="D12" s="10">
        <f t="shared" si="0"/>
        <v>0.35416666666666669</v>
      </c>
      <c r="E12" s="18">
        <f t="shared" si="1"/>
        <v>0.72916666666666663</v>
      </c>
      <c r="F12" s="16">
        <f t="shared" si="2"/>
        <v>1</v>
      </c>
      <c r="G12" s="10" t="str">
        <f t="shared" si="3"/>
        <v>잔업</v>
      </c>
      <c r="H12" s="11" t="str">
        <f t="shared" si="4"/>
        <v>연장</v>
      </c>
      <c r="I12" s="15">
        <f t="shared" si="5"/>
        <v>8</v>
      </c>
      <c r="J12" s="19">
        <f t="shared" si="6"/>
        <v>2</v>
      </c>
      <c r="K12" s="20">
        <f t="shared" si="7"/>
        <v>0.5</v>
      </c>
      <c r="L12" s="2">
        <f t="shared" si="8"/>
        <v>96000</v>
      </c>
      <c r="M12" s="2">
        <f t="shared" si="9"/>
        <v>24000</v>
      </c>
      <c r="N12" s="2">
        <f t="shared" si="10"/>
        <v>6000</v>
      </c>
    </row>
    <row r="13" spans="1:14" x14ac:dyDescent="0.3">
      <c r="A13" s="1" t="s">
        <v>15</v>
      </c>
      <c r="B13" s="10">
        <v>0.35416666666666669</v>
      </c>
      <c r="C13" s="11">
        <v>0.72916666666666663</v>
      </c>
      <c r="D13" s="10">
        <f t="shared" si="0"/>
        <v>0.35416666666666669</v>
      </c>
      <c r="E13" s="18">
        <f t="shared" si="1"/>
        <v>0.72916666666666663</v>
      </c>
      <c r="F13" s="16">
        <f t="shared" si="2"/>
        <v>1</v>
      </c>
      <c r="G13" s="10" t="str">
        <f t="shared" si="3"/>
        <v/>
      </c>
      <c r="H13" s="11" t="str">
        <f t="shared" si="4"/>
        <v/>
      </c>
      <c r="I13" s="15">
        <f t="shared" si="5"/>
        <v>8</v>
      </c>
      <c r="J13" s="19">
        <f t="shared" si="6"/>
        <v>0</v>
      </c>
      <c r="K13" s="20">
        <f t="shared" si="7"/>
        <v>0</v>
      </c>
      <c r="L13" s="2">
        <f t="shared" si="8"/>
        <v>96000</v>
      </c>
      <c r="M13" s="2">
        <f t="shared" si="9"/>
        <v>0</v>
      </c>
      <c r="N13" s="2">
        <f t="shared" si="10"/>
        <v>0</v>
      </c>
    </row>
    <row r="14" spans="1:14" x14ac:dyDescent="0.3">
      <c r="A14" s="1" t="s">
        <v>16</v>
      </c>
      <c r="B14" s="10">
        <v>0.3520833333333333</v>
      </c>
      <c r="C14" s="11">
        <v>0.58333333333333337</v>
      </c>
      <c r="D14" s="10">
        <f t="shared" si="0"/>
        <v>0.35416666666666669</v>
      </c>
      <c r="E14" s="18">
        <f t="shared" si="1"/>
        <v>0.58333333333333337</v>
      </c>
      <c r="F14" s="16">
        <f t="shared" si="2"/>
        <v>1</v>
      </c>
      <c r="G14" s="10" t="str">
        <f t="shared" si="3"/>
        <v/>
      </c>
      <c r="H14" s="11" t="str">
        <f t="shared" si="4"/>
        <v/>
      </c>
      <c r="I14" s="15">
        <f t="shared" si="5"/>
        <v>4.5</v>
      </c>
      <c r="J14" s="19">
        <f t="shared" si="6"/>
        <v>0</v>
      </c>
      <c r="K14" s="20">
        <f t="shared" si="7"/>
        <v>0</v>
      </c>
      <c r="L14" s="2">
        <f t="shared" si="8"/>
        <v>54000</v>
      </c>
      <c r="M14" s="2">
        <f t="shared" si="9"/>
        <v>0</v>
      </c>
      <c r="N14" s="2">
        <f t="shared" si="10"/>
        <v>0</v>
      </c>
    </row>
    <row r="15" spans="1:14" x14ac:dyDescent="0.3">
      <c r="A15" s="1" t="s">
        <v>17</v>
      </c>
      <c r="B15" s="10">
        <v>0.35416666666666669</v>
      </c>
      <c r="C15" s="11">
        <v>0.84305555555555556</v>
      </c>
      <c r="D15" s="10">
        <f t="shared" si="0"/>
        <v>0.35416666666666669</v>
      </c>
      <c r="E15" s="18">
        <f t="shared" si="1"/>
        <v>0.72916666666666663</v>
      </c>
      <c r="F15" s="16">
        <f t="shared" si="2"/>
        <v>1</v>
      </c>
      <c r="G15" s="10" t="str">
        <f t="shared" si="3"/>
        <v>잔업</v>
      </c>
      <c r="H15" s="11" t="str">
        <f t="shared" si="4"/>
        <v>연장</v>
      </c>
      <c r="I15" s="15">
        <f t="shared" si="5"/>
        <v>8</v>
      </c>
      <c r="J15" s="19">
        <f t="shared" si="6"/>
        <v>2</v>
      </c>
      <c r="K15" s="20">
        <f t="shared" si="7"/>
        <v>0.5</v>
      </c>
      <c r="L15" s="2">
        <f t="shared" si="8"/>
        <v>96000</v>
      </c>
      <c r="M15" s="2">
        <f t="shared" si="9"/>
        <v>24000</v>
      </c>
      <c r="N15" s="2">
        <f t="shared" si="10"/>
        <v>6000</v>
      </c>
    </row>
    <row r="16" spans="1:14" x14ac:dyDescent="0.3">
      <c r="A16" s="1" t="s">
        <v>18</v>
      </c>
      <c r="B16" s="10">
        <v>0.36458333333333331</v>
      </c>
      <c r="C16" s="11">
        <v>0.72916666666666663</v>
      </c>
      <c r="D16" s="10">
        <f t="shared" si="0"/>
        <v>0.36458333333333331</v>
      </c>
      <c r="E16" s="18">
        <f t="shared" si="1"/>
        <v>0.72916666666666663</v>
      </c>
      <c r="F16" s="16">
        <f t="shared" si="2"/>
        <v>1</v>
      </c>
      <c r="G16" s="10" t="str">
        <f t="shared" si="3"/>
        <v/>
      </c>
      <c r="H16" s="11" t="str">
        <f t="shared" si="4"/>
        <v/>
      </c>
      <c r="I16" s="15">
        <f t="shared" si="5"/>
        <v>7.5</v>
      </c>
      <c r="J16" s="19">
        <f t="shared" si="6"/>
        <v>0</v>
      </c>
      <c r="K16" s="20">
        <f t="shared" si="7"/>
        <v>0</v>
      </c>
      <c r="L16" s="2">
        <f t="shared" si="8"/>
        <v>90000</v>
      </c>
      <c r="M16" s="2">
        <f t="shared" si="9"/>
        <v>0</v>
      </c>
      <c r="N16" s="2">
        <f t="shared" si="10"/>
        <v>0</v>
      </c>
    </row>
    <row r="17" spans="1:14" x14ac:dyDescent="0.3">
      <c r="A17" s="1" t="s">
        <v>19</v>
      </c>
      <c r="B17" s="10">
        <v>0.34375</v>
      </c>
      <c r="C17" s="11">
        <v>0.75</v>
      </c>
      <c r="D17" s="10">
        <f t="shared" si="0"/>
        <v>0.35416666666666669</v>
      </c>
      <c r="E17" s="18">
        <f t="shared" si="1"/>
        <v>0.72916666666666663</v>
      </c>
      <c r="F17" s="16">
        <f t="shared" si="2"/>
        <v>1</v>
      </c>
      <c r="G17" s="10" t="str">
        <f t="shared" si="3"/>
        <v>잔업</v>
      </c>
      <c r="H17" s="11" t="str">
        <f t="shared" si="4"/>
        <v/>
      </c>
      <c r="I17" s="15">
        <f t="shared" si="5"/>
        <v>8</v>
      </c>
      <c r="J17" s="19">
        <f t="shared" si="6"/>
        <v>0.5</v>
      </c>
      <c r="K17" s="20">
        <f t="shared" si="7"/>
        <v>0</v>
      </c>
      <c r="L17" s="2">
        <f t="shared" si="8"/>
        <v>96000</v>
      </c>
      <c r="M17" s="2">
        <f t="shared" si="9"/>
        <v>6000</v>
      </c>
      <c r="N17" s="2">
        <f t="shared" si="10"/>
        <v>0</v>
      </c>
    </row>
    <row r="18" spans="1:14" x14ac:dyDescent="0.3">
      <c r="A18" s="1" t="s">
        <v>20</v>
      </c>
      <c r="B18" s="10">
        <v>0.35069444444444442</v>
      </c>
      <c r="C18" s="11">
        <v>0.88888888888888884</v>
      </c>
      <c r="D18" s="10">
        <f t="shared" si="0"/>
        <v>0.35416666666666669</v>
      </c>
      <c r="E18" s="18">
        <f t="shared" si="1"/>
        <v>0.72916666666666663</v>
      </c>
      <c r="F18" s="16">
        <f t="shared" si="2"/>
        <v>1</v>
      </c>
      <c r="G18" s="10" t="str">
        <f t="shared" si="3"/>
        <v>잔업</v>
      </c>
      <c r="H18" s="11" t="str">
        <f t="shared" si="4"/>
        <v>연장</v>
      </c>
      <c r="I18" s="15">
        <f t="shared" si="5"/>
        <v>8</v>
      </c>
      <c r="J18" s="19">
        <f t="shared" si="6"/>
        <v>2</v>
      </c>
      <c r="K18" s="20">
        <f t="shared" si="7"/>
        <v>1.5</v>
      </c>
      <c r="L18" s="2">
        <f t="shared" si="8"/>
        <v>96000</v>
      </c>
      <c r="M18" s="2">
        <f t="shared" si="9"/>
        <v>24000</v>
      </c>
      <c r="N18" s="2">
        <f t="shared" si="10"/>
        <v>18000</v>
      </c>
    </row>
    <row r="19" spans="1:14" x14ac:dyDescent="0.3">
      <c r="A19" s="1" t="s">
        <v>21</v>
      </c>
      <c r="B19" s="10">
        <v>0.35069444444444442</v>
      </c>
      <c r="C19" s="11">
        <v>0.64583333333333337</v>
      </c>
      <c r="D19" s="10">
        <f t="shared" si="0"/>
        <v>0.35416666666666669</v>
      </c>
      <c r="E19" s="18">
        <f t="shared" si="1"/>
        <v>0.64583333333333337</v>
      </c>
      <c r="F19" s="16">
        <f t="shared" si="2"/>
        <v>1</v>
      </c>
      <c r="G19" s="10" t="str">
        <f t="shared" si="3"/>
        <v/>
      </c>
      <c r="H19" s="11" t="str">
        <f t="shared" si="4"/>
        <v/>
      </c>
      <c r="I19" s="15">
        <f t="shared" si="5"/>
        <v>6</v>
      </c>
      <c r="J19" s="19">
        <f t="shared" si="6"/>
        <v>0</v>
      </c>
      <c r="K19" s="20">
        <f t="shared" si="7"/>
        <v>0</v>
      </c>
      <c r="L19" s="2">
        <f t="shared" si="8"/>
        <v>72000</v>
      </c>
      <c r="M19" s="2">
        <f t="shared" si="9"/>
        <v>0</v>
      </c>
      <c r="N19" s="2">
        <f t="shared" si="10"/>
        <v>0</v>
      </c>
    </row>
    <row r="20" spans="1:14" x14ac:dyDescent="0.3">
      <c r="A20" s="1" t="s">
        <v>22</v>
      </c>
      <c r="B20" s="10">
        <v>0.5625</v>
      </c>
      <c r="C20" s="11">
        <v>0.79166666666666663</v>
      </c>
      <c r="D20" s="10">
        <f t="shared" si="0"/>
        <v>0.5625</v>
      </c>
      <c r="E20" s="18">
        <f t="shared" si="1"/>
        <v>0.72916666666666663</v>
      </c>
      <c r="F20" s="16">
        <f t="shared" si="2"/>
        <v>0</v>
      </c>
      <c r="G20" s="10" t="str">
        <f t="shared" si="3"/>
        <v>잔업</v>
      </c>
      <c r="H20" s="11" t="str">
        <f t="shared" si="4"/>
        <v/>
      </c>
      <c r="I20" s="15">
        <f t="shared" si="5"/>
        <v>4</v>
      </c>
      <c r="J20" s="19">
        <f t="shared" si="6"/>
        <v>1.5</v>
      </c>
      <c r="K20" s="20">
        <f t="shared" si="7"/>
        <v>0</v>
      </c>
      <c r="L20" s="2">
        <f t="shared" si="8"/>
        <v>48000</v>
      </c>
      <c r="M20" s="2">
        <f t="shared" si="9"/>
        <v>18000</v>
      </c>
      <c r="N20" s="2">
        <f t="shared" si="10"/>
        <v>0</v>
      </c>
    </row>
    <row r="21" spans="1:14" x14ac:dyDescent="0.3">
      <c r="A21" s="1" t="s">
        <v>23</v>
      </c>
      <c r="B21" s="10">
        <v>0.3527777777777778</v>
      </c>
      <c r="C21" s="11">
        <v>0.85416666666666663</v>
      </c>
      <c r="D21" s="10">
        <f t="shared" si="0"/>
        <v>0.35416666666666669</v>
      </c>
      <c r="E21" s="18">
        <f t="shared" si="1"/>
        <v>0.72916666666666663</v>
      </c>
      <c r="F21" s="16">
        <f t="shared" si="2"/>
        <v>1</v>
      </c>
      <c r="G21" s="10" t="str">
        <f t="shared" si="3"/>
        <v>잔업</v>
      </c>
      <c r="H21" s="11" t="str">
        <f t="shared" si="4"/>
        <v>연장</v>
      </c>
      <c r="I21" s="15">
        <f t="shared" si="5"/>
        <v>8</v>
      </c>
      <c r="J21" s="19">
        <f t="shared" si="6"/>
        <v>2</v>
      </c>
      <c r="K21" s="20">
        <f t="shared" si="7"/>
        <v>1</v>
      </c>
      <c r="L21" s="2">
        <f t="shared" si="8"/>
        <v>96000</v>
      </c>
      <c r="M21" s="2">
        <f t="shared" si="9"/>
        <v>24000</v>
      </c>
      <c r="N21" s="2">
        <f t="shared" si="10"/>
        <v>12000</v>
      </c>
    </row>
    <row r="22" spans="1:14" x14ac:dyDescent="0.3">
      <c r="A22" s="1" t="s">
        <v>24</v>
      </c>
      <c r="B22" s="10">
        <v>0.3430555555555555</v>
      </c>
      <c r="C22" s="11">
        <v>0.89583333333333337</v>
      </c>
      <c r="D22" s="10">
        <f t="shared" si="0"/>
        <v>0.35416666666666669</v>
      </c>
      <c r="E22" s="18">
        <f t="shared" si="1"/>
        <v>0.72916666666666663</v>
      </c>
      <c r="F22" s="16">
        <f t="shared" si="2"/>
        <v>1</v>
      </c>
      <c r="G22" s="10" t="str">
        <f t="shared" si="3"/>
        <v>잔업</v>
      </c>
      <c r="H22" s="11" t="str">
        <f t="shared" si="4"/>
        <v>연장</v>
      </c>
      <c r="I22" s="15">
        <f t="shared" si="5"/>
        <v>8</v>
      </c>
      <c r="J22" s="19">
        <f t="shared" si="6"/>
        <v>2</v>
      </c>
      <c r="K22" s="20">
        <f t="shared" si="7"/>
        <v>2</v>
      </c>
      <c r="L22" s="2">
        <f t="shared" si="8"/>
        <v>96000</v>
      </c>
      <c r="M22" s="2">
        <f t="shared" si="9"/>
        <v>24000</v>
      </c>
      <c r="N22" s="2">
        <f t="shared" si="10"/>
        <v>24000</v>
      </c>
    </row>
    <row r="23" spans="1:14" x14ac:dyDescent="0.3">
      <c r="A23" s="1" t="s">
        <v>25</v>
      </c>
      <c r="B23" s="10">
        <v>0.56944444444444442</v>
      </c>
      <c r="C23" s="11">
        <v>0.76388888888888884</v>
      </c>
      <c r="D23" s="10">
        <f t="shared" si="0"/>
        <v>0.56944444444444442</v>
      </c>
      <c r="E23" s="18">
        <f t="shared" si="1"/>
        <v>0.72916666666666663</v>
      </c>
      <c r="F23" s="16">
        <f t="shared" si="2"/>
        <v>0</v>
      </c>
      <c r="G23" s="10" t="str">
        <f t="shared" si="3"/>
        <v>잔업</v>
      </c>
      <c r="H23" s="11" t="str">
        <f t="shared" si="4"/>
        <v/>
      </c>
      <c r="I23" s="15">
        <f t="shared" si="5"/>
        <v>3.5</v>
      </c>
      <c r="J23" s="19">
        <f t="shared" si="6"/>
        <v>0.5</v>
      </c>
      <c r="K23" s="20">
        <f t="shared" si="7"/>
        <v>0</v>
      </c>
      <c r="L23" s="2">
        <f t="shared" si="8"/>
        <v>42000</v>
      </c>
      <c r="M23" s="2">
        <f t="shared" si="9"/>
        <v>6000</v>
      </c>
      <c r="N23" s="2">
        <f t="shared" si="10"/>
        <v>0</v>
      </c>
    </row>
    <row r="24" spans="1:14" x14ac:dyDescent="0.3">
      <c r="A24" s="1" t="s">
        <v>26</v>
      </c>
      <c r="B24" s="10">
        <v>0.35416666666666669</v>
      </c>
      <c r="C24" s="11">
        <v>0.83333333333333337</v>
      </c>
      <c r="D24" s="10">
        <f t="shared" si="0"/>
        <v>0.35416666666666669</v>
      </c>
      <c r="E24" s="18">
        <f t="shared" si="1"/>
        <v>0.72916666666666663</v>
      </c>
      <c r="F24" s="16">
        <f t="shared" si="2"/>
        <v>1</v>
      </c>
      <c r="G24" s="10" t="str">
        <f t="shared" si="3"/>
        <v>잔업</v>
      </c>
      <c r="H24" s="11" t="str">
        <f t="shared" si="4"/>
        <v>연장</v>
      </c>
      <c r="I24" s="15">
        <f t="shared" si="5"/>
        <v>8</v>
      </c>
      <c r="J24" s="19">
        <f t="shared" si="6"/>
        <v>2</v>
      </c>
      <c r="K24" s="20">
        <f t="shared" si="7"/>
        <v>0.5</v>
      </c>
      <c r="L24" s="2">
        <f t="shared" si="8"/>
        <v>96000</v>
      </c>
      <c r="M24" s="2">
        <f t="shared" si="9"/>
        <v>24000</v>
      </c>
      <c r="N24" s="2">
        <f t="shared" si="10"/>
        <v>6000</v>
      </c>
    </row>
    <row r="25" spans="1:14" x14ac:dyDescent="0.3">
      <c r="A25" s="1" t="s">
        <v>27</v>
      </c>
      <c r="B25" s="10">
        <v>0.35416666666666669</v>
      </c>
      <c r="C25" s="11">
        <v>0.75</v>
      </c>
      <c r="D25" s="10">
        <f t="shared" si="0"/>
        <v>0.35416666666666669</v>
      </c>
      <c r="E25" s="18">
        <f t="shared" si="1"/>
        <v>0.72916666666666663</v>
      </c>
      <c r="F25" s="16">
        <f t="shared" si="2"/>
        <v>1</v>
      </c>
      <c r="G25" s="10" t="str">
        <f t="shared" si="3"/>
        <v>잔업</v>
      </c>
      <c r="H25" s="11" t="str">
        <f t="shared" si="4"/>
        <v/>
      </c>
      <c r="I25" s="15">
        <f t="shared" si="5"/>
        <v>8</v>
      </c>
      <c r="J25" s="19">
        <f t="shared" si="6"/>
        <v>0.5</v>
      </c>
      <c r="K25" s="20">
        <f t="shared" si="7"/>
        <v>0</v>
      </c>
      <c r="L25" s="2">
        <f t="shared" si="8"/>
        <v>96000</v>
      </c>
      <c r="M25" s="2">
        <f t="shared" si="9"/>
        <v>6000</v>
      </c>
      <c r="N25" s="2">
        <f t="shared" si="10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출퇴근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2018-05-09T00:21:08Z</dcterms:created>
  <dcterms:modified xsi:type="dcterms:W3CDTF">2023-03-01T17:48:23Z</dcterms:modified>
</cp:coreProperties>
</file>