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LOOKUP실용서U\예제\2장\"/>
    </mc:Choice>
  </mc:AlternateContent>
  <xr:revisionPtr revIDLastSave="0" documentId="8_{DA84F8E7-C3BC-4B89-A116-DE2373E492DB}" xr6:coauthVersionLast="47" xr6:coauthVersionMax="47" xr10:uidLastSave="{00000000-0000-0000-0000-000000000000}"/>
  <bookViews>
    <workbookView xWindow="14770" yWindow="1710" windowWidth="23090" windowHeight="12080" xr2:uid="{00000000-000D-0000-FFFF-FFFF00000000}"/>
  </bookViews>
  <sheets>
    <sheet name="사원목록" sheetId="6" r:id="rId1"/>
    <sheet name="1차" sheetId="2" r:id="rId2"/>
    <sheet name="2차" sheetId="3" r:id="rId3"/>
    <sheet name="3차" sheetId="4" r:id="rId4"/>
    <sheet name="4차" sheetId="5" r:id="rId5"/>
  </sheets>
  <definedNames>
    <definedName name="_xlnm._FilterDatabase" localSheetId="0" hidden="1">사원목록!$A$3:$F$36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6" l="1" a="1"/>
  <c r="G15" i="6" a="1"/>
  <c r="G25" i="6" a="1"/>
  <c r="G35" i="6" a="1"/>
  <c r="G6" i="6" a="1"/>
  <c r="G16" i="6" a="1"/>
  <c r="G26" i="6" a="1"/>
  <c r="G36" i="6" a="1"/>
  <c r="G7" i="6" a="1"/>
  <c r="G17" i="6" a="1"/>
  <c r="G27" i="6" a="1"/>
  <c r="G37" i="6" a="1"/>
  <c r="G8" i="6" a="1"/>
  <c r="G18" i="6" a="1"/>
  <c r="G28" i="6" a="1"/>
  <c r="G9" i="6" a="1"/>
  <c r="G19" i="6" a="1"/>
  <c r="G29" i="6" a="1"/>
  <c r="G10" i="6" a="1"/>
  <c r="G20" i="6" a="1"/>
  <c r="G30" i="6" a="1"/>
  <c r="G11" i="6" a="1"/>
  <c r="G21" i="6" a="1"/>
  <c r="G31" i="6" a="1"/>
  <c r="G12" i="6" a="1"/>
  <c r="G22" i="6" a="1"/>
  <c r="G32" i="6" a="1"/>
  <c r="G13" i="6" a="1"/>
  <c r="G23" i="6" a="1"/>
  <c r="G33" i="6" a="1"/>
  <c r="G14" i="6" a="1"/>
  <c r="G24" i="6" a="1"/>
  <c r="G34" i="6" a="1"/>
  <c r="G4" i="6" a="1"/>
  <c r="F6" i="6" a="1"/>
  <c r="E13" i="6" a="1"/>
  <c r="F16" i="6" a="1"/>
  <c r="E23" i="6" a="1"/>
  <c r="F26" i="6" a="1"/>
  <c r="E33" i="6" a="1"/>
  <c r="F36" i="6" a="1"/>
  <c r="E10" i="6" a="1"/>
  <c r="F13" i="6" a="1"/>
  <c r="E20" i="6" a="1"/>
  <c r="F23" i="6" a="1"/>
  <c r="E30" i="6" a="1"/>
  <c r="F33" i="6" a="1"/>
  <c r="E7" i="6" a="1"/>
  <c r="F10" i="6" a="1"/>
  <c r="E17" i="6" a="1"/>
  <c r="F20" i="6" a="1"/>
  <c r="E27" i="6" a="1"/>
  <c r="F30" i="6" a="1"/>
  <c r="E37" i="6" a="1"/>
  <c r="F7" i="6" a="1"/>
  <c r="E14" i="6" a="1"/>
  <c r="F17" i="6" a="1"/>
  <c r="E24" i="6" a="1"/>
  <c r="F27" i="6" a="1"/>
  <c r="E34" i="6" a="1"/>
  <c r="F37" i="6" a="1"/>
  <c r="E11" i="6" a="1"/>
  <c r="F14" i="6" a="1"/>
  <c r="E21" i="6" a="1"/>
  <c r="F24" i="6" a="1"/>
  <c r="E31" i="6" a="1"/>
  <c r="F34" i="6" a="1"/>
  <c r="E5" i="6" a="1"/>
  <c r="E12" i="6" a="1"/>
  <c r="F25" i="6" a="1"/>
  <c r="E32" i="6" a="1"/>
  <c r="F5" i="6" a="1"/>
  <c r="F12" i="6" a="1"/>
  <c r="E19" i="6" a="1"/>
  <c r="F32" i="6" a="1"/>
  <c r="F19" i="6" a="1"/>
  <c r="E26" i="6" a="1"/>
  <c r="E6" i="6" a="1"/>
  <c r="F21" i="6" a="1"/>
  <c r="E28" i="6" a="1"/>
  <c r="E8" i="6" a="1"/>
  <c r="E15" i="6" a="1"/>
  <c r="F28" i="6" a="1"/>
  <c r="E35" i="6" a="1"/>
  <c r="F8" i="6" a="1"/>
  <c r="F15" i="6" a="1"/>
  <c r="F35" i="6" a="1"/>
  <c r="E29" i="6" a="1"/>
  <c r="E9" i="6" a="1"/>
  <c r="E16" i="6" a="1"/>
  <c r="F29" i="6" a="1"/>
  <c r="F9" i="6" a="1"/>
  <c r="E18" i="6" a="1"/>
  <c r="F18" i="6" a="1"/>
  <c r="E22" i="6" a="1"/>
  <c r="F22" i="6" a="1"/>
  <c r="E36" i="6" a="1"/>
  <c r="F11" i="6" a="1"/>
  <c r="F31" i="6" a="1"/>
  <c r="E25" i="6" a="1"/>
  <c r="G34" i="6" l="1"/>
  <c r="G24" i="6"/>
  <c r="G14" i="6"/>
  <c r="G33" i="6"/>
  <c r="G23" i="6"/>
  <c r="G13" i="6"/>
  <c r="G32" i="6"/>
  <c r="G22" i="6"/>
  <c r="G12" i="6"/>
  <c r="G31" i="6"/>
  <c r="G21" i="6"/>
  <c r="G11" i="6"/>
  <c r="G30" i="6"/>
  <c r="G20" i="6"/>
  <c r="G10" i="6"/>
  <c r="G29" i="6"/>
  <c r="G19" i="6"/>
  <c r="G9" i="6"/>
  <c r="G28" i="6"/>
  <c r="G18" i="6"/>
  <c r="G8" i="6"/>
  <c r="G37" i="6"/>
  <c r="G27" i="6"/>
  <c r="G17" i="6"/>
  <c r="G7" i="6"/>
  <c r="G36" i="6"/>
  <c r="G26" i="6"/>
  <c r="G16" i="6"/>
  <c r="G6" i="6"/>
  <c r="G35" i="6"/>
  <c r="G25" i="6"/>
  <c r="G15" i="6"/>
  <c r="G5" i="6"/>
  <c r="G4" i="6"/>
  <c r="E25" i="6"/>
  <c r="F31" i="6"/>
  <c r="F11" i="6"/>
  <c r="E36" i="6"/>
  <c r="F22" i="6"/>
  <c r="E22" i="6"/>
  <c r="F18" i="6"/>
  <c r="E18" i="6"/>
  <c r="F9" i="6"/>
  <c r="F29" i="6"/>
  <c r="E16" i="6"/>
  <c r="E9" i="6"/>
  <c r="E29" i="6"/>
  <c r="F35" i="6"/>
  <c r="F15" i="6"/>
  <c r="F8" i="6"/>
  <c r="E35" i="6"/>
  <c r="F28" i="6"/>
  <c r="E15" i="6"/>
  <c r="E8" i="6"/>
  <c r="E28" i="6"/>
  <c r="F21" i="6"/>
  <c r="E6" i="6"/>
  <c r="E26" i="6"/>
  <c r="F19" i="6"/>
  <c r="F32" i="6"/>
  <c r="E19" i="6"/>
  <c r="F12" i="6"/>
  <c r="F5" i="6"/>
  <c r="E32" i="6"/>
  <c r="F25" i="6"/>
  <c r="E12" i="6"/>
  <c r="E5" i="6"/>
  <c r="F34" i="6"/>
  <c r="E31" i="6"/>
  <c r="F24" i="6"/>
  <c r="E21" i="6"/>
  <c r="F14" i="6"/>
  <c r="E11" i="6"/>
  <c r="F37" i="6"/>
  <c r="E34" i="6"/>
  <c r="F27" i="6"/>
  <c r="E24" i="6"/>
  <c r="F17" i="6"/>
  <c r="E14" i="6"/>
  <c r="F7" i="6"/>
  <c r="E37" i="6"/>
  <c r="F30" i="6"/>
  <c r="E27" i="6"/>
  <c r="F20" i="6"/>
  <c r="E17" i="6"/>
  <c r="F10" i="6"/>
  <c r="E7" i="6"/>
  <c r="F33" i="6"/>
  <c r="E30" i="6"/>
  <c r="F23" i="6"/>
  <c r="E20" i="6"/>
  <c r="F13" i="6"/>
  <c r="E10" i="6"/>
  <c r="F36" i="6"/>
  <c r="E33" i="6"/>
  <c r="F26" i="6"/>
  <c r="E23" i="6"/>
  <c r="F16" i="6"/>
  <c r="E13" i="6"/>
  <c r="F6" i="6"/>
  <c r="F4" i="6" a="1"/>
  <c r="E4" i="6" a="1"/>
  <c r="K4" i="6" l="1" a="1"/>
  <c r="K4" i="6" s="1"/>
  <c r="F4" i="6"/>
  <c r="E4" i="6"/>
  <c r="I4" i="6" l="1" a="1"/>
  <c r="I4" i="6" s="1"/>
  <c r="J4" i="6" a="1"/>
  <c r="J4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<sst xmlns="http://schemas.openxmlformats.org/spreadsheetml/2006/main" count="347" uniqueCount="128">
  <si>
    <t>사번</t>
    <phoneticPr fontId="1" type="noConversion"/>
  </si>
  <si>
    <t>이름</t>
    <phoneticPr fontId="1" type="noConversion"/>
  </si>
  <si>
    <t>부서</t>
    <phoneticPr fontId="1" type="noConversion"/>
  </si>
  <si>
    <t>직급</t>
    <phoneticPr fontId="1" type="noConversion"/>
  </si>
  <si>
    <t>1차미지급</t>
    <phoneticPr fontId="1" type="noConversion"/>
  </si>
  <si>
    <t>2차미집급</t>
    <phoneticPr fontId="1" type="noConversion"/>
  </si>
  <si>
    <t>3차미지급</t>
    <phoneticPr fontId="1" type="noConversion"/>
  </si>
  <si>
    <t>A10001</t>
    <phoneticPr fontId="1" type="noConversion"/>
  </si>
  <si>
    <t>김진옥</t>
    <phoneticPr fontId="1" type="noConversion"/>
  </si>
  <si>
    <t>A45001</t>
    <phoneticPr fontId="1" type="noConversion"/>
  </si>
  <si>
    <t>이정우</t>
    <phoneticPr fontId="1" type="noConversion"/>
  </si>
  <si>
    <t>A31019</t>
    <phoneticPr fontId="1" type="noConversion"/>
  </si>
  <si>
    <t>정수연</t>
    <phoneticPr fontId="1" type="noConversion"/>
  </si>
  <si>
    <t>A10003</t>
  </si>
  <si>
    <t>윤미영</t>
    <phoneticPr fontId="1" type="noConversion"/>
  </si>
  <si>
    <t>A10004</t>
  </si>
  <si>
    <t>한정민</t>
    <phoneticPr fontId="1" type="noConversion"/>
  </si>
  <si>
    <t>A56999</t>
    <phoneticPr fontId="1" type="noConversion"/>
  </si>
  <si>
    <t>전채훈</t>
    <phoneticPr fontId="1" type="noConversion"/>
  </si>
  <si>
    <t>A16011</t>
    <phoneticPr fontId="1" type="noConversion"/>
  </si>
  <si>
    <t>오민규</t>
    <phoneticPr fontId="1" type="noConversion"/>
  </si>
  <si>
    <t>A10006</t>
  </si>
  <si>
    <t>최민호</t>
    <phoneticPr fontId="1" type="noConversion"/>
  </si>
  <si>
    <t>A12007</t>
    <phoneticPr fontId="1" type="noConversion"/>
  </si>
  <si>
    <t>김철수</t>
    <phoneticPr fontId="1" type="noConversion"/>
  </si>
  <si>
    <t>A78901</t>
    <phoneticPr fontId="1" type="noConversion"/>
  </si>
  <si>
    <t>민대홍</t>
    <phoneticPr fontId="1" type="noConversion"/>
  </si>
  <si>
    <t>A10008</t>
  </si>
  <si>
    <t>강수진</t>
    <phoneticPr fontId="1" type="noConversion"/>
  </si>
  <si>
    <t>A10009</t>
  </si>
  <si>
    <t>조민정</t>
    <phoneticPr fontId="1" type="noConversion"/>
  </si>
  <si>
    <t>A10010</t>
  </si>
  <si>
    <t>이철중</t>
    <phoneticPr fontId="1" type="noConversion"/>
  </si>
  <si>
    <t>A10055</t>
    <phoneticPr fontId="1" type="noConversion"/>
  </si>
  <si>
    <t>이민옥</t>
    <phoneticPr fontId="1" type="noConversion"/>
  </si>
  <si>
    <t>A31067</t>
    <phoneticPr fontId="1" type="noConversion"/>
  </si>
  <si>
    <t>전순덕</t>
    <phoneticPr fontId="1" type="noConversion"/>
  </si>
  <si>
    <t>A10091</t>
    <phoneticPr fontId="1" type="noConversion"/>
  </si>
  <si>
    <t>강정철</t>
    <phoneticPr fontId="1" type="noConversion"/>
  </si>
  <si>
    <t>A51114</t>
    <phoneticPr fontId="1" type="noConversion"/>
  </si>
  <si>
    <t>송영문</t>
    <phoneticPr fontId="1" type="noConversion"/>
  </si>
  <si>
    <t>A10011</t>
  </si>
  <si>
    <t>강태욱</t>
    <phoneticPr fontId="1" type="noConversion"/>
  </si>
  <si>
    <t>A10019</t>
    <phoneticPr fontId="1" type="noConversion"/>
  </si>
  <si>
    <t>문철호</t>
    <phoneticPr fontId="1" type="noConversion"/>
  </si>
  <si>
    <t>A98333</t>
    <phoneticPr fontId="1" type="noConversion"/>
  </si>
  <si>
    <t>하정운</t>
    <phoneticPr fontId="1" type="noConversion"/>
  </si>
  <si>
    <t>A98334</t>
  </si>
  <si>
    <t>김소라</t>
    <phoneticPr fontId="1" type="noConversion"/>
  </si>
  <si>
    <t>A10013</t>
  </si>
  <si>
    <t>김영철</t>
    <phoneticPr fontId="1" type="noConversion"/>
  </si>
  <si>
    <t>A20010</t>
    <phoneticPr fontId="1" type="noConversion"/>
  </si>
  <si>
    <t>이영수</t>
    <phoneticPr fontId="1" type="noConversion"/>
  </si>
  <si>
    <t>A10015</t>
  </si>
  <si>
    <t>박진우</t>
    <phoneticPr fontId="1" type="noConversion"/>
  </si>
  <si>
    <t>A99343</t>
    <phoneticPr fontId="1" type="noConversion"/>
  </si>
  <si>
    <t>홍중기</t>
    <phoneticPr fontId="1" type="noConversion"/>
  </si>
  <si>
    <t>A40111</t>
    <phoneticPr fontId="1" type="noConversion"/>
  </si>
  <si>
    <t>김수진</t>
    <phoneticPr fontId="1" type="noConversion"/>
  </si>
  <si>
    <t>A14001</t>
    <phoneticPr fontId="1" type="noConversion"/>
  </si>
  <si>
    <t>정상규</t>
    <phoneticPr fontId="1" type="noConversion"/>
  </si>
  <si>
    <t>A89879</t>
    <phoneticPr fontId="1" type="noConversion"/>
  </si>
  <si>
    <t>임진섭</t>
    <phoneticPr fontId="1" type="noConversion"/>
  </si>
  <si>
    <t>A16005</t>
    <phoneticPr fontId="1" type="noConversion"/>
  </si>
  <si>
    <t>강호성</t>
    <phoneticPr fontId="1" type="noConversion"/>
  </si>
  <si>
    <t>A06450</t>
    <phoneticPr fontId="1" type="noConversion"/>
  </si>
  <si>
    <t>홍국영</t>
    <phoneticPr fontId="1" type="noConversion"/>
  </si>
  <si>
    <t>A89891</t>
    <phoneticPr fontId="1" type="noConversion"/>
  </si>
  <si>
    <t>정수민</t>
    <phoneticPr fontId="1" type="noConversion"/>
  </si>
  <si>
    <t>A90903</t>
    <phoneticPr fontId="1" type="noConversion"/>
  </si>
  <si>
    <t>임채호</t>
    <phoneticPr fontId="1" type="noConversion"/>
  </si>
  <si>
    <t>A14205</t>
    <phoneticPr fontId="1" type="noConversion"/>
  </si>
  <si>
    <t>나민우</t>
    <phoneticPr fontId="1" type="noConversion"/>
  </si>
  <si>
    <t>A22001</t>
    <phoneticPr fontId="1" type="noConversion"/>
  </si>
  <si>
    <t>이진우</t>
    <phoneticPr fontId="1" type="noConversion"/>
  </si>
  <si>
    <t>no</t>
    <phoneticPr fontId="1" type="noConversion"/>
  </si>
  <si>
    <t>날짜</t>
    <phoneticPr fontId="1" type="noConversion"/>
  </si>
  <si>
    <t>사번</t>
    <phoneticPr fontId="1" type="noConversion"/>
  </si>
  <si>
    <t>품목</t>
    <phoneticPr fontId="1" type="noConversion"/>
  </si>
  <si>
    <t>수량</t>
    <phoneticPr fontId="1" type="noConversion"/>
  </si>
  <si>
    <t>비고</t>
    <phoneticPr fontId="1" type="noConversion"/>
  </si>
  <si>
    <t>안전벨트,안전모</t>
    <phoneticPr fontId="1" type="noConversion"/>
  </si>
  <si>
    <t>현장 여유분 지급</t>
    <phoneticPr fontId="1" type="noConversion"/>
  </si>
  <si>
    <t>상의90/하의28</t>
    <phoneticPr fontId="1" type="noConversion"/>
  </si>
  <si>
    <t>상의100/하의36</t>
    <phoneticPr fontId="1" type="noConversion"/>
  </si>
  <si>
    <t>상의/95하의32</t>
    <phoneticPr fontId="1" type="noConversion"/>
  </si>
  <si>
    <t>상의100/하의34</t>
    <phoneticPr fontId="1" type="noConversion"/>
  </si>
  <si>
    <t>A10011</t>
    <phoneticPr fontId="1" type="noConversion"/>
  </si>
  <si>
    <t>상의100/하의32</t>
    <phoneticPr fontId="1" type="noConversion"/>
  </si>
  <si>
    <t>상의105/하의34</t>
    <phoneticPr fontId="1" type="noConversion"/>
  </si>
  <si>
    <t>상의100/하의28</t>
    <phoneticPr fontId="1" type="noConversion"/>
  </si>
  <si>
    <t>상의100/하의30</t>
    <phoneticPr fontId="1" type="noConversion"/>
  </si>
  <si>
    <t>상의90/하의30</t>
    <phoneticPr fontId="1" type="noConversion"/>
  </si>
  <si>
    <t>상의105/하의36</t>
    <phoneticPr fontId="1" type="noConversion"/>
  </si>
  <si>
    <t>안전화 235</t>
    <phoneticPr fontId="1" type="noConversion"/>
  </si>
  <si>
    <t>안전화 240</t>
    <phoneticPr fontId="1" type="noConversion"/>
  </si>
  <si>
    <t>안전화 250</t>
    <phoneticPr fontId="1" type="noConversion"/>
  </si>
  <si>
    <t>안전화 275</t>
    <phoneticPr fontId="1" type="noConversion"/>
  </si>
  <si>
    <t>안전화 265</t>
    <phoneticPr fontId="1" type="noConversion"/>
  </si>
  <si>
    <t>안전화 270</t>
    <phoneticPr fontId="1" type="noConversion"/>
  </si>
  <si>
    <t>안전화 260</t>
    <phoneticPr fontId="1" type="noConversion"/>
  </si>
  <si>
    <t>안전화 280</t>
    <phoneticPr fontId="1" type="noConversion"/>
  </si>
  <si>
    <t>안전화 290</t>
    <phoneticPr fontId="1" type="noConversion"/>
  </si>
  <si>
    <t>안전화 285</t>
    <phoneticPr fontId="1" type="noConversion"/>
  </si>
  <si>
    <t>미지급 대상자 명단</t>
    <phoneticPr fontId="1" type="noConversion"/>
  </si>
  <si>
    <t>사원 목록</t>
    <phoneticPr fontId="1" type="noConversion"/>
  </si>
  <si>
    <t>인사팀</t>
    <phoneticPr fontId="1" type="noConversion"/>
  </si>
  <si>
    <t>관리팀</t>
    <phoneticPr fontId="1" type="noConversion"/>
  </si>
  <si>
    <t>공정팀</t>
    <phoneticPr fontId="1" type="noConversion"/>
  </si>
  <si>
    <t>생산팀</t>
    <phoneticPr fontId="1" type="noConversion"/>
  </si>
  <si>
    <t>보안팀</t>
    <phoneticPr fontId="1" type="noConversion"/>
  </si>
  <si>
    <t>정보관리팀</t>
    <phoneticPr fontId="1" type="noConversion"/>
  </si>
  <si>
    <t>총무팀</t>
    <phoneticPr fontId="1" type="noConversion"/>
  </si>
  <si>
    <t>홍보팀</t>
    <phoneticPr fontId="1" type="noConversion"/>
  </si>
  <si>
    <t>영업팀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</si>
  <si>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</si>
  <si>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</si>
  <si>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</si>
  <si>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</si>
  <si>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</si>
  <si>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1차 안전장비 지급 명단</t>
    <phoneticPr fontId="1" type="noConversion"/>
  </si>
  <si>
    <t>2차 안전장비 지급 명단</t>
    <phoneticPr fontId="1" type="noConversion"/>
  </si>
  <si>
    <t>3차 안전장비 지급 명단</t>
    <phoneticPr fontId="1" type="noConversion"/>
  </si>
  <si>
    <t>4차 안전장비 지급 명단</t>
    <phoneticPr fontId="1" type="noConversion"/>
  </si>
  <si>
    <t>표1차</t>
    <phoneticPr fontId="1" type="noConversion"/>
  </si>
  <si>
    <t>표2차</t>
  </si>
  <si>
    <t>표3차</t>
  </si>
  <si>
    <t>지급품목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</si>
</sst>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3" borderId="1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5" borderId="2" xfId="0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57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55ABD2-E8B3-4490-B6A9-87F8E53D8AC3}" name="표1차" displayName="표1차" ref="A3:G18" totalsRowShown="0" headerRowDxfId="0" dataDxfId="1" headerRowBorderDxfId="10" tableBorderDxfId="11" totalsRowBorderDxfId="9">
  <autoFilter ref="A3:G18" xr:uid="{E255ABD2-E8B3-4490-B6A9-87F8E53D8AC3}"/>
  <tableColumns count="7">
    <tableColumn id="1" xr3:uid="{8273B93D-CC42-4685-8418-76E009EC2BD0}" name="no" dataDxfId="8"/>
    <tableColumn id="2" xr3:uid="{7D13EE86-B4AF-47F8-A624-FED68314BA7D}" name="날짜" dataDxfId="7"/>
    <tableColumn id="3" xr3:uid="{E7C4B4D5-F63A-4347-9130-2EB65A17C14C}" name="사번" dataDxfId="6"/>
    <tableColumn id="4" xr3:uid="{6CFF7BC1-7716-4A95-B104-5A30F4AFB10A}" name="이름" dataDxfId="5"/>
    <tableColumn id="5" xr3:uid="{A73C33B5-1C48-4CD8-A7DD-4153602F27A7}" name="품목" dataDxfId="4"/>
    <tableColumn id="6" xr3:uid="{6A31EBAD-104F-4DBC-85B8-457B90DA8266}" name="수량" dataDxfId="3"/>
    <tableColumn id="7" xr3:uid="{1DE5C33E-3202-41A2-9860-B6323EBA17CC}" name="비고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8D2317-83BD-4996-A7CC-DD215BB25E66}" name="표2차" displayName="표2차" ref="A3:G18" totalsRowShown="0" headerRowDxfId="56" dataDxfId="54" headerRowBorderDxfId="55" tableBorderDxfId="53" totalsRowBorderDxfId="52">
  <autoFilter ref="A3:G18" xr:uid="{F88D2317-83BD-4996-A7CC-DD215BB25E66}"/>
  <tableColumns count="7">
    <tableColumn id="1" xr3:uid="{7130EB6C-94CD-4A1E-999E-169BB2AB8AD2}" name="no" dataDxfId="51"/>
    <tableColumn id="2" xr3:uid="{5B10B880-F620-4FA8-A3E1-D8C34A518FB7}" name="날짜" dataDxfId="50"/>
    <tableColumn id="3" xr3:uid="{71258018-111F-4F10-970C-A92331D39DD6}" name="사번" dataDxfId="49"/>
    <tableColumn id="4" xr3:uid="{36FA7ED1-46A9-483C-A961-E1F17F4467B3}" name="이름" dataDxfId="48"/>
    <tableColumn id="5" xr3:uid="{5379D77D-36CE-47C7-8A3E-6FE0C2CF17AB}" name="품목" dataDxfId="47"/>
    <tableColumn id="6" xr3:uid="{AB4681B5-EF7C-4B53-B23F-D4FDC6B9291F}" name="수량" dataDxfId="46"/>
    <tableColumn id="7" xr3:uid="{AD4A42FB-BE3B-4513-9DB5-E6D0AD6114E5}" name="비고" dataDxfId="4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28F7A1-F15A-478C-BC69-AF4EDF5D6113}" name="표3차" displayName="표3차" ref="A3:G17" totalsRowShown="0" headerRowDxfId="44" dataDxfId="42" headerRowBorderDxfId="43" tableBorderDxfId="41" totalsRowBorderDxfId="40">
  <autoFilter ref="A3:G17" xr:uid="{8C28F7A1-F15A-478C-BC69-AF4EDF5D6113}"/>
  <tableColumns count="7">
    <tableColumn id="1" xr3:uid="{4C74C35E-38DD-4FEC-A002-444D9274F2CF}" name="no" dataDxfId="39"/>
    <tableColumn id="2" xr3:uid="{9C481088-146C-41D2-A6B5-3825CB151C7F}" name="날짜" dataDxfId="38"/>
    <tableColumn id="3" xr3:uid="{8A3A54BB-78A9-47E3-A8A8-9B2F1521E5C9}" name="사번" dataDxfId="37"/>
    <tableColumn id="4" xr3:uid="{45235B71-13BA-48B4-97E5-1E6F49FF4646}" name="이름" dataDxfId="36"/>
    <tableColumn id="5" xr3:uid="{334C5F57-E650-49BC-A075-60B1019913F6}" name="품목" dataDxfId="35"/>
    <tableColumn id="6" xr3:uid="{FA2AC314-3EE2-4E0C-8698-FE93FD7BBE93}" name="수량" dataDxfId="34"/>
    <tableColumn id="7" xr3:uid="{F2EDD1EB-C94B-49D5-9C54-86541F2BA839}" name="비고" dataDxfId="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0DAFF0-7A83-4375-9518-F7BC99245B43}" name="표4차" displayName="표4차" ref="A3:G13" totalsRowShown="0" headerRowDxfId="32" dataDxfId="30" headerRowBorderDxfId="31" tableBorderDxfId="29" totalsRowBorderDxfId="28">
  <autoFilter ref="A3:G13" xr:uid="{F10DAFF0-7A83-4375-9518-F7BC99245B43}"/>
  <tableColumns count="7">
    <tableColumn id="1" xr3:uid="{7BFBC2CF-A571-4C8B-923D-5E7559D7BEF4}" name="no" dataDxfId="27"/>
    <tableColumn id="2" xr3:uid="{A5863C15-A412-445F-98C9-99EFE25A0530}" name="날짜" dataDxfId="26"/>
    <tableColumn id="3" xr3:uid="{6F6259E1-6D08-4DB3-ADBF-23957E5383E7}" name="사번" dataDxfId="25"/>
    <tableColumn id="4" xr3:uid="{422CB38E-3F54-42E1-B733-DFB69D5E7D77}" name="이름" dataDxfId="24"/>
    <tableColumn id="5" xr3:uid="{E977E3ED-B7FE-4093-A8C9-42A84727166C}" name="품목" dataDxfId="23"/>
    <tableColumn id="6" xr3:uid="{3BDA5D26-7298-4B8F-BE92-260D6069B9F1}" name="수량" dataDxfId="22"/>
    <tableColumn id="7" xr3:uid="{8866FAF3-9F89-43FE-BD80-92B45E064F10}" name="비고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D574-6D30-4B44-8D41-BCFA241076B1}">
  <dimension ref="A1:K37"/>
  <sheetViews>
    <sheetView tabSelected="1" zoomScale="120" zoomScaleNormal="120" workbookViewId="0">
      <selection activeCell="E4" sqref="E4"/>
    </sheetView>
  </sheetViews>
  <sheetFormatPr defaultRowHeight="17" x14ac:dyDescent="0.45"/>
  <cols>
    <col min="3" max="3" width="11" style="15" bestFit="1" customWidth="1"/>
    <col min="4" max="4" width="9" style="15"/>
    <col min="5" max="5" width="15.5" bestFit="1" customWidth="1"/>
    <col min="6" max="6" width="15.25" bestFit="1" customWidth="1"/>
    <col min="7" max="7" width="13.83203125" customWidth="1"/>
  </cols>
  <sheetData>
    <row r="1" spans="1:11" ht="38.25" customHeight="1" x14ac:dyDescent="0.45">
      <c r="A1" s="12" t="s">
        <v>105</v>
      </c>
      <c r="B1" s="12"/>
      <c r="C1" s="12"/>
      <c r="D1" s="12"/>
      <c r="E1" s="12"/>
      <c r="F1" s="12"/>
      <c r="G1" s="12"/>
      <c r="I1" s="14" t="s">
        <v>104</v>
      </c>
      <c r="J1" s="11"/>
      <c r="K1" s="11"/>
    </row>
    <row r="2" spans="1:11" x14ac:dyDescent="0.45">
      <c r="E2" s="1" t="s">
        <v>124</v>
      </c>
      <c r="F2" s="2" t="s">
        <v>125</v>
      </c>
      <c r="G2" s="3" t="s">
        <v>126</v>
      </c>
    </row>
    <row r="3" spans="1:11" x14ac:dyDescent="0.45">
      <c r="A3" s="4" t="s">
        <v>0</v>
      </c>
      <c r="B3" s="4" t="s">
        <v>1</v>
      </c>
      <c r="C3" s="4" t="s">
        <v>2</v>
      </c>
      <c r="D3" s="4" t="s">
        <v>3</v>
      </c>
      <c r="E3" s="4" t="s">
        <v>127</v>
      </c>
      <c r="F3" s="4" t="s">
        <v>127</v>
      </c>
      <c r="G3" s="5" t="s">
        <v>127</v>
      </c>
      <c r="I3" s="13" t="s">
        <v>4</v>
      </c>
      <c r="J3" s="13" t="s">
        <v>5</v>
      </c>
      <c r="K3" s="13" t="s">
        <v>6</v>
      </c>
    </row>
    <row r="4" spans="1:11" x14ac:dyDescent="0.45">
      <c r="A4" s="7" t="s">
        <v>7</v>
      </c>
      <c r="B4" s="8" t="s">
        <v>8</v>
      </c>
      <c r="C4" s="8" t="s">
        <v>106</v>
      </c>
      <c r="D4" s="8" t="s">
        <v>115</v>
      </c>
      <c r="E4" s="8" t="str" cm="1">
        <f t="array" aca="1" ref="E4" ca="1">_xlfn.XLOOKUP($A4,INDIRECT(E$2&amp;"[사번]"),INDIRECT(E$2&amp;"[품목]"),"")</f>
        <v/>
      </c>
      <c r="F4" s="8" t="str" cm="1">
        <f t="array" aca="1" ref="F4" ca="1">_xlfn.XLOOKUP($A4,INDIRECT(F$2&amp;"[사번]"),INDIRECT(F$2&amp;"[품목]"),"")</f>
        <v>상의90/하의28</v>
      </c>
      <c r="G4" s="8" t="str" cm="1">
        <f t="array" aca="1" ref="G4" ca="1">_xlfn.XLOOKUP($A4,INDIRECT(G$2&amp;"[사번]"),INDIRECT(G$2&amp;"[품목]"),_xlfn.XLOOKUP($A4,INDIRECT("표4차"&amp;"[사번]"),INDIRECT("표4차"&amp;"[품목]"),""))</f>
        <v/>
      </c>
      <c r="I4" s="6" t="str" cm="1">
        <f t="array" aca="1" ref="I4:I22" ca="1">_xlfn._xlws.SORT(_xlfn._xlws.FILTER($A$4:$A$37,E$4:E$37="",""),1,1)</f>
        <v>A10001</v>
      </c>
      <c r="J4" s="6" t="str" cm="1">
        <f t="array" aca="1" ref="J4:J23" ca="1">_xlfn._xlws.SORT(_xlfn._xlws.FILTER($A$4:$A$37,F$4:F$37="",""),1,1)</f>
        <v>A06450</v>
      </c>
      <c r="K4" s="6" t="str" cm="1">
        <f t="array" aca="1" ref="K4:K13" ca="1">_xlfn._xlws.SORT(_xlfn._xlws.FILTER($A$4:$A$37,G$4:G$37="",""),1,1)</f>
        <v>A10001</v>
      </c>
    </row>
    <row r="5" spans="1:11" x14ac:dyDescent="0.45">
      <c r="A5" s="7" t="s">
        <v>9</v>
      </c>
      <c r="B5" s="8" t="s">
        <v>10</v>
      </c>
      <c r="C5" s="8" t="s">
        <v>107</v>
      </c>
      <c r="D5" s="8" t="s">
        <v>116</v>
      </c>
      <c r="E5" s="8" t="str" cm="1">
        <f t="array" aca="1" ref="E5" ca="1">_xlfn.XLOOKUP($A5,INDIRECT(E$2&amp;"[사번]"),INDIRECT(E$2&amp;"[품목]"),"")</f>
        <v/>
      </c>
      <c r="F5" s="8" t="str" cm="1">
        <f t="array" aca="1" ref="F5" ca="1">_xlfn.XLOOKUP($A5,INDIRECT(F$2&amp;"[사번]"),INDIRECT(F$2&amp;"[품목]"),"")</f>
        <v/>
      </c>
      <c r="G5" s="8" t="str" cm="1">
        <f t="array" aca="1" ref="G5" ca="1">_xlfn.XLOOKUP($A5,INDIRECT(G$2&amp;"[사번]"),INDIRECT(G$2&amp;"[품목]"),_xlfn.XLOOKUP($A5,INDIRECT("표4차"&amp;"[사번]"),INDIRECT("표4차"&amp;"[품목]"),""))</f>
        <v>안전화 270</v>
      </c>
      <c r="I5" s="6" t="str">
        <f ca="1"/>
        <v>A10013</v>
      </c>
      <c r="J5" s="6" t="str">
        <f ca="1"/>
        <v>A10055</v>
      </c>
      <c r="K5" s="6" t="str">
        <f ca="1"/>
        <v>A10009</v>
      </c>
    </row>
    <row r="6" spans="1:11" x14ac:dyDescent="0.45">
      <c r="A6" s="7" t="s">
        <v>11</v>
      </c>
      <c r="B6" s="8" t="s">
        <v>12</v>
      </c>
      <c r="C6" s="8" t="s">
        <v>108</v>
      </c>
      <c r="D6" s="8" t="s">
        <v>117</v>
      </c>
      <c r="E6" s="8" t="str" cm="1">
        <f t="array" aca="1" ref="E6" ca="1">_xlfn.XLOOKUP($A6,INDIRECT(E$2&amp;"[사번]"),INDIRECT(E$2&amp;"[품목]"),"")</f>
        <v>안전벨트,안전모</v>
      </c>
      <c r="F6" s="8" t="str" cm="1">
        <f t="array" aca="1" ref="F6" ca="1">_xlfn.XLOOKUP($A6,INDIRECT(F$2&amp;"[사번]"),INDIRECT(F$2&amp;"[품목]"),"")</f>
        <v>상의100/하의36</v>
      </c>
      <c r="G6" s="8" t="str" cm="1">
        <f t="array" aca="1" ref="G6" ca="1">_xlfn.XLOOKUP($A6,INDIRECT(G$2&amp;"[사번]"),INDIRECT(G$2&amp;"[품목]"),_xlfn.XLOOKUP($A6,INDIRECT("표4차"&amp;"[사번]"),INDIRECT("표4차"&amp;"[품목]"),""))</f>
        <v/>
      </c>
      <c r="I6" s="6" t="str">
        <f ca="1"/>
        <v>A10015</v>
      </c>
      <c r="J6" s="6" t="str">
        <f ca="1"/>
        <v>A10091</v>
      </c>
      <c r="K6" s="6" t="str">
        <f ca="1"/>
        <v>A10010</v>
      </c>
    </row>
    <row r="7" spans="1:11" x14ac:dyDescent="0.45">
      <c r="A7" s="7" t="s">
        <v>13</v>
      </c>
      <c r="B7" s="8" t="s">
        <v>14</v>
      </c>
      <c r="C7" s="8" t="s">
        <v>109</v>
      </c>
      <c r="D7" s="8" t="s">
        <v>118</v>
      </c>
      <c r="E7" s="8" t="str" cm="1">
        <f t="array" aca="1" ref="E7" ca="1">_xlfn.XLOOKUP($A7,INDIRECT(E$2&amp;"[사번]"),INDIRECT(E$2&amp;"[품목]"),"")</f>
        <v>안전벨트,안전모</v>
      </c>
      <c r="F7" s="8" t="str" cm="1">
        <f t="array" aca="1" ref="F7" ca="1">_xlfn.XLOOKUP($A7,INDIRECT(F$2&amp;"[사번]"),INDIRECT(F$2&amp;"[품목]"),"")</f>
        <v>상의/95하의32</v>
      </c>
      <c r="G7" s="8" t="str" cm="1">
        <f t="array" aca="1" ref="G7" ca="1">_xlfn.XLOOKUP($A7,INDIRECT(G$2&amp;"[사번]"),INDIRECT(G$2&amp;"[품목]"),_xlfn.XLOOKUP($A7,INDIRECT("표4차"&amp;"[사번]"),INDIRECT("표4차"&amp;"[품목]"),""))</f>
        <v>안전화 240</v>
      </c>
      <c r="I7" s="6" t="str">
        <f ca="1"/>
        <v>A10019</v>
      </c>
      <c r="J7" s="6" t="str">
        <f ca="1"/>
        <v>A14001</v>
      </c>
      <c r="K7" s="6" t="str">
        <f ca="1"/>
        <v>A10019</v>
      </c>
    </row>
    <row r="8" spans="1:11" x14ac:dyDescent="0.45">
      <c r="A8" s="7" t="s">
        <v>15</v>
      </c>
      <c r="B8" s="8" t="s">
        <v>16</v>
      </c>
      <c r="C8" s="8" t="s">
        <v>110</v>
      </c>
      <c r="D8" s="8" t="s">
        <v>115</v>
      </c>
      <c r="E8" s="8" t="str" cm="1">
        <f t="array" aca="1" ref="E8" ca="1">_xlfn.XLOOKUP($A8,INDIRECT(E$2&amp;"[사번]"),INDIRECT(E$2&amp;"[품목]"),"")</f>
        <v>안전벨트,안전모</v>
      </c>
      <c r="F8" s="8" t="str" cm="1">
        <f t="array" aca="1" ref="F8" ca="1">_xlfn.XLOOKUP($A8,INDIRECT(F$2&amp;"[사번]"),INDIRECT(F$2&amp;"[품목]"),"")</f>
        <v>상의100/하의34</v>
      </c>
      <c r="G8" s="8" t="str" cm="1">
        <f t="array" aca="1" ref="G8" ca="1">_xlfn.XLOOKUP($A8,INDIRECT(G$2&amp;"[사번]"),INDIRECT(G$2&amp;"[품목]"),_xlfn.XLOOKUP($A8,INDIRECT("표4차"&amp;"[사번]"),INDIRECT("표4차"&amp;"[품목]"),""))</f>
        <v>안전화 265</v>
      </c>
      <c r="I8" s="6" t="str">
        <f ca="1"/>
        <v>A10055</v>
      </c>
      <c r="J8" s="6" t="str">
        <f ca="1"/>
        <v>A14205</v>
      </c>
      <c r="K8" s="6" t="str">
        <f ca="1"/>
        <v>A14205</v>
      </c>
    </row>
    <row r="9" spans="1:11" x14ac:dyDescent="0.45">
      <c r="A9" s="7" t="s">
        <v>17</v>
      </c>
      <c r="B9" s="8" t="s">
        <v>18</v>
      </c>
      <c r="C9" s="8" t="s">
        <v>111</v>
      </c>
      <c r="D9" s="8" t="s">
        <v>115</v>
      </c>
      <c r="E9" s="8" t="str" cm="1">
        <f t="array" aca="1" ref="E9" ca="1">_xlfn.XLOOKUP($A9,INDIRECT(E$2&amp;"[사번]"),INDIRECT(E$2&amp;"[품목]"),"")</f>
        <v/>
      </c>
      <c r="F9" s="8" t="str" cm="1">
        <f t="array" aca="1" ref="F9" ca="1">_xlfn.XLOOKUP($A9,INDIRECT(F$2&amp;"[사번]"),INDIRECT(F$2&amp;"[품목]"),"")</f>
        <v/>
      </c>
      <c r="G9" s="8" t="str" cm="1">
        <f t="array" aca="1" ref="G9" ca="1">_xlfn.XLOOKUP($A9,INDIRECT(G$2&amp;"[사번]"),INDIRECT(G$2&amp;"[품목]"),_xlfn.XLOOKUP($A9,INDIRECT("표4차"&amp;"[사번]"),INDIRECT("표4차"&amp;"[품목]"),""))</f>
        <v>안전화 285</v>
      </c>
      <c r="I9" s="6" t="str">
        <f ca="1"/>
        <v>A10091</v>
      </c>
      <c r="J9" s="6" t="str">
        <f ca="1"/>
        <v>A16005</v>
      </c>
      <c r="K9" s="6" t="str">
        <f ca="1"/>
        <v>A16011</v>
      </c>
    </row>
    <row r="10" spans="1:11" x14ac:dyDescent="0.45">
      <c r="A10" s="7" t="s">
        <v>19</v>
      </c>
      <c r="B10" s="8" t="s">
        <v>20</v>
      </c>
      <c r="C10" s="8" t="s">
        <v>106</v>
      </c>
      <c r="D10" s="8" t="s">
        <v>117</v>
      </c>
      <c r="E10" s="8" t="str" cm="1">
        <f t="array" aca="1" ref="E10" ca="1">_xlfn.XLOOKUP($A10,INDIRECT(E$2&amp;"[사번]"),INDIRECT(E$2&amp;"[품목]"),"")</f>
        <v>안전벨트,안전모</v>
      </c>
      <c r="F10" s="8" t="str" cm="1">
        <f t="array" aca="1" ref="F10" ca="1">_xlfn.XLOOKUP($A10,INDIRECT(F$2&amp;"[사번]"),INDIRECT(F$2&amp;"[품목]"),"")</f>
        <v/>
      </c>
      <c r="G10" s="8" t="str" cm="1">
        <f t="array" aca="1" ref="G10" ca="1">_xlfn.XLOOKUP($A10,INDIRECT(G$2&amp;"[사번]"),INDIRECT(G$2&amp;"[품목]"),_xlfn.XLOOKUP($A10,INDIRECT("표4차"&amp;"[사번]"),INDIRECT("표4차"&amp;"[품목]"),""))</f>
        <v/>
      </c>
      <c r="I10" s="6" t="str">
        <f ca="1"/>
        <v>A20010</v>
      </c>
      <c r="J10" s="6" t="str">
        <f ca="1"/>
        <v>A16011</v>
      </c>
      <c r="K10" s="6" t="str">
        <f ca="1"/>
        <v>A22001</v>
      </c>
    </row>
    <row r="11" spans="1:11" x14ac:dyDescent="0.45">
      <c r="A11" s="7" t="s">
        <v>21</v>
      </c>
      <c r="B11" s="8" t="s">
        <v>22</v>
      </c>
      <c r="C11" s="8" t="s">
        <v>112</v>
      </c>
      <c r="D11" s="8" t="s">
        <v>118</v>
      </c>
      <c r="E11" s="8" t="str" cm="1">
        <f t="array" aca="1" ref="E11" ca="1">_xlfn.XLOOKUP($A11,INDIRECT(E$2&amp;"[사번]"),INDIRECT(E$2&amp;"[품목]"),"")</f>
        <v>안전벨트,안전모</v>
      </c>
      <c r="F11" s="8" t="str" cm="1">
        <f t="array" aca="1" ref="F11" ca="1">_xlfn.XLOOKUP($A11,INDIRECT(F$2&amp;"[사번]"),INDIRECT(F$2&amp;"[품목]"),"")</f>
        <v>상의100/하의32</v>
      </c>
      <c r="G11" s="8" t="str" cm="1">
        <f t="array" aca="1" ref="G11" ca="1">_xlfn.XLOOKUP($A11,INDIRECT(G$2&amp;"[사번]"),INDIRECT(G$2&amp;"[품목]"),_xlfn.XLOOKUP($A11,INDIRECT("표4차"&amp;"[사번]"),INDIRECT("표4차"&amp;"[품목]"),""))</f>
        <v>안전화 260</v>
      </c>
      <c r="I11" s="6" t="str">
        <f ca="1"/>
        <v>A22001</v>
      </c>
      <c r="J11" s="6" t="str">
        <f ca="1"/>
        <v>A22001</v>
      </c>
      <c r="K11" s="6" t="str">
        <f ca="1"/>
        <v>A31019</v>
      </c>
    </row>
    <row r="12" spans="1:11" x14ac:dyDescent="0.45">
      <c r="A12" s="7" t="s">
        <v>23</v>
      </c>
      <c r="B12" s="8" t="s">
        <v>24</v>
      </c>
      <c r="C12" s="8" t="s">
        <v>113</v>
      </c>
      <c r="D12" s="8" t="s">
        <v>115</v>
      </c>
      <c r="E12" s="8" t="str" cm="1">
        <f t="array" aca="1" ref="E12" ca="1">_xlfn.XLOOKUP($A12,INDIRECT(E$2&amp;"[사번]"),INDIRECT(E$2&amp;"[품목]"),"")</f>
        <v>안전벨트,안전모</v>
      </c>
      <c r="F12" s="8" t="str" cm="1">
        <f t="array" aca="1" ref="F12" ca="1">_xlfn.XLOOKUP($A12,INDIRECT(F$2&amp;"[사번]"),INDIRECT(F$2&amp;"[품목]"),"")</f>
        <v>상의105/하의34</v>
      </c>
      <c r="G12" s="8" t="str" cm="1">
        <f t="array" aca="1" ref="G12" ca="1">_xlfn.XLOOKUP($A12,INDIRECT(G$2&amp;"[사번]"),INDIRECT(G$2&amp;"[품목]"),_xlfn.XLOOKUP($A12,INDIRECT("표4차"&amp;"[사번]"),INDIRECT("표4차"&amp;"[품목]"),""))</f>
        <v>안전화 265</v>
      </c>
      <c r="I12" s="6" t="str">
        <f ca="1"/>
        <v>A31067</v>
      </c>
      <c r="J12" s="6" t="str">
        <f ca="1"/>
        <v>A31067</v>
      </c>
      <c r="K12" s="6" t="str">
        <f ca="1"/>
        <v>A89891</v>
      </c>
    </row>
    <row r="13" spans="1:11" x14ac:dyDescent="0.45">
      <c r="A13" s="7" t="s">
        <v>25</v>
      </c>
      <c r="B13" s="8" t="s">
        <v>26</v>
      </c>
      <c r="C13" s="8" t="s">
        <v>107</v>
      </c>
      <c r="D13" s="8" t="s">
        <v>115</v>
      </c>
      <c r="E13" s="8" t="str" cm="1">
        <f t="array" aca="1" ref="E13" ca="1">_xlfn.XLOOKUP($A13,INDIRECT(E$2&amp;"[사번]"),INDIRECT(E$2&amp;"[품목]"),"")</f>
        <v/>
      </c>
      <c r="F13" s="8" t="str" cm="1">
        <f t="array" aca="1" ref="F13" ca="1">_xlfn.XLOOKUP($A13,INDIRECT(F$2&amp;"[사번]"),INDIRECT(F$2&amp;"[품목]"),"")</f>
        <v/>
      </c>
      <c r="G13" s="8" t="str" cm="1">
        <f t="array" aca="1" ref="G13" ca="1">_xlfn.XLOOKUP($A13,INDIRECT(G$2&amp;"[사번]"),INDIRECT(G$2&amp;"[품목]"),_xlfn.XLOOKUP($A13,INDIRECT("표4차"&amp;"[사번]"),INDIRECT("표4차"&amp;"[품목]"),""))</f>
        <v>안전화 265</v>
      </c>
      <c r="I13" s="6" t="str">
        <f ca="1"/>
        <v>A45001</v>
      </c>
      <c r="J13" s="6" t="str">
        <f ca="1"/>
        <v>A40111</v>
      </c>
      <c r="K13" s="6" t="str">
        <f ca="1"/>
        <v>A90903</v>
      </c>
    </row>
    <row r="14" spans="1:11" x14ac:dyDescent="0.45">
      <c r="A14" s="7" t="s">
        <v>27</v>
      </c>
      <c r="B14" s="8" t="s">
        <v>28</v>
      </c>
      <c r="C14" s="8" t="s">
        <v>109</v>
      </c>
      <c r="D14" s="8" t="s">
        <v>116</v>
      </c>
      <c r="E14" s="8" t="str" cm="1">
        <f t="array" aca="1" ref="E14" ca="1">_xlfn.XLOOKUP($A14,INDIRECT(E$2&amp;"[사번]"),INDIRECT(E$2&amp;"[품목]"),"")</f>
        <v>안전벨트,안전모</v>
      </c>
      <c r="F14" s="8" t="str" cm="1">
        <f t="array" aca="1" ref="F14" ca="1">_xlfn.XLOOKUP($A14,INDIRECT(F$2&amp;"[사번]"),INDIRECT(F$2&amp;"[품목]"),"")</f>
        <v>상의100/하의28</v>
      </c>
      <c r="G14" s="8" t="str" cm="1">
        <f t="array" aca="1" ref="G14" ca="1">_xlfn.XLOOKUP($A14,INDIRECT(G$2&amp;"[사번]"),INDIRECT(G$2&amp;"[품목]"),_xlfn.XLOOKUP($A14,INDIRECT("표4차"&amp;"[사번]"),INDIRECT("표4차"&amp;"[품목]"),""))</f>
        <v>안전화 240</v>
      </c>
      <c r="I14" s="6" t="str">
        <f ca="1"/>
        <v>A51114</v>
      </c>
      <c r="J14" s="6" t="str">
        <f ca="1"/>
        <v>A45001</v>
      </c>
      <c r="K14" s="6"/>
    </row>
    <row r="15" spans="1:11" x14ac:dyDescent="0.45">
      <c r="A15" s="7" t="s">
        <v>29</v>
      </c>
      <c r="B15" s="8" t="s">
        <v>30</v>
      </c>
      <c r="C15" s="8" t="s">
        <v>114</v>
      </c>
      <c r="D15" s="8" t="s">
        <v>116</v>
      </c>
      <c r="E15" s="8" t="str" cm="1">
        <f t="array" aca="1" ref="E15" ca="1">_xlfn.XLOOKUP($A15,INDIRECT(E$2&amp;"[사번]"),INDIRECT(E$2&amp;"[품목]"),"")</f>
        <v>안전벨트,안전모</v>
      </c>
      <c r="F15" s="8" t="str" cm="1">
        <f t="array" aca="1" ref="F15" ca="1">_xlfn.XLOOKUP($A15,INDIRECT(F$2&amp;"[사번]"),INDIRECT(F$2&amp;"[품목]"),"")</f>
        <v>상의100/하의30</v>
      </c>
      <c r="G15" s="8" t="str" cm="1">
        <f t="array" aca="1" ref="G15" ca="1">_xlfn.XLOOKUP($A15,INDIRECT(G$2&amp;"[사번]"),INDIRECT(G$2&amp;"[품목]"),_xlfn.XLOOKUP($A15,INDIRECT("표4차"&amp;"[사번]"),INDIRECT("표4차"&amp;"[품목]"),""))</f>
        <v/>
      </c>
      <c r="I15" s="6" t="str">
        <f ca="1"/>
        <v>A56999</v>
      </c>
      <c r="J15" s="6" t="str">
        <f ca="1"/>
        <v>A51114</v>
      </c>
      <c r="K15" s="6"/>
    </row>
    <row r="16" spans="1:11" x14ac:dyDescent="0.45">
      <c r="A16" s="7" t="s">
        <v>31</v>
      </c>
      <c r="B16" s="8" t="s">
        <v>32</v>
      </c>
      <c r="C16" s="8" t="s">
        <v>109</v>
      </c>
      <c r="D16" s="8" t="s">
        <v>116</v>
      </c>
      <c r="E16" s="8" t="str" cm="1">
        <f t="array" aca="1" ref="E16" ca="1">_xlfn.XLOOKUP($A16,INDIRECT(E$2&amp;"[사번]"),INDIRECT(E$2&amp;"[품목]"),"")</f>
        <v>안전벨트,안전모</v>
      </c>
      <c r="F16" s="8" t="str" cm="1">
        <f t="array" aca="1" ref="F16" ca="1">_xlfn.XLOOKUP($A16,INDIRECT(F$2&amp;"[사번]"),INDIRECT(F$2&amp;"[품목]"),"")</f>
        <v>상의90/하의30</v>
      </c>
      <c r="G16" s="8" t="str" cm="1">
        <f t="array" aca="1" ref="G16" ca="1">_xlfn.XLOOKUP($A16,INDIRECT(G$2&amp;"[사번]"),INDIRECT(G$2&amp;"[품목]"),_xlfn.XLOOKUP($A16,INDIRECT("표4차"&amp;"[사번]"),INDIRECT("표4차"&amp;"[품목]"),""))</f>
        <v/>
      </c>
      <c r="I16" s="6" t="str">
        <f ca="1"/>
        <v>A78901</v>
      </c>
      <c r="J16" s="6" t="str">
        <f ca="1"/>
        <v>A56999</v>
      </c>
      <c r="K16" s="6"/>
    </row>
    <row r="17" spans="1:11" x14ac:dyDescent="0.45">
      <c r="A17" s="7" t="s">
        <v>33</v>
      </c>
      <c r="B17" s="8" t="s">
        <v>34</v>
      </c>
      <c r="C17" s="8" t="s">
        <v>110</v>
      </c>
      <c r="D17" s="8" t="s">
        <v>115</v>
      </c>
      <c r="E17" s="8" t="str" cm="1">
        <f t="array" aca="1" ref="E17" ca="1">_xlfn.XLOOKUP($A17,INDIRECT(E$2&amp;"[사번]"),INDIRECT(E$2&amp;"[품목]"),"")</f>
        <v/>
      </c>
      <c r="F17" s="8" t="str" cm="1">
        <f t="array" aca="1" ref="F17" ca="1">_xlfn.XLOOKUP($A17,INDIRECT(F$2&amp;"[사번]"),INDIRECT(F$2&amp;"[품목]"),"")</f>
        <v/>
      </c>
      <c r="G17" s="8" t="str" cm="1">
        <f t="array" aca="1" ref="G17" ca="1">_xlfn.XLOOKUP($A17,INDIRECT(G$2&amp;"[사번]"),INDIRECT(G$2&amp;"[품목]"),_xlfn.XLOOKUP($A17,INDIRECT("표4차"&amp;"[사번]"),INDIRECT("표4차"&amp;"[품목]"),""))</f>
        <v>안전화 235</v>
      </c>
      <c r="I17" s="6" t="str">
        <f ca="1"/>
        <v>A89879</v>
      </c>
      <c r="J17" s="6" t="str">
        <f ca="1"/>
        <v>A78901</v>
      </c>
      <c r="K17" s="6"/>
    </row>
    <row r="18" spans="1:11" x14ac:dyDescent="0.45">
      <c r="A18" s="7" t="s">
        <v>35</v>
      </c>
      <c r="B18" s="8" t="s">
        <v>36</v>
      </c>
      <c r="C18" s="8" t="s">
        <v>111</v>
      </c>
      <c r="D18" s="8" t="s">
        <v>115</v>
      </c>
      <c r="E18" s="8" t="str" cm="1">
        <f t="array" aca="1" ref="E18" ca="1">_xlfn.XLOOKUP($A18,INDIRECT(E$2&amp;"[사번]"),INDIRECT(E$2&amp;"[품목]"),"")</f>
        <v/>
      </c>
      <c r="F18" s="8" t="str" cm="1">
        <f t="array" aca="1" ref="F18" ca="1">_xlfn.XLOOKUP($A18,INDIRECT(F$2&amp;"[사번]"),INDIRECT(F$2&amp;"[품목]"),"")</f>
        <v/>
      </c>
      <c r="G18" s="8" t="str" cm="1">
        <f t="array" aca="1" ref="G18" ca="1">_xlfn.XLOOKUP($A18,INDIRECT(G$2&amp;"[사번]"),INDIRECT(G$2&amp;"[품목]"),_xlfn.XLOOKUP($A18,INDIRECT("표4차"&amp;"[사번]"),INDIRECT("표4차"&amp;"[품목]"),""))</f>
        <v>안전화 240</v>
      </c>
      <c r="I18" s="6" t="str">
        <f ca="1"/>
        <v>A89891</v>
      </c>
      <c r="J18" s="6" t="str">
        <f ca="1"/>
        <v>A89879</v>
      </c>
      <c r="K18" s="6"/>
    </row>
    <row r="19" spans="1:11" x14ac:dyDescent="0.45">
      <c r="A19" s="7" t="s">
        <v>37</v>
      </c>
      <c r="B19" s="8" t="s">
        <v>38</v>
      </c>
      <c r="C19" s="8" t="s">
        <v>106</v>
      </c>
      <c r="D19" s="8" t="s">
        <v>117</v>
      </c>
      <c r="E19" s="8" t="str" cm="1">
        <f t="array" aca="1" ref="E19" ca="1">_xlfn.XLOOKUP($A19,INDIRECT(E$2&amp;"[사번]"),INDIRECT(E$2&amp;"[품목]"),"")</f>
        <v/>
      </c>
      <c r="F19" s="8" t="str" cm="1">
        <f t="array" aca="1" ref="F19" ca="1">_xlfn.XLOOKUP($A19,INDIRECT(F$2&amp;"[사번]"),INDIRECT(F$2&amp;"[품목]"),"")</f>
        <v/>
      </c>
      <c r="G19" s="8" t="str" cm="1">
        <f t="array" aca="1" ref="G19" ca="1">_xlfn.XLOOKUP($A19,INDIRECT(G$2&amp;"[사번]"),INDIRECT(G$2&amp;"[품목]"),_xlfn.XLOOKUP($A19,INDIRECT("표4차"&amp;"[사번]"),INDIRECT("표4차"&amp;"[품목]"),""))</f>
        <v>안전화 250</v>
      </c>
      <c r="I19" s="6" t="str">
        <f ca="1"/>
        <v>A90903</v>
      </c>
      <c r="J19" s="6" t="str">
        <f ca="1"/>
        <v>A89891</v>
      </c>
      <c r="K19" s="6"/>
    </row>
    <row r="20" spans="1:11" x14ac:dyDescent="0.45">
      <c r="A20" s="7" t="s">
        <v>39</v>
      </c>
      <c r="B20" s="8" t="s">
        <v>40</v>
      </c>
      <c r="C20" s="8" t="s">
        <v>109</v>
      </c>
      <c r="D20" s="8" t="s">
        <v>115</v>
      </c>
      <c r="E20" s="8" t="str" cm="1">
        <f t="array" aca="1" ref="E20" ca="1">_xlfn.XLOOKUP($A20,INDIRECT(E$2&amp;"[사번]"),INDIRECT(E$2&amp;"[품목]"),"")</f>
        <v/>
      </c>
      <c r="F20" s="8" t="str" cm="1">
        <f t="array" aca="1" ref="F20" ca="1">_xlfn.XLOOKUP($A20,INDIRECT(F$2&amp;"[사번]"),INDIRECT(F$2&amp;"[품목]"),"")</f>
        <v/>
      </c>
      <c r="G20" s="8" t="str" cm="1">
        <f t="array" aca="1" ref="G20" ca="1">_xlfn.XLOOKUP($A20,INDIRECT(G$2&amp;"[사번]"),INDIRECT(G$2&amp;"[품목]"),_xlfn.XLOOKUP($A20,INDIRECT("표4차"&amp;"[사번]"),INDIRECT("표4차"&amp;"[품목]"),""))</f>
        <v>안전화 275</v>
      </c>
      <c r="I20" s="6" t="str">
        <f ca="1"/>
        <v>A98333</v>
      </c>
      <c r="J20" s="6" t="str">
        <f ca="1"/>
        <v>A90903</v>
      </c>
      <c r="K20" s="6"/>
    </row>
    <row r="21" spans="1:11" x14ac:dyDescent="0.45">
      <c r="A21" s="7" t="s">
        <v>41</v>
      </c>
      <c r="B21" s="8" t="s">
        <v>42</v>
      </c>
      <c r="C21" s="8" t="s">
        <v>112</v>
      </c>
      <c r="D21" s="8" t="s">
        <v>115</v>
      </c>
      <c r="E21" s="8" t="str" cm="1">
        <f t="array" aca="1" ref="E21" ca="1">_xlfn.XLOOKUP($A21,INDIRECT(E$2&amp;"[사번]"),INDIRECT(E$2&amp;"[품목]"),"")</f>
        <v>안전벨트,안전모</v>
      </c>
      <c r="F21" s="8" t="str" cm="1">
        <f t="array" aca="1" ref="F21" ca="1">_xlfn.XLOOKUP($A21,INDIRECT(F$2&amp;"[사번]"),INDIRECT(F$2&amp;"[품목]"),"")</f>
        <v>상의100/하의32</v>
      </c>
      <c r="G21" s="8" t="str" cm="1">
        <f t="array" aca="1" ref="G21" ca="1">_xlfn.XLOOKUP($A21,INDIRECT(G$2&amp;"[사번]"),INDIRECT(G$2&amp;"[품목]"),_xlfn.XLOOKUP($A21,INDIRECT("표4차"&amp;"[사번]"),INDIRECT("표4차"&amp;"[품목]"),""))</f>
        <v>안전화 270</v>
      </c>
      <c r="I21" s="6" t="str">
        <f ca="1"/>
        <v>A98334</v>
      </c>
      <c r="J21" s="6" t="str">
        <f ca="1"/>
        <v>A98333</v>
      </c>
      <c r="K21" s="6"/>
    </row>
    <row r="22" spans="1:11" x14ac:dyDescent="0.45">
      <c r="A22" s="7" t="s">
        <v>43</v>
      </c>
      <c r="B22" s="8" t="s">
        <v>44</v>
      </c>
      <c r="C22" s="8" t="s">
        <v>107</v>
      </c>
      <c r="D22" s="8" t="s">
        <v>117</v>
      </c>
      <c r="E22" s="8" t="str" cm="1">
        <f t="array" aca="1" ref="E22" ca="1">_xlfn.XLOOKUP($A22,INDIRECT(E$2&amp;"[사번]"),INDIRECT(E$2&amp;"[품목]"),"")</f>
        <v/>
      </c>
      <c r="F22" s="8" t="str" cm="1">
        <f t="array" aca="1" ref="F22" ca="1">_xlfn.XLOOKUP($A22,INDIRECT(F$2&amp;"[사번]"),INDIRECT(F$2&amp;"[품목]"),"")</f>
        <v>상의105/하의34</v>
      </c>
      <c r="G22" s="8" t="str" cm="1">
        <f t="array" aca="1" ref="G22" ca="1">_xlfn.XLOOKUP($A22,INDIRECT(G$2&amp;"[사번]"),INDIRECT(G$2&amp;"[품목]"),_xlfn.XLOOKUP($A22,INDIRECT("표4차"&amp;"[사번]"),INDIRECT("표4차"&amp;"[품목]"),""))</f>
        <v/>
      </c>
      <c r="I22" s="6" t="str">
        <f ca="1"/>
        <v>A99343</v>
      </c>
      <c r="J22" s="6" t="str">
        <f ca="1"/>
        <v>A98334</v>
      </c>
      <c r="K22" s="6"/>
    </row>
    <row r="23" spans="1:11" x14ac:dyDescent="0.45">
      <c r="A23" s="7" t="s">
        <v>45</v>
      </c>
      <c r="B23" s="8" t="s">
        <v>46</v>
      </c>
      <c r="C23" s="8" t="s">
        <v>106</v>
      </c>
      <c r="D23" s="8" t="s">
        <v>118</v>
      </c>
      <c r="E23" s="8" t="str" cm="1">
        <f t="array" aca="1" ref="E23" ca="1">_xlfn.XLOOKUP($A23,INDIRECT(E$2&amp;"[사번]"),INDIRECT(E$2&amp;"[품목]"),"")</f>
        <v/>
      </c>
      <c r="F23" s="8" t="str" cm="1">
        <f t="array" aca="1" ref="F23" ca="1">_xlfn.XLOOKUP($A23,INDIRECT(F$2&amp;"[사번]"),INDIRECT(F$2&amp;"[품목]"),"")</f>
        <v/>
      </c>
      <c r="G23" s="8" t="str" cm="1">
        <f t="array" aca="1" ref="G23" ca="1">_xlfn.XLOOKUP($A23,INDIRECT(G$2&amp;"[사번]"),INDIRECT(G$2&amp;"[품목]"),_xlfn.XLOOKUP($A23,INDIRECT("표4차"&amp;"[사번]"),INDIRECT("표4차"&amp;"[품목]"),""))</f>
        <v>안전화 275</v>
      </c>
      <c r="I23" s="6"/>
      <c r="J23" s="6" t="str">
        <f ca="1"/>
        <v>A99343</v>
      </c>
      <c r="K23" s="6"/>
    </row>
    <row r="24" spans="1:11" x14ac:dyDescent="0.45">
      <c r="A24" s="7" t="s">
        <v>47</v>
      </c>
      <c r="B24" s="8" t="s">
        <v>48</v>
      </c>
      <c r="C24" s="8" t="s">
        <v>111</v>
      </c>
      <c r="D24" s="8" t="s">
        <v>117</v>
      </c>
      <c r="E24" s="8" t="str" cm="1">
        <f t="array" aca="1" ref="E24" ca="1">_xlfn.XLOOKUP($A24,INDIRECT(E$2&amp;"[사번]"),INDIRECT(E$2&amp;"[품목]"),"")</f>
        <v/>
      </c>
      <c r="F24" s="8" t="str" cm="1">
        <f t="array" aca="1" ref="F24" ca="1">_xlfn.XLOOKUP($A24,INDIRECT(F$2&amp;"[사번]"),INDIRECT(F$2&amp;"[품목]"),"")</f>
        <v/>
      </c>
      <c r="G24" s="8" t="str" cm="1">
        <f t="array" aca="1" ref="G24" ca="1">_xlfn.XLOOKUP($A24,INDIRECT(G$2&amp;"[사번]"),INDIRECT(G$2&amp;"[품목]"),_xlfn.XLOOKUP($A24,INDIRECT("표4차"&amp;"[사번]"),INDIRECT("표4차"&amp;"[품목]"),""))</f>
        <v>안전화 240</v>
      </c>
      <c r="I24" s="6"/>
      <c r="J24" s="6"/>
      <c r="K24" s="6"/>
    </row>
    <row r="25" spans="1:11" x14ac:dyDescent="0.45">
      <c r="A25" s="7" t="s">
        <v>49</v>
      </c>
      <c r="B25" s="8" t="s">
        <v>50</v>
      </c>
      <c r="C25" s="8" t="s">
        <v>110</v>
      </c>
      <c r="D25" s="8" t="s">
        <v>117</v>
      </c>
      <c r="E25" s="8" t="str" cm="1">
        <f t="array" aca="1" ref="E25" ca="1">_xlfn.XLOOKUP($A25,INDIRECT(E$2&amp;"[사번]"),INDIRECT(E$2&amp;"[품목]"),"")</f>
        <v/>
      </c>
      <c r="F25" s="8" t="str" cm="1">
        <f t="array" aca="1" ref="F25" ca="1">_xlfn.XLOOKUP($A25,INDIRECT(F$2&amp;"[사번]"),INDIRECT(F$2&amp;"[품목]"),"")</f>
        <v>상의100/하의32</v>
      </c>
      <c r="G25" s="8" t="str" cm="1">
        <f t="array" aca="1" ref="G25" ca="1">_xlfn.XLOOKUP($A25,INDIRECT(G$2&amp;"[사번]"),INDIRECT(G$2&amp;"[품목]"),_xlfn.XLOOKUP($A25,INDIRECT("표4차"&amp;"[사번]"),INDIRECT("표4차"&amp;"[품목]"),""))</f>
        <v>안전화 280</v>
      </c>
      <c r="I25" s="6"/>
      <c r="J25" s="6"/>
      <c r="K25" s="6"/>
    </row>
    <row r="26" spans="1:11" x14ac:dyDescent="0.45">
      <c r="A26" s="7" t="s">
        <v>51</v>
      </c>
      <c r="B26" s="8" t="s">
        <v>52</v>
      </c>
      <c r="C26" s="8" t="s">
        <v>114</v>
      </c>
      <c r="D26" s="8" t="s">
        <v>116</v>
      </c>
      <c r="E26" s="8" t="str" cm="1">
        <f t="array" aca="1" ref="E26" ca="1">_xlfn.XLOOKUP($A26,INDIRECT(E$2&amp;"[사번]"),INDIRECT(E$2&amp;"[품목]"),"")</f>
        <v/>
      </c>
      <c r="F26" s="8" t="str" cm="1">
        <f t="array" aca="1" ref="F26" ca="1">_xlfn.XLOOKUP($A26,INDIRECT(F$2&amp;"[사번]"),INDIRECT(F$2&amp;"[품목]"),"")</f>
        <v>상의100/하의34</v>
      </c>
      <c r="G26" s="8" t="str" cm="1">
        <f t="array" aca="1" ref="G26" ca="1">_xlfn.XLOOKUP($A26,INDIRECT(G$2&amp;"[사번]"),INDIRECT(G$2&amp;"[품목]"),_xlfn.XLOOKUP($A26,INDIRECT("표4차"&amp;"[사번]"),INDIRECT("표4차"&amp;"[품목]"),""))</f>
        <v>안전화 270</v>
      </c>
      <c r="I26" s="6"/>
      <c r="J26" s="6"/>
      <c r="K26" s="6"/>
    </row>
    <row r="27" spans="1:11" x14ac:dyDescent="0.45">
      <c r="A27" s="7" t="s">
        <v>53</v>
      </c>
      <c r="B27" s="8" t="s">
        <v>54</v>
      </c>
      <c r="C27" s="8" t="s">
        <v>113</v>
      </c>
      <c r="D27" s="8" t="s">
        <v>117</v>
      </c>
      <c r="E27" s="8" t="str" cm="1">
        <f t="array" aca="1" ref="E27" ca="1">_xlfn.XLOOKUP($A27,INDIRECT(E$2&amp;"[사번]"),INDIRECT(E$2&amp;"[품목]"),"")</f>
        <v/>
      </c>
      <c r="F27" s="8" t="str" cm="1">
        <f t="array" aca="1" ref="F27" ca="1">_xlfn.XLOOKUP($A27,INDIRECT(F$2&amp;"[사번]"),INDIRECT(F$2&amp;"[품목]"),"")</f>
        <v>상의105/하의36</v>
      </c>
      <c r="G27" s="8" t="str" cm="1">
        <f t="array" aca="1" ref="G27" ca="1">_xlfn.XLOOKUP($A27,INDIRECT(G$2&amp;"[사번]"),INDIRECT(G$2&amp;"[품목]"),_xlfn.XLOOKUP($A27,INDIRECT("표4차"&amp;"[사번]"),INDIRECT("표4차"&amp;"[품목]"),""))</f>
        <v>안전화 290</v>
      </c>
      <c r="I27" s="6"/>
      <c r="J27" s="6"/>
      <c r="K27" s="6"/>
    </row>
    <row r="28" spans="1:11" x14ac:dyDescent="0.45">
      <c r="A28" s="7" t="s">
        <v>55</v>
      </c>
      <c r="B28" s="8" t="s">
        <v>56</v>
      </c>
      <c r="C28" s="8" t="s">
        <v>111</v>
      </c>
      <c r="D28" s="8" t="s">
        <v>118</v>
      </c>
      <c r="E28" s="8" t="str" cm="1">
        <f t="array" aca="1" ref="E28" ca="1">_xlfn.XLOOKUP($A28,INDIRECT(E$2&amp;"[사번]"),INDIRECT(E$2&amp;"[품목]"),"")</f>
        <v/>
      </c>
      <c r="F28" s="8" t="str" cm="1">
        <f t="array" aca="1" ref="F28" ca="1">_xlfn.XLOOKUP($A28,INDIRECT(F$2&amp;"[사번]"),INDIRECT(F$2&amp;"[품목]"),"")</f>
        <v/>
      </c>
      <c r="G28" s="8" t="str" cm="1">
        <f t="array" aca="1" ref="G28" ca="1">_xlfn.XLOOKUP($A28,INDIRECT(G$2&amp;"[사번]"),INDIRECT(G$2&amp;"[품목]"),_xlfn.XLOOKUP($A28,INDIRECT("표4차"&amp;"[사번]"),INDIRECT("표4차"&amp;"[품목]"),""))</f>
        <v>안전화 265</v>
      </c>
      <c r="I28" s="6"/>
      <c r="J28" s="6"/>
      <c r="K28" s="6"/>
    </row>
    <row r="29" spans="1:11" x14ac:dyDescent="0.45">
      <c r="A29" s="7" t="s">
        <v>57</v>
      </c>
      <c r="B29" s="8" t="s">
        <v>58</v>
      </c>
      <c r="C29" s="8" t="s">
        <v>109</v>
      </c>
      <c r="D29" s="8" t="s">
        <v>119</v>
      </c>
      <c r="E29" s="8" t="str" cm="1">
        <f t="array" aca="1" ref="E29" ca="1">_xlfn.XLOOKUP($A29,INDIRECT(E$2&amp;"[사번]"),INDIRECT(E$2&amp;"[품목]"),"")</f>
        <v>안전벨트,안전모</v>
      </c>
      <c r="F29" s="8" t="str" cm="1">
        <f t="array" aca="1" ref="F29" ca="1">_xlfn.XLOOKUP($A29,INDIRECT(F$2&amp;"[사번]"),INDIRECT(F$2&amp;"[품목]"),"")</f>
        <v/>
      </c>
      <c r="G29" s="8" t="str" cm="1">
        <f t="array" aca="1" ref="G29" ca="1">_xlfn.XLOOKUP($A29,INDIRECT(G$2&amp;"[사번]"),INDIRECT(G$2&amp;"[품목]"),_xlfn.XLOOKUP($A29,INDIRECT("표4차"&amp;"[사번]"),INDIRECT("표4차"&amp;"[품목]"),""))</f>
        <v>안전화 275</v>
      </c>
      <c r="I29" s="6"/>
      <c r="J29" s="6"/>
      <c r="K29" s="6"/>
    </row>
    <row r="30" spans="1:11" x14ac:dyDescent="0.45">
      <c r="A30" s="7" t="s">
        <v>59</v>
      </c>
      <c r="B30" s="8" t="s">
        <v>60</v>
      </c>
      <c r="C30" s="8" t="s">
        <v>108</v>
      </c>
      <c r="D30" s="8" t="s">
        <v>119</v>
      </c>
      <c r="E30" s="8" t="str" cm="1">
        <f t="array" aca="1" ref="E30" ca="1">_xlfn.XLOOKUP($A30,INDIRECT(E$2&amp;"[사번]"),INDIRECT(E$2&amp;"[품목]"),"")</f>
        <v>안전벨트,안전모</v>
      </c>
      <c r="F30" s="8" t="str" cm="1">
        <f t="array" aca="1" ref="F30" ca="1">_xlfn.XLOOKUP($A30,INDIRECT(F$2&amp;"[사번]"),INDIRECT(F$2&amp;"[품목]"),"")</f>
        <v/>
      </c>
      <c r="G30" s="8" t="str" cm="1">
        <f t="array" aca="1" ref="G30" ca="1">_xlfn.XLOOKUP($A30,INDIRECT(G$2&amp;"[사번]"),INDIRECT(G$2&amp;"[품목]"),_xlfn.XLOOKUP($A30,INDIRECT("표4차"&amp;"[사번]"),INDIRECT("표4차"&amp;"[품목]"),""))</f>
        <v>안전화 240</v>
      </c>
      <c r="I30" s="6"/>
      <c r="J30" s="6"/>
      <c r="K30" s="6"/>
    </row>
    <row r="31" spans="1:11" x14ac:dyDescent="0.45">
      <c r="A31" s="7" t="s">
        <v>61</v>
      </c>
      <c r="B31" s="8" t="s">
        <v>62</v>
      </c>
      <c r="C31" s="8" t="s">
        <v>107</v>
      </c>
      <c r="D31" s="8" t="s">
        <v>117</v>
      </c>
      <c r="E31" s="8" t="str" cm="1">
        <f t="array" aca="1" ref="E31" ca="1">_xlfn.XLOOKUP($A31,INDIRECT(E$2&amp;"[사번]"),INDIRECT(E$2&amp;"[품목]"),"")</f>
        <v/>
      </c>
      <c r="F31" s="8" t="str" cm="1">
        <f t="array" aca="1" ref="F31" ca="1">_xlfn.XLOOKUP($A31,INDIRECT(F$2&amp;"[사번]"),INDIRECT(F$2&amp;"[품목]"),"")</f>
        <v/>
      </c>
      <c r="G31" s="8" t="str" cm="1">
        <f t="array" aca="1" ref="G31" ca="1">_xlfn.XLOOKUP($A31,INDIRECT(G$2&amp;"[사번]"),INDIRECT(G$2&amp;"[품목]"),_xlfn.XLOOKUP($A31,INDIRECT("표4차"&amp;"[사번]"),INDIRECT("표4차"&amp;"[품목]"),""))</f>
        <v>안전화 270</v>
      </c>
      <c r="I31" s="6"/>
      <c r="J31" s="6"/>
      <c r="K31" s="6"/>
    </row>
    <row r="32" spans="1:11" x14ac:dyDescent="0.45">
      <c r="A32" s="7" t="s">
        <v>63</v>
      </c>
      <c r="B32" s="8" t="s">
        <v>64</v>
      </c>
      <c r="C32" s="8" t="s">
        <v>111</v>
      </c>
      <c r="D32" s="8" t="s">
        <v>115</v>
      </c>
      <c r="E32" s="8" t="str" cm="1">
        <f t="array" aca="1" ref="E32" ca="1">_xlfn.XLOOKUP($A32,INDIRECT(E$2&amp;"[사번]"),INDIRECT(E$2&amp;"[품목]"),"")</f>
        <v>안전벨트,안전모</v>
      </c>
      <c r="F32" s="8" t="str" cm="1">
        <f t="array" aca="1" ref="F32" ca="1">_xlfn.XLOOKUP($A32,INDIRECT(F$2&amp;"[사번]"),INDIRECT(F$2&amp;"[품목]"),"")</f>
        <v/>
      </c>
      <c r="G32" s="8" t="str" cm="1">
        <f t="array" aca="1" ref="G32" ca="1">_xlfn.XLOOKUP($A32,INDIRECT(G$2&amp;"[사번]"),INDIRECT(G$2&amp;"[품목]"),_xlfn.XLOOKUP($A32,INDIRECT("표4차"&amp;"[사번]"),INDIRECT("표4차"&amp;"[품목]"),""))</f>
        <v>안전화 265</v>
      </c>
      <c r="I32" s="6"/>
      <c r="J32" s="6"/>
      <c r="K32" s="6"/>
    </row>
    <row r="33" spans="1:11" x14ac:dyDescent="0.45">
      <c r="A33" s="7" t="s">
        <v>65</v>
      </c>
      <c r="B33" s="8" t="s">
        <v>66</v>
      </c>
      <c r="C33" s="8" t="s">
        <v>109</v>
      </c>
      <c r="D33" s="8" t="s">
        <v>115</v>
      </c>
      <c r="E33" s="8" t="str" cm="1">
        <f t="array" aca="1" ref="E33" ca="1">_xlfn.XLOOKUP($A33,INDIRECT(E$2&amp;"[사번]"),INDIRECT(E$2&amp;"[품목]"),"")</f>
        <v>안전벨트,안전모</v>
      </c>
      <c r="F33" s="8" t="str" cm="1">
        <f t="array" aca="1" ref="F33" ca="1">_xlfn.XLOOKUP($A33,INDIRECT(F$2&amp;"[사번]"),INDIRECT(F$2&amp;"[품목]"),"")</f>
        <v/>
      </c>
      <c r="G33" s="8" t="str" cm="1">
        <f t="array" aca="1" ref="G33" ca="1">_xlfn.XLOOKUP($A33,INDIRECT(G$2&amp;"[사번]"),INDIRECT(G$2&amp;"[품목]"),_xlfn.XLOOKUP($A33,INDIRECT("표4차"&amp;"[사번]"),INDIRECT("표4차"&amp;"[품목]"),""))</f>
        <v>안전화 270</v>
      </c>
      <c r="I33" s="6"/>
      <c r="J33" s="6"/>
      <c r="K33" s="6"/>
    </row>
    <row r="34" spans="1:11" x14ac:dyDescent="0.45">
      <c r="A34" s="7" t="s">
        <v>67</v>
      </c>
      <c r="B34" s="8" t="s">
        <v>68</v>
      </c>
      <c r="C34" s="8" t="s">
        <v>114</v>
      </c>
      <c r="D34" s="8" t="s">
        <v>116</v>
      </c>
      <c r="E34" s="8" t="str" cm="1">
        <f t="array" aca="1" ref="E34" ca="1">_xlfn.XLOOKUP($A34,INDIRECT(E$2&amp;"[사번]"),INDIRECT(E$2&amp;"[품목]"),"")</f>
        <v/>
      </c>
      <c r="F34" s="8" t="str" cm="1">
        <f t="array" aca="1" ref="F34" ca="1">_xlfn.XLOOKUP($A34,INDIRECT(F$2&amp;"[사번]"),INDIRECT(F$2&amp;"[품목]"),"")</f>
        <v/>
      </c>
      <c r="G34" s="8" t="str" cm="1">
        <f t="array" aca="1" ref="G34" ca="1">_xlfn.XLOOKUP($A34,INDIRECT(G$2&amp;"[사번]"),INDIRECT(G$2&amp;"[품목]"),_xlfn.XLOOKUP($A34,INDIRECT("표4차"&amp;"[사번]"),INDIRECT("표4차"&amp;"[품목]"),""))</f>
        <v/>
      </c>
      <c r="I34" s="6"/>
      <c r="J34" s="6"/>
      <c r="K34" s="6"/>
    </row>
    <row r="35" spans="1:11" x14ac:dyDescent="0.45">
      <c r="A35" s="8" t="s">
        <v>69</v>
      </c>
      <c r="B35" s="8" t="s">
        <v>70</v>
      </c>
      <c r="C35" s="8" t="s">
        <v>106</v>
      </c>
      <c r="D35" s="8" t="s">
        <v>115</v>
      </c>
      <c r="E35" s="8" t="str" cm="1">
        <f t="array" aca="1" ref="E35" ca="1">_xlfn.XLOOKUP($A35,INDIRECT(E$2&amp;"[사번]"),INDIRECT(E$2&amp;"[품목]"),"")</f>
        <v/>
      </c>
      <c r="F35" s="8" t="str" cm="1">
        <f t="array" aca="1" ref="F35" ca="1">_xlfn.XLOOKUP($A35,INDIRECT(F$2&amp;"[사번]"),INDIRECT(F$2&amp;"[품목]"),"")</f>
        <v/>
      </c>
      <c r="G35" s="8" t="str" cm="1">
        <f t="array" aca="1" ref="G35" ca="1">_xlfn.XLOOKUP($A35,INDIRECT(G$2&amp;"[사번]"),INDIRECT(G$2&amp;"[품목]"),_xlfn.XLOOKUP($A35,INDIRECT("표4차"&amp;"[사번]"),INDIRECT("표4차"&amp;"[품목]"),""))</f>
        <v/>
      </c>
      <c r="I35" s="6"/>
      <c r="J35" s="6"/>
      <c r="K35" s="6"/>
    </row>
    <row r="36" spans="1:11" x14ac:dyDescent="0.45">
      <c r="A36" s="7" t="s">
        <v>71</v>
      </c>
      <c r="B36" s="8" t="s">
        <v>72</v>
      </c>
      <c r="C36" s="8" t="s">
        <v>112</v>
      </c>
      <c r="D36" s="8" t="s">
        <v>117</v>
      </c>
      <c r="E36" s="8" t="str" cm="1">
        <f t="array" aca="1" ref="E36" ca="1">_xlfn.XLOOKUP($A36,INDIRECT(E$2&amp;"[사번]"),INDIRECT(E$2&amp;"[품목]"),"")</f>
        <v>안전벨트,안전모</v>
      </c>
      <c r="F36" s="8" t="str" cm="1">
        <f t="array" aca="1" ref="F36" ca="1">_xlfn.XLOOKUP($A36,INDIRECT(F$2&amp;"[사번]"),INDIRECT(F$2&amp;"[품목]"),"")</f>
        <v/>
      </c>
      <c r="G36" s="8" t="str" cm="1">
        <f t="array" aca="1" ref="G36" ca="1">_xlfn.XLOOKUP($A36,INDIRECT(G$2&amp;"[사번]"),INDIRECT(G$2&amp;"[품목]"),_xlfn.XLOOKUP($A36,INDIRECT("표4차"&amp;"[사번]"),INDIRECT("표4차"&amp;"[품목]"),""))</f>
        <v/>
      </c>
      <c r="I36" s="6"/>
      <c r="J36" s="6"/>
      <c r="K36" s="6"/>
    </row>
    <row r="37" spans="1:11" x14ac:dyDescent="0.45">
      <c r="A37" s="7" t="s">
        <v>73</v>
      </c>
      <c r="B37" s="8" t="s">
        <v>74</v>
      </c>
      <c r="C37" s="8" t="s">
        <v>109</v>
      </c>
      <c r="D37" s="8" t="s">
        <v>116</v>
      </c>
      <c r="E37" s="8" t="str" cm="1">
        <f t="array" aca="1" ref="E37" ca="1">_xlfn.XLOOKUP($A37,INDIRECT(E$2&amp;"[사번]"),INDIRECT(E$2&amp;"[품목]"),"")</f>
        <v/>
      </c>
      <c r="F37" s="8" t="str" cm="1">
        <f t="array" aca="1" ref="F37" ca="1">_xlfn.XLOOKUP($A37,INDIRECT(F$2&amp;"[사번]"),INDIRECT(F$2&amp;"[품목]"),"")</f>
        <v/>
      </c>
      <c r="G37" s="8" t="str" cm="1">
        <f t="array" aca="1" ref="G37" ca="1">_xlfn.XLOOKUP($A37,INDIRECT(G$2&amp;"[사번]"),INDIRECT(G$2&amp;"[품목]"),_xlfn.XLOOKUP($A37,INDIRECT("표4차"&amp;"[사번]"),INDIRECT("표4차"&amp;"[품목]"),""))</f>
        <v/>
      </c>
      <c r="I37" s="6"/>
      <c r="J37" s="6"/>
      <c r="K37" s="6"/>
    </row>
  </sheetData>
  <phoneticPr fontId="1" type="noConversion"/>
  <conditionalFormatting sqref="A4:A34">
    <cfRule type="duplicateValues" dxfId="20" priority="3"/>
  </conditionalFormatting>
  <conditionalFormatting sqref="A36">
    <cfRule type="duplicateValues" dxfId="19" priority="2"/>
  </conditionalFormatting>
  <conditionalFormatting sqref="A37">
    <cfRule type="duplicateValues" dxfId="18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120" zoomScaleNormal="120" workbookViewId="0">
      <selection activeCell="E3" sqref="E3"/>
    </sheetView>
  </sheetViews>
  <sheetFormatPr defaultRowHeight="17" x14ac:dyDescent="0.45"/>
  <cols>
    <col min="1" max="1" width="5" customWidth="1"/>
    <col min="2" max="2" width="9.83203125" bestFit="1" customWidth="1"/>
    <col min="3" max="3" width="9.83203125" customWidth="1"/>
    <col min="5" max="5" width="15.5" bestFit="1" customWidth="1"/>
    <col min="7" max="7" width="16.5" bestFit="1" customWidth="1"/>
  </cols>
  <sheetData>
    <row r="1" spans="1:9" ht="21" x14ac:dyDescent="0.45">
      <c r="A1" s="16" t="s">
        <v>120</v>
      </c>
      <c r="B1" s="11"/>
      <c r="C1" s="11"/>
      <c r="D1" s="11"/>
      <c r="E1" s="11"/>
      <c r="F1" s="11"/>
      <c r="G1" s="11"/>
    </row>
    <row r="3" spans="1:9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9" x14ac:dyDescent="0.45">
      <c r="A4" s="17">
        <v>1</v>
      </c>
      <c r="B4" s="7">
        <v>45087</v>
      </c>
      <c r="C4" s="7" t="s">
        <v>57</v>
      </c>
      <c r="D4" s="8" t="s">
        <v>58</v>
      </c>
      <c r="E4" s="8" t="s">
        <v>81</v>
      </c>
      <c r="F4" s="8">
        <v>1</v>
      </c>
      <c r="G4" s="18"/>
    </row>
    <row r="5" spans="1:9" x14ac:dyDescent="0.45">
      <c r="A5" s="17">
        <v>2</v>
      </c>
      <c r="B5" s="7">
        <v>45089</v>
      </c>
      <c r="C5" s="7" t="s">
        <v>11</v>
      </c>
      <c r="D5" s="8" t="s">
        <v>12</v>
      </c>
      <c r="E5" s="8" t="s">
        <v>81</v>
      </c>
      <c r="F5" s="8">
        <v>1</v>
      </c>
      <c r="G5" s="18"/>
      <c r="I5" s="29"/>
    </row>
    <row r="6" spans="1:9" x14ac:dyDescent="0.45">
      <c r="A6" s="17">
        <v>3</v>
      </c>
      <c r="B6" s="7">
        <v>45089</v>
      </c>
      <c r="C6" s="7" t="s">
        <v>13</v>
      </c>
      <c r="D6" s="8" t="s">
        <v>14</v>
      </c>
      <c r="E6" s="8" t="s">
        <v>81</v>
      </c>
      <c r="F6" s="8">
        <v>1</v>
      </c>
      <c r="G6" s="18"/>
    </row>
    <row r="7" spans="1:9" x14ac:dyDescent="0.45">
      <c r="A7" s="17">
        <v>4</v>
      </c>
      <c r="B7" s="7">
        <v>45092</v>
      </c>
      <c r="C7" s="7" t="s">
        <v>15</v>
      </c>
      <c r="D7" s="8" t="s">
        <v>16</v>
      </c>
      <c r="E7" s="8" t="s">
        <v>81</v>
      </c>
      <c r="F7" s="8">
        <v>1</v>
      </c>
      <c r="G7" s="18"/>
    </row>
    <row r="8" spans="1:9" x14ac:dyDescent="0.45">
      <c r="A8" s="17">
        <v>5</v>
      </c>
      <c r="B8" s="7">
        <v>45089</v>
      </c>
      <c r="C8" s="7" t="s">
        <v>19</v>
      </c>
      <c r="D8" s="8" t="s">
        <v>20</v>
      </c>
      <c r="E8" s="8" t="s">
        <v>81</v>
      </c>
      <c r="F8" s="8">
        <v>1</v>
      </c>
      <c r="G8" s="18"/>
    </row>
    <row r="9" spans="1:9" x14ac:dyDescent="0.45">
      <c r="A9" s="17">
        <v>6</v>
      </c>
      <c r="B9" s="7">
        <v>45092</v>
      </c>
      <c r="C9" s="7" t="s">
        <v>21</v>
      </c>
      <c r="D9" s="8" t="s">
        <v>22</v>
      </c>
      <c r="E9" s="8" t="s">
        <v>81</v>
      </c>
      <c r="F9" s="8">
        <v>1</v>
      </c>
      <c r="G9" s="18"/>
    </row>
    <row r="10" spans="1:9" x14ac:dyDescent="0.45">
      <c r="A10" s="17">
        <v>7</v>
      </c>
      <c r="B10" s="7">
        <v>45087</v>
      </c>
      <c r="C10" s="7" t="s">
        <v>23</v>
      </c>
      <c r="D10" s="8" t="s">
        <v>24</v>
      </c>
      <c r="E10" s="8" t="s">
        <v>81</v>
      </c>
      <c r="F10" s="8">
        <v>1</v>
      </c>
      <c r="G10" s="18"/>
    </row>
    <row r="11" spans="1:9" x14ac:dyDescent="0.45">
      <c r="A11" s="17">
        <v>8</v>
      </c>
      <c r="B11" s="7">
        <v>45087</v>
      </c>
      <c r="C11" s="7" t="s">
        <v>27</v>
      </c>
      <c r="D11" s="8" t="s">
        <v>28</v>
      </c>
      <c r="E11" s="8" t="s">
        <v>81</v>
      </c>
      <c r="F11" s="8">
        <v>1</v>
      </c>
      <c r="G11" s="18"/>
    </row>
    <row r="12" spans="1:9" x14ac:dyDescent="0.45">
      <c r="A12" s="17">
        <v>9</v>
      </c>
      <c r="B12" s="7">
        <v>45092</v>
      </c>
      <c r="C12" s="7" t="s">
        <v>29</v>
      </c>
      <c r="D12" s="8" t="s">
        <v>30</v>
      </c>
      <c r="E12" s="8" t="s">
        <v>81</v>
      </c>
      <c r="F12" s="8">
        <v>1</v>
      </c>
      <c r="G12" s="18"/>
    </row>
    <row r="13" spans="1:9" x14ac:dyDescent="0.45">
      <c r="A13" s="17">
        <v>10</v>
      </c>
      <c r="B13" s="7">
        <v>45089</v>
      </c>
      <c r="C13" s="7" t="s">
        <v>31</v>
      </c>
      <c r="D13" s="8" t="s">
        <v>32</v>
      </c>
      <c r="E13" s="8" t="s">
        <v>81</v>
      </c>
      <c r="F13" s="8">
        <v>1</v>
      </c>
      <c r="G13" s="18"/>
    </row>
    <row r="14" spans="1:9" x14ac:dyDescent="0.45">
      <c r="A14" s="17">
        <v>11</v>
      </c>
      <c r="B14" s="7">
        <v>45087</v>
      </c>
      <c r="C14" s="7" t="s">
        <v>41</v>
      </c>
      <c r="D14" s="8" t="s">
        <v>42</v>
      </c>
      <c r="E14" s="8" t="s">
        <v>81</v>
      </c>
      <c r="F14" s="8">
        <v>1</v>
      </c>
      <c r="G14" s="18" t="s">
        <v>82</v>
      </c>
    </row>
    <row r="15" spans="1:9" x14ac:dyDescent="0.45">
      <c r="A15" s="17">
        <v>12</v>
      </c>
      <c r="B15" s="7">
        <v>45087</v>
      </c>
      <c r="C15" s="7" t="s">
        <v>59</v>
      </c>
      <c r="D15" s="8" t="s">
        <v>60</v>
      </c>
      <c r="E15" s="8" t="s">
        <v>81</v>
      </c>
      <c r="F15" s="8">
        <v>1</v>
      </c>
      <c r="G15" s="18"/>
    </row>
    <row r="16" spans="1:9" x14ac:dyDescent="0.45">
      <c r="A16" s="17">
        <v>13</v>
      </c>
      <c r="B16" s="7">
        <v>45087</v>
      </c>
      <c r="C16" s="7" t="s">
        <v>63</v>
      </c>
      <c r="D16" s="8" t="s">
        <v>64</v>
      </c>
      <c r="E16" s="8" t="s">
        <v>81</v>
      </c>
      <c r="F16" s="8">
        <v>1</v>
      </c>
      <c r="G16" s="18"/>
    </row>
    <row r="17" spans="1:7" x14ac:dyDescent="0.45">
      <c r="A17" s="17">
        <v>14</v>
      </c>
      <c r="B17" s="7">
        <v>45089</v>
      </c>
      <c r="C17" s="7" t="s">
        <v>65</v>
      </c>
      <c r="D17" s="8" t="s">
        <v>66</v>
      </c>
      <c r="E17" s="8" t="s">
        <v>81</v>
      </c>
      <c r="F17" s="8">
        <v>1</v>
      </c>
      <c r="G17" s="18"/>
    </row>
    <row r="18" spans="1:7" x14ac:dyDescent="0.45">
      <c r="A18" s="19">
        <v>15</v>
      </c>
      <c r="B18" s="20">
        <v>45087</v>
      </c>
      <c r="C18" s="20" t="s">
        <v>71</v>
      </c>
      <c r="D18" s="21" t="s">
        <v>72</v>
      </c>
      <c r="E18" s="21" t="s">
        <v>81</v>
      </c>
      <c r="F18" s="21">
        <v>1</v>
      </c>
      <c r="G18" s="22"/>
    </row>
  </sheetData>
  <dataConsolidate/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zoomScale="120" zoomScaleNormal="120" workbookViewId="0">
      <selection activeCell="E7" sqref="E7"/>
    </sheetView>
  </sheetViews>
  <sheetFormatPr defaultRowHeight="17" x14ac:dyDescent="0.45"/>
  <cols>
    <col min="1" max="1" width="5" customWidth="1"/>
    <col min="2" max="2" width="9.83203125" bestFit="1" customWidth="1"/>
    <col min="3" max="3" width="9.83203125" customWidth="1"/>
    <col min="5" max="5" width="15.5" bestFit="1" customWidth="1"/>
    <col min="6" max="6" width="6.5" customWidth="1"/>
    <col min="7" max="7" width="16.5" bestFit="1" customWidth="1"/>
  </cols>
  <sheetData>
    <row r="1" spans="1:7" ht="21" x14ac:dyDescent="0.45">
      <c r="A1" s="16" t="s">
        <v>121</v>
      </c>
      <c r="B1" s="12"/>
      <c r="C1" s="12"/>
      <c r="D1" s="12"/>
      <c r="E1" s="12"/>
      <c r="F1" s="12"/>
      <c r="G1" s="12"/>
    </row>
    <row r="3" spans="1:7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7" x14ac:dyDescent="0.45">
      <c r="A4" s="17">
        <v>1</v>
      </c>
      <c r="B4" s="7">
        <v>45097</v>
      </c>
      <c r="C4" s="7" t="s">
        <v>7</v>
      </c>
      <c r="D4" s="8" t="s">
        <v>8</v>
      </c>
      <c r="E4" s="8" t="s">
        <v>83</v>
      </c>
      <c r="F4" s="8">
        <v>1</v>
      </c>
      <c r="G4" s="18"/>
    </row>
    <row r="5" spans="1:7" x14ac:dyDescent="0.45">
      <c r="A5" s="17">
        <v>2</v>
      </c>
      <c r="B5" s="7">
        <v>45098</v>
      </c>
      <c r="C5" s="7" t="s">
        <v>11</v>
      </c>
      <c r="D5" s="8" t="s">
        <v>12</v>
      </c>
      <c r="E5" s="8" t="s">
        <v>84</v>
      </c>
      <c r="F5" s="8">
        <v>1</v>
      </c>
      <c r="G5" s="18"/>
    </row>
    <row r="6" spans="1:7" x14ac:dyDescent="0.45">
      <c r="A6" s="17">
        <v>3</v>
      </c>
      <c r="B6" s="7">
        <v>45099</v>
      </c>
      <c r="C6" s="7" t="s">
        <v>13</v>
      </c>
      <c r="D6" s="8" t="s">
        <v>14</v>
      </c>
      <c r="E6" s="8" t="s">
        <v>85</v>
      </c>
      <c r="F6" s="8">
        <v>1</v>
      </c>
      <c r="G6" s="18"/>
    </row>
    <row r="7" spans="1:7" x14ac:dyDescent="0.45">
      <c r="A7" s="17">
        <v>4</v>
      </c>
      <c r="B7" s="7">
        <v>45100</v>
      </c>
      <c r="C7" s="7" t="s">
        <v>15</v>
      </c>
      <c r="D7" s="8" t="s">
        <v>16</v>
      </c>
      <c r="E7" s="8" t="s">
        <v>86</v>
      </c>
      <c r="F7" s="8">
        <v>1</v>
      </c>
      <c r="G7" s="18"/>
    </row>
    <row r="8" spans="1:7" x14ac:dyDescent="0.45">
      <c r="A8" s="17">
        <v>5</v>
      </c>
      <c r="B8" s="7">
        <v>45101</v>
      </c>
      <c r="C8" s="7" t="s">
        <v>87</v>
      </c>
      <c r="D8" s="8" t="s">
        <v>20</v>
      </c>
      <c r="E8" s="8" t="s">
        <v>88</v>
      </c>
      <c r="F8" s="8">
        <v>1</v>
      </c>
      <c r="G8" s="18"/>
    </row>
    <row r="9" spans="1:7" x14ac:dyDescent="0.45">
      <c r="A9" s="17">
        <v>6</v>
      </c>
      <c r="B9" s="7">
        <v>45102</v>
      </c>
      <c r="C9" s="7" t="s">
        <v>21</v>
      </c>
      <c r="D9" s="8" t="s">
        <v>22</v>
      </c>
      <c r="E9" s="8" t="s">
        <v>88</v>
      </c>
      <c r="F9" s="8">
        <v>1</v>
      </c>
      <c r="G9" s="18"/>
    </row>
    <row r="10" spans="1:7" x14ac:dyDescent="0.45">
      <c r="A10" s="17">
        <v>7</v>
      </c>
      <c r="B10" s="7">
        <v>45103</v>
      </c>
      <c r="C10" s="7" t="s">
        <v>23</v>
      </c>
      <c r="D10" s="8" t="s">
        <v>24</v>
      </c>
      <c r="E10" s="8" t="s">
        <v>89</v>
      </c>
      <c r="F10" s="8">
        <v>1</v>
      </c>
      <c r="G10" s="18"/>
    </row>
    <row r="11" spans="1:7" x14ac:dyDescent="0.45">
      <c r="A11" s="17">
        <v>8</v>
      </c>
      <c r="B11" s="7">
        <v>45104</v>
      </c>
      <c r="C11" s="7" t="s">
        <v>27</v>
      </c>
      <c r="D11" s="8" t="s">
        <v>28</v>
      </c>
      <c r="E11" s="8" t="s">
        <v>90</v>
      </c>
      <c r="F11" s="8">
        <v>1</v>
      </c>
      <c r="G11" s="18"/>
    </row>
    <row r="12" spans="1:7" x14ac:dyDescent="0.45">
      <c r="A12" s="17">
        <v>9</v>
      </c>
      <c r="B12" s="7">
        <v>45105</v>
      </c>
      <c r="C12" s="7" t="s">
        <v>29</v>
      </c>
      <c r="D12" s="8" t="s">
        <v>30</v>
      </c>
      <c r="E12" s="8" t="s">
        <v>91</v>
      </c>
      <c r="F12" s="8">
        <v>1</v>
      </c>
      <c r="G12" s="18"/>
    </row>
    <row r="13" spans="1:7" x14ac:dyDescent="0.45">
      <c r="A13" s="17">
        <v>10</v>
      </c>
      <c r="B13" s="7">
        <v>45106</v>
      </c>
      <c r="C13" s="7" t="s">
        <v>31</v>
      </c>
      <c r="D13" s="8" t="s">
        <v>32</v>
      </c>
      <c r="E13" s="8" t="s">
        <v>92</v>
      </c>
      <c r="F13" s="8">
        <v>1</v>
      </c>
      <c r="G13" s="18"/>
    </row>
    <row r="14" spans="1:7" x14ac:dyDescent="0.45">
      <c r="A14" s="17">
        <v>11</v>
      </c>
      <c r="B14" s="7">
        <v>45107</v>
      </c>
      <c r="C14" s="7" t="s">
        <v>41</v>
      </c>
      <c r="D14" s="8" t="s">
        <v>42</v>
      </c>
      <c r="E14" s="8" t="s">
        <v>88</v>
      </c>
      <c r="F14" s="8">
        <v>1</v>
      </c>
      <c r="G14" s="18" t="s">
        <v>82</v>
      </c>
    </row>
    <row r="15" spans="1:7" x14ac:dyDescent="0.45">
      <c r="A15" s="17">
        <v>12</v>
      </c>
      <c r="B15" s="7">
        <v>45108</v>
      </c>
      <c r="C15" s="7" t="s">
        <v>43</v>
      </c>
      <c r="D15" s="8" t="s">
        <v>44</v>
      </c>
      <c r="E15" s="8" t="s">
        <v>89</v>
      </c>
      <c r="F15" s="8">
        <v>1</v>
      </c>
      <c r="G15" s="18"/>
    </row>
    <row r="16" spans="1:7" x14ac:dyDescent="0.45">
      <c r="A16" s="17">
        <v>13</v>
      </c>
      <c r="B16" s="7">
        <v>45109</v>
      </c>
      <c r="C16" s="7" t="s">
        <v>49</v>
      </c>
      <c r="D16" s="8" t="s">
        <v>50</v>
      </c>
      <c r="E16" s="8" t="s">
        <v>88</v>
      </c>
      <c r="F16" s="8">
        <v>1</v>
      </c>
      <c r="G16" s="18"/>
    </row>
    <row r="17" spans="1:7" x14ac:dyDescent="0.45">
      <c r="A17" s="17">
        <v>14</v>
      </c>
      <c r="B17" s="7">
        <v>45110</v>
      </c>
      <c r="C17" s="7" t="s">
        <v>51</v>
      </c>
      <c r="D17" s="8" t="s">
        <v>52</v>
      </c>
      <c r="E17" s="8" t="s">
        <v>86</v>
      </c>
      <c r="F17" s="8">
        <v>1</v>
      </c>
      <c r="G17" s="18"/>
    </row>
    <row r="18" spans="1:7" x14ac:dyDescent="0.45">
      <c r="A18" s="19">
        <v>15</v>
      </c>
      <c r="B18" s="20">
        <v>45111</v>
      </c>
      <c r="C18" s="20" t="s">
        <v>53</v>
      </c>
      <c r="D18" s="21" t="s">
        <v>54</v>
      </c>
      <c r="E18" s="21" t="s">
        <v>93</v>
      </c>
      <c r="F18" s="21">
        <v>1</v>
      </c>
      <c r="G18" s="22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zoomScale="120" zoomScaleNormal="120" workbookViewId="0">
      <selection activeCell="F7" sqref="F7"/>
    </sheetView>
  </sheetViews>
  <sheetFormatPr defaultRowHeight="17" x14ac:dyDescent="0.45"/>
  <cols>
    <col min="1" max="1" width="5" customWidth="1"/>
    <col min="2" max="2" width="9.83203125" bestFit="1" customWidth="1"/>
    <col min="5" max="5" width="10.83203125" bestFit="1" customWidth="1"/>
  </cols>
  <sheetData>
    <row r="1" spans="1:7" ht="21" x14ac:dyDescent="0.45">
      <c r="A1" s="16" t="s">
        <v>122</v>
      </c>
      <c r="B1" s="10"/>
      <c r="C1" s="10"/>
      <c r="D1" s="10"/>
      <c r="E1" s="10"/>
      <c r="F1" s="10"/>
      <c r="G1" s="10"/>
    </row>
    <row r="3" spans="1:7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7" x14ac:dyDescent="0.45">
      <c r="A4" s="17">
        <v>1</v>
      </c>
      <c r="B4" s="7">
        <v>45110</v>
      </c>
      <c r="C4" s="7" t="s">
        <v>33</v>
      </c>
      <c r="D4" s="8" t="s">
        <v>34</v>
      </c>
      <c r="E4" s="8" t="s">
        <v>94</v>
      </c>
      <c r="F4" s="8">
        <v>1</v>
      </c>
      <c r="G4" s="18"/>
    </row>
    <row r="5" spans="1:7" x14ac:dyDescent="0.45">
      <c r="A5" s="17">
        <v>2</v>
      </c>
      <c r="B5" s="7">
        <v>45110</v>
      </c>
      <c r="C5" s="7" t="s">
        <v>35</v>
      </c>
      <c r="D5" s="8" t="s">
        <v>36</v>
      </c>
      <c r="E5" s="8" t="s">
        <v>95</v>
      </c>
      <c r="F5" s="8">
        <v>1</v>
      </c>
      <c r="G5" s="18"/>
    </row>
    <row r="6" spans="1:7" x14ac:dyDescent="0.45">
      <c r="A6" s="17">
        <v>3</v>
      </c>
      <c r="B6" s="7">
        <v>45110</v>
      </c>
      <c r="C6" s="7" t="s">
        <v>37</v>
      </c>
      <c r="D6" s="8" t="s">
        <v>38</v>
      </c>
      <c r="E6" s="8" t="s">
        <v>96</v>
      </c>
      <c r="F6" s="8">
        <v>1</v>
      </c>
      <c r="G6" s="18"/>
    </row>
    <row r="7" spans="1:7" x14ac:dyDescent="0.45">
      <c r="A7" s="17">
        <v>4</v>
      </c>
      <c r="B7" s="7">
        <v>45110</v>
      </c>
      <c r="C7" s="7" t="s">
        <v>39</v>
      </c>
      <c r="D7" s="8" t="s">
        <v>40</v>
      </c>
      <c r="E7" s="8" t="s">
        <v>97</v>
      </c>
      <c r="F7" s="8">
        <v>1</v>
      </c>
      <c r="G7" s="18"/>
    </row>
    <row r="8" spans="1:7" x14ac:dyDescent="0.45">
      <c r="A8" s="17">
        <v>5</v>
      </c>
      <c r="B8" s="9">
        <v>45111</v>
      </c>
      <c r="C8" s="7" t="s">
        <v>13</v>
      </c>
      <c r="D8" s="8" t="s">
        <v>14</v>
      </c>
      <c r="E8" s="8" t="s">
        <v>95</v>
      </c>
      <c r="F8" s="8">
        <v>1</v>
      </c>
      <c r="G8" s="24"/>
    </row>
    <row r="9" spans="1:7" x14ac:dyDescent="0.45">
      <c r="A9" s="17">
        <v>6</v>
      </c>
      <c r="B9" s="9">
        <v>45111</v>
      </c>
      <c r="C9" s="7" t="s">
        <v>15</v>
      </c>
      <c r="D9" s="8" t="s">
        <v>16</v>
      </c>
      <c r="E9" s="8" t="s">
        <v>98</v>
      </c>
      <c r="F9" s="8">
        <v>1</v>
      </c>
      <c r="G9" s="24"/>
    </row>
    <row r="10" spans="1:7" x14ac:dyDescent="0.45">
      <c r="A10" s="17">
        <v>7</v>
      </c>
      <c r="B10" s="9">
        <v>45111</v>
      </c>
      <c r="C10" s="7" t="s">
        <v>87</v>
      </c>
      <c r="D10" s="8" t="s">
        <v>20</v>
      </c>
      <c r="E10" s="8" t="s">
        <v>99</v>
      </c>
      <c r="F10" s="8">
        <v>1</v>
      </c>
      <c r="G10" s="24"/>
    </row>
    <row r="11" spans="1:7" x14ac:dyDescent="0.45">
      <c r="A11" s="17">
        <v>8</v>
      </c>
      <c r="B11" s="9">
        <v>45111</v>
      </c>
      <c r="C11" s="7" t="s">
        <v>21</v>
      </c>
      <c r="D11" s="8" t="s">
        <v>22</v>
      </c>
      <c r="E11" s="8" t="s">
        <v>100</v>
      </c>
      <c r="F11" s="8">
        <v>1</v>
      </c>
      <c r="G11" s="24"/>
    </row>
    <row r="12" spans="1:7" x14ac:dyDescent="0.45">
      <c r="A12" s="17">
        <v>9</v>
      </c>
      <c r="B12" s="9">
        <v>45111</v>
      </c>
      <c r="C12" s="7" t="s">
        <v>23</v>
      </c>
      <c r="D12" s="8" t="s">
        <v>24</v>
      </c>
      <c r="E12" s="8" t="s">
        <v>98</v>
      </c>
      <c r="F12" s="8">
        <v>1</v>
      </c>
      <c r="G12" s="24"/>
    </row>
    <row r="13" spans="1:7" x14ac:dyDescent="0.45">
      <c r="A13" s="17">
        <v>10</v>
      </c>
      <c r="B13" s="9">
        <v>45111</v>
      </c>
      <c r="C13" s="7" t="s">
        <v>27</v>
      </c>
      <c r="D13" s="8" t="s">
        <v>28</v>
      </c>
      <c r="E13" s="8" t="s">
        <v>95</v>
      </c>
      <c r="F13" s="8">
        <v>1</v>
      </c>
      <c r="G13" s="24"/>
    </row>
    <row r="14" spans="1:7" x14ac:dyDescent="0.45">
      <c r="A14" s="17">
        <v>11</v>
      </c>
      <c r="B14" s="9">
        <v>45111</v>
      </c>
      <c r="C14" s="7" t="s">
        <v>57</v>
      </c>
      <c r="D14" s="8" t="s">
        <v>58</v>
      </c>
      <c r="E14" s="8" t="s">
        <v>97</v>
      </c>
      <c r="F14" s="8">
        <v>1</v>
      </c>
      <c r="G14" s="24"/>
    </row>
    <row r="15" spans="1:7" x14ac:dyDescent="0.45">
      <c r="A15" s="17">
        <v>12</v>
      </c>
      <c r="B15" s="9">
        <v>45111</v>
      </c>
      <c r="C15" s="7" t="s">
        <v>59</v>
      </c>
      <c r="D15" s="8" t="s">
        <v>60</v>
      </c>
      <c r="E15" s="8" t="s">
        <v>95</v>
      </c>
      <c r="F15" s="8">
        <v>1</v>
      </c>
      <c r="G15" s="24"/>
    </row>
    <row r="16" spans="1:7" x14ac:dyDescent="0.45">
      <c r="A16" s="17">
        <v>13</v>
      </c>
      <c r="B16" s="9">
        <v>45111</v>
      </c>
      <c r="C16" s="7" t="s">
        <v>63</v>
      </c>
      <c r="D16" s="8" t="s">
        <v>64</v>
      </c>
      <c r="E16" s="8" t="s">
        <v>98</v>
      </c>
      <c r="F16" s="8">
        <v>1</v>
      </c>
      <c r="G16" s="24"/>
    </row>
    <row r="17" spans="1:7" x14ac:dyDescent="0.45">
      <c r="A17" s="19">
        <v>14</v>
      </c>
      <c r="B17" s="25">
        <v>45111</v>
      </c>
      <c r="C17" s="20" t="s">
        <v>65</v>
      </c>
      <c r="D17" s="21" t="s">
        <v>66</v>
      </c>
      <c r="E17" s="21" t="s">
        <v>99</v>
      </c>
      <c r="F17" s="21">
        <v>1</v>
      </c>
      <c r="G17" s="23"/>
    </row>
  </sheetData>
  <phoneticPr fontId="1" type="noConversion"/>
  <conditionalFormatting sqref="C14:C17">
    <cfRule type="duplicateValues" dxfId="17" priority="1"/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zoomScale="120" zoomScaleNormal="120" workbookViewId="0">
      <selection activeCell="B6" sqref="B6"/>
    </sheetView>
  </sheetViews>
  <sheetFormatPr defaultRowHeight="17" x14ac:dyDescent="0.45"/>
  <cols>
    <col min="1" max="1" width="5" customWidth="1"/>
    <col min="2" max="2" width="9.83203125" bestFit="1" customWidth="1"/>
    <col min="5" max="5" width="10.83203125" bestFit="1" customWidth="1"/>
  </cols>
  <sheetData>
    <row r="1" spans="1:7" ht="21" x14ac:dyDescent="0.45">
      <c r="A1" s="16" t="s">
        <v>123</v>
      </c>
      <c r="B1" s="10"/>
      <c r="C1" s="10"/>
      <c r="D1" s="10"/>
      <c r="E1" s="10"/>
      <c r="F1" s="10"/>
      <c r="G1" s="10"/>
    </row>
    <row r="3" spans="1:7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7" x14ac:dyDescent="0.45">
      <c r="A4" s="17">
        <v>1</v>
      </c>
      <c r="B4" s="7">
        <v>45122</v>
      </c>
      <c r="C4" s="7" t="s">
        <v>45</v>
      </c>
      <c r="D4" s="8" t="s">
        <v>46</v>
      </c>
      <c r="E4" s="8" t="s">
        <v>97</v>
      </c>
      <c r="F4" s="8">
        <v>1</v>
      </c>
      <c r="G4" s="18"/>
    </row>
    <row r="5" spans="1:7" x14ac:dyDescent="0.45">
      <c r="A5" s="17">
        <v>2</v>
      </c>
      <c r="B5" s="7">
        <v>45122</v>
      </c>
      <c r="C5" s="7" t="s">
        <v>47</v>
      </c>
      <c r="D5" s="8" t="s">
        <v>48</v>
      </c>
      <c r="E5" s="8" t="s">
        <v>95</v>
      </c>
      <c r="F5" s="8">
        <v>1</v>
      </c>
      <c r="G5" s="18"/>
    </row>
    <row r="6" spans="1:7" x14ac:dyDescent="0.45">
      <c r="A6" s="17">
        <v>3</v>
      </c>
      <c r="B6" s="7">
        <v>45122</v>
      </c>
      <c r="C6" s="7" t="s">
        <v>49</v>
      </c>
      <c r="D6" s="8" t="s">
        <v>50</v>
      </c>
      <c r="E6" s="8" t="s">
        <v>101</v>
      </c>
      <c r="F6" s="8">
        <v>1</v>
      </c>
      <c r="G6" s="18"/>
    </row>
    <row r="7" spans="1:7" x14ac:dyDescent="0.45">
      <c r="A7" s="17">
        <v>4</v>
      </c>
      <c r="B7" s="7">
        <v>45122</v>
      </c>
      <c r="C7" s="7" t="s">
        <v>51</v>
      </c>
      <c r="D7" s="8" t="s">
        <v>52</v>
      </c>
      <c r="E7" s="8" t="s">
        <v>99</v>
      </c>
      <c r="F7" s="8">
        <v>1</v>
      </c>
      <c r="G7" s="18"/>
    </row>
    <row r="8" spans="1:7" x14ac:dyDescent="0.45">
      <c r="A8" s="17">
        <v>5</v>
      </c>
      <c r="B8" s="7">
        <v>45122</v>
      </c>
      <c r="C8" s="7" t="s">
        <v>53</v>
      </c>
      <c r="D8" s="8" t="s">
        <v>54</v>
      </c>
      <c r="E8" s="8" t="s">
        <v>102</v>
      </c>
      <c r="F8" s="8">
        <v>1</v>
      </c>
      <c r="G8" s="24"/>
    </row>
    <row r="9" spans="1:7" x14ac:dyDescent="0.45">
      <c r="A9" s="17">
        <v>6</v>
      </c>
      <c r="B9" s="7">
        <v>45122</v>
      </c>
      <c r="C9" s="7" t="s">
        <v>55</v>
      </c>
      <c r="D9" s="8" t="s">
        <v>56</v>
      </c>
      <c r="E9" s="8" t="s">
        <v>98</v>
      </c>
      <c r="F9" s="8">
        <v>1</v>
      </c>
      <c r="G9" s="24"/>
    </row>
    <row r="10" spans="1:7" x14ac:dyDescent="0.45">
      <c r="A10" s="17">
        <v>7</v>
      </c>
      <c r="B10" s="7">
        <v>45122</v>
      </c>
      <c r="C10" s="7" t="s">
        <v>9</v>
      </c>
      <c r="D10" s="8" t="s">
        <v>10</v>
      </c>
      <c r="E10" s="8" t="s">
        <v>99</v>
      </c>
      <c r="F10" s="8">
        <v>1</v>
      </c>
      <c r="G10" s="24"/>
    </row>
    <row r="11" spans="1:7" x14ac:dyDescent="0.45">
      <c r="A11" s="17">
        <v>8</v>
      </c>
      <c r="B11" s="7">
        <v>45122</v>
      </c>
      <c r="C11" s="7" t="s">
        <v>17</v>
      </c>
      <c r="D11" s="8" t="s">
        <v>18</v>
      </c>
      <c r="E11" s="8" t="s">
        <v>103</v>
      </c>
      <c r="F11" s="8">
        <v>1</v>
      </c>
      <c r="G11" s="24"/>
    </row>
    <row r="12" spans="1:7" x14ac:dyDescent="0.45">
      <c r="A12" s="17">
        <v>9</v>
      </c>
      <c r="B12" s="7">
        <v>45122</v>
      </c>
      <c r="C12" s="7" t="s">
        <v>25</v>
      </c>
      <c r="D12" s="8" t="s">
        <v>26</v>
      </c>
      <c r="E12" s="8" t="s">
        <v>98</v>
      </c>
      <c r="F12" s="8">
        <v>1</v>
      </c>
      <c r="G12" s="24"/>
    </row>
    <row r="13" spans="1:7" x14ac:dyDescent="0.45">
      <c r="A13" s="19">
        <v>10</v>
      </c>
      <c r="B13" s="20">
        <v>45122</v>
      </c>
      <c r="C13" s="20" t="s">
        <v>61</v>
      </c>
      <c r="D13" s="21" t="s">
        <v>62</v>
      </c>
      <c r="E13" s="21" t="s">
        <v>99</v>
      </c>
      <c r="F13" s="21">
        <v>1</v>
      </c>
      <c r="G13" s="23"/>
    </row>
  </sheetData>
  <phoneticPr fontId="1" type="noConversion"/>
  <conditionalFormatting sqref="C4:C9">
    <cfRule type="duplicateValues" dxfId="16" priority="5"/>
  </conditionalFormatting>
  <conditionalFormatting sqref="C10">
    <cfRule type="duplicateValues" dxfId="15" priority="4"/>
  </conditionalFormatting>
  <conditionalFormatting sqref="C11">
    <cfRule type="duplicateValues" dxfId="14" priority="3"/>
  </conditionalFormatting>
  <conditionalFormatting sqref="C12">
    <cfRule type="duplicateValues" dxfId="13" priority="2"/>
  </conditionalFormatting>
  <conditionalFormatting sqref="C13">
    <cfRule type="duplicateValues" dxfId="12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CB5426-AA55-48FA-81D2-E911D03117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사원목록</vt:lpstr>
      <vt:lpstr>1차</vt:lpstr>
      <vt:lpstr>2차</vt:lpstr>
      <vt:lpstr>3차</vt:lpstr>
      <vt:lpstr>4차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2018-05-10T18:29:22Z</dcterms:created>
  <dcterms:modified xsi:type="dcterms:W3CDTF">2023-07-01T17:21:08Z</dcterms:modified>
</cp:coreProperties>
</file>