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2장\"/>
    </mc:Choice>
  </mc:AlternateContent>
  <xr:revisionPtr revIDLastSave="0" documentId="13_ncr:1_{0A06DB68-5DFB-413F-85CF-C36311C3E1B5}" xr6:coauthVersionLast="47" xr6:coauthVersionMax="47" xr10:uidLastSave="{00000000-0000-0000-0000-000000000000}"/>
  <bookViews>
    <workbookView xWindow="-120" yWindow="-120" windowWidth="15600" windowHeight="11760" activeTab="2" xr2:uid="{00000000-000D-0000-FFFF-FFFF00000000}"/>
  </bookViews>
  <sheets>
    <sheet name="판매일지1" sheetId="2" r:id="rId1"/>
    <sheet name="원두목록" sheetId="3" r:id="rId2"/>
    <sheet name="판매일지2" sheetId="4" r:id="rId3"/>
  </sheets>
  <definedNames>
    <definedName name="용량">판매일지1!$K$3:$P$3</definedName>
    <definedName name="원두용량">원두목록!$B$4:$B$45</definedName>
    <definedName name="원두종류">원두목록!$A$4:$A$45</definedName>
    <definedName name="원두판매가">원두목록!$C$4:$C$45</definedName>
    <definedName name="종류">판매일지1!$J$4:$J$10</definedName>
    <definedName name="판매가">판매일지1!$K$4:$P$10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4" l="1" a="1"/>
  <c r="E5" i="4" s="1"/>
  <c r="E6" i="4" a="1"/>
  <c r="E6" i="4"/>
  <c r="E7" i="4" a="1"/>
  <c r="E7" i="4" s="1"/>
  <c r="E8" i="4" a="1"/>
  <c r="E8" i="4"/>
  <c r="E9" i="4" a="1"/>
  <c r="E9" i="4" s="1"/>
  <c r="E10" i="4" a="1"/>
  <c r="E10" i="4"/>
  <c r="E11" i="4" a="1"/>
  <c r="E11" i="4" s="1"/>
  <c r="E12" i="4" a="1"/>
  <c r="E12" i="4"/>
  <c r="E13" i="4" a="1"/>
  <c r="E13" i="4" s="1"/>
  <c r="E14" i="4" a="1"/>
  <c r="E14" i="4"/>
  <c r="E15" i="4" a="1"/>
  <c r="E15" i="4" s="1"/>
  <c r="E16" i="4" a="1"/>
  <c r="E16" i="4"/>
  <c r="E17" i="4" a="1"/>
  <c r="E17" i="4" s="1"/>
  <c r="E18" i="4" a="1"/>
  <c r="E18" i="4"/>
  <c r="E19" i="4" a="1"/>
  <c r="E19" i="4" s="1"/>
  <c r="E20" i="4" a="1"/>
  <c r="E20" i="4"/>
  <c r="E21" i="4" a="1"/>
  <c r="E21" i="4" s="1"/>
  <c r="E22" i="4" a="1"/>
  <c r="E22" i="4"/>
  <c r="E23" i="4" a="1"/>
  <c r="E23" i="4" s="1"/>
  <c r="E24" i="4" a="1"/>
  <c r="E24" i="4"/>
  <c r="E25" i="4" a="1"/>
  <c r="E25" i="4" s="1"/>
  <c r="E26" i="4" a="1"/>
  <c r="E26" i="4"/>
  <c r="E27" i="4" a="1"/>
  <c r="E27" i="4" s="1"/>
  <c r="E28" i="4" a="1"/>
  <c r="E28" i="4"/>
  <c r="E29" i="4" a="1"/>
  <c r="E29" i="4" s="1"/>
  <c r="E30" i="4" a="1"/>
  <c r="E30" i="4"/>
  <c r="E31" i="4" a="1"/>
  <c r="E31" i="4" s="1"/>
  <c r="E32" i="4" a="1"/>
  <c r="E32" i="4" s="1"/>
  <c r="E4" i="4" a="1"/>
  <c r="E4" i="4" s="1"/>
  <c r="D5" i="4" a="1"/>
  <c r="D5" i="4" s="1"/>
  <c r="D6" i="4" a="1"/>
  <c r="D6" i="4" s="1"/>
  <c r="D7" i="4" a="1"/>
  <c r="D7" i="4" s="1"/>
  <c r="D8" i="4" a="1"/>
  <c r="D8" i="4" s="1"/>
  <c r="D9" i="4" a="1"/>
  <c r="D9" i="4" s="1"/>
  <c r="D10" i="4" a="1"/>
  <c r="D10" i="4" s="1"/>
  <c r="D11" i="4" a="1"/>
  <c r="D11" i="4" s="1"/>
  <c r="D12" i="4" a="1"/>
  <c r="D12" i="4" s="1"/>
  <c r="D13" i="4" a="1"/>
  <c r="D13" i="4" s="1"/>
  <c r="D14" i="4" a="1"/>
  <c r="D14" i="4"/>
  <c r="D15" i="4" a="1"/>
  <c r="D15" i="4" s="1"/>
  <c r="D16" i="4" a="1"/>
  <c r="D16" i="4"/>
  <c r="D17" i="4" a="1"/>
  <c r="D17" i="4" s="1"/>
  <c r="D18" i="4" a="1"/>
  <c r="D18" i="4"/>
  <c r="D19" i="4" a="1"/>
  <c r="D19" i="4" s="1"/>
  <c r="D20" i="4" a="1"/>
  <c r="D20" i="4" s="1"/>
  <c r="D21" i="4" a="1"/>
  <c r="D21" i="4" s="1"/>
  <c r="D22" i="4" a="1"/>
  <c r="D22" i="4"/>
  <c r="D23" i="4" a="1"/>
  <c r="D23" i="4" s="1"/>
  <c r="D24" i="4" a="1"/>
  <c r="D24" i="4"/>
  <c r="D25" i="4" a="1"/>
  <c r="D25" i="4" s="1"/>
  <c r="D26" i="4" a="1"/>
  <c r="D26" i="4" s="1"/>
  <c r="D27" i="4" a="1"/>
  <c r="D27" i="4" s="1"/>
  <c r="D28" i="4" a="1"/>
  <c r="D28" i="4" s="1"/>
  <c r="D29" i="4" a="1"/>
  <c r="D29" i="4" s="1"/>
  <c r="D30" i="4" a="1"/>
  <c r="D30" i="4"/>
  <c r="D31" i="4" a="1"/>
  <c r="D31" i="4" s="1"/>
  <c r="D32" i="4" a="1"/>
  <c r="D32" i="4" s="1"/>
  <c r="D4" i="4" a="1"/>
  <c r="D4" i="4" s="1"/>
  <c r="F5" i="2" a="1"/>
  <c r="F5" i="2" s="1"/>
  <c r="F6" i="2" a="1"/>
  <c r="F6" i="2"/>
  <c r="F7" i="2" a="1"/>
  <c r="F7" i="2" s="1"/>
  <c r="F8" i="2" a="1"/>
  <c r="F8" i="2"/>
  <c r="F9" i="2" a="1"/>
  <c r="F9" i="2" s="1"/>
  <c r="F10" i="2" a="1"/>
  <c r="F10" i="2"/>
  <c r="F11" i="2" a="1"/>
  <c r="F11" i="2" s="1"/>
  <c r="F12" i="2" a="1"/>
  <c r="F12" i="2"/>
  <c r="F13" i="2" a="1"/>
  <c r="F13" i="2" s="1"/>
  <c r="F14" i="2" a="1"/>
  <c r="F14" i="2"/>
  <c r="F15" i="2" a="1"/>
  <c r="F15" i="2" s="1"/>
  <c r="F16" i="2" a="1"/>
  <c r="F16" i="2"/>
  <c r="F17" i="2" a="1"/>
  <c r="F17" i="2" s="1"/>
  <c r="F18" i="2" a="1"/>
  <c r="F18" i="2"/>
  <c r="F19" i="2" a="1"/>
  <c r="F19" i="2" s="1"/>
  <c r="F20" i="2" a="1"/>
  <c r="F20" i="2"/>
  <c r="F21" i="2" a="1"/>
  <c r="F21" i="2" s="1"/>
  <c r="F22" i="2" a="1"/>
  <c r="F22" i="2"/>
  <c r="F23" i="2" a="1"/>
  <c r="F23" i="2" s="1"/>
  <c r="F24" i="2" a="1"/>
  <c r="F24" i="2"/>
  <c r="F25" i="2" a="1"/>
  <c r="F25" i="2" s="1"/>
  <c r="F26" i="2" a="1"/>
  <c r="F26" i="2"/>
  <c r="F27" i="2" a="1"/>
  <c r="F27" i="2" s="1"/>
  <c r="F28" i="2" a="1"/>
  <c r="F28" i="2"/>
  <c r="F29" i="2" a="1"/>
  <c r="F29" i="2" s="1"/>
  <c r="F30" i="2" a="1"/>
  <c r="F30" i="2"/>
  <c r="F31" i="2" a="1"/>
  <c r="F31" i="2" s="1"/>
  <c r="F32" i="2" a="1"/>
  <c r="F32" i="2"/>
  <c r="F4" i="2" a="1"/>
  <c r="F4" i="2" s="1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4" i="2"/>
  <c r="G5" i="4" l="1"/>
  <c r="G7" i="4"/>
  <c r="G9" i="4"/>
  <c r="G10" i="4"/>
  <c r="G11" i="4"/>
  <c r="G12" i="4"/>
  <c r="G13" i="4"/>
  <c r="G15" i="4"/>
  <c r="G16" i="4"/>
  <c r="G17" i="4"/>
  <c r="G18" i="4"/>
  <c r="G19" i="4"/>
  <c r="G21" i="4"/>
  <c r="G22" i="4"/>
  <c r="G23" i="4"/>
  <c r="G24" i="4"/>
  <c r="G25" i="4"/>
  <c r="G27" i="4"/>
  <c r="G28" i="4"/>
  <c r="G29" i="4"/>
  <c r="G30" i="4"/>
  <c r="G31" i="4"/>
  <c r="G4" i="4"/>
  <c r="G8" i="4"/>
  <c r="G14" i="4"/>
  <c r="G6" i="4"/>
  <c r="G26" i="4"/>
  <c r="G32" i="4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4" i="2"/>
  <c r="G20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<sst xmlns="http://schemas.openxmlformats.org/spreadsheetml/2006/main" count="238" uniqueCount="38">
  <si>
    <t>날짜</t>
    <phoneticPr fontId="2" type="noConversion"/>
  </si>
  <si>
    <t>용량</t>
    <phoneticPr fontId="2" type="noConversion"/>
  </si>
  <si>
    <t>행번호</t>
    <phoneticPr fontId="2" type="noConversion"/>
  </si>
  <si>
    <t>열번호</t>
    <phoneticPr fontId="2" type="noConversion"/>
  </si>
  <si>
    <t>수량</t>
    <phoneticPr fontId="2" type="noConversion"/>
  </si>
  <si>
    <t>일자별 판매일지</t>
    <phoneticPr fontId="2" type="noConversion"/>
  </si>
  <si>
    <t>금액</t>
    <phoneticPr fontId="2" type="noConversion"/>
  </si>
  <si>
    <t>판매가</t>
    <phoneticPr fontId="2" type="noConversion"/>
  </si>
  <si>
    <t>200g</t>
    <phoneticPr fontId="2" type="noConversion"/>
  </si>
  <si>
    <t>500g</t>
    <phoneticPr fontId="2" type="noConversion"/>
  </si>
  <si>
    <t>1kg</t>
    <phoneticPr fontId="2" type="noConversion"/>
  </si>
  <si>
    <t>3kg</t>
    <phoneticPr fontId="2" type="noConversion"/>
  </si>
  <si>
    <t>5kg</t>
    <phoneticPr fontId="2" type="noConversion"/>
  </si>
  <si>
    <t>10kg</t>
    <phoneticPr fontId="2" type="noConversion"/>
  </si>
  <si>
    <t>종류/용량</t>
    <phoneticPr fontId="2" type="noConversion"/>
  </si>
  <si>
    <t>&lt;종류/용량 판매가&gt;</t>
    <phoneticPr fontId="2" type="noConversion"/>
  </si>
  <si>
    <t>종류</t>
    <phoneticPr fontId="2" type="noConversion"/>
  </si>
  <si>
    <t>예가체프G2</t>
  </si>
  <si>
    <t>시다모G2</t>
  </si>
  <si>
    <t>틸리만자로AA</t>
  </si>
  <si>
    <t>케냐AA</t>
  </si>
  <si>
    <t>안티구아SHB</t>
  </si>
  <si>
    <t>타라주SHB</t>
  </si>
  <si>
    <t>산토스NO.2</t>
  </si>
  <si>
    <t>케냐AA</t>
    <phoneticPr fontId="2" type="noConversion"/>
  </si>
  <si>
    <t>커피원두 판매가 목록</t>
    <phoneticPr fontId="2" type="noConversion"/>
  </si>
  <si>
    <t>200g</t>
  </si>
  <si>
    <t>500g</t>
  </si>
  <si>
    <t>1kg</t>
  </si>
  <si>
    <t>3kg</t>
  </si>
  <si>
    <t>5kg</t>
  </si>
  <si>
    <t>10kg</t>
  </si>
  <si>
    <t>원두종류</t>
    <phoneticPr fontId="2" type="noConversion"/>
  </si>
  <si>
    <t>원두용량</t>
    <phoneticPr fontId="2" type="noConversion"/>
  </si>
  <si>
    <t>원두판매가</t>
    <phoneticPr fontId="2" type="noConversion"/>
  </si>
  <si>
    <t>xlookup</t>
    <phoneticPr fontId="2" type="noConversion"/>
  </si>
  <si>
    <t>판매가2</t>
    <phoneticPr fontId="2" type="noConversion"/>
  </si>
  <si>
    <t>index/math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</si>
</sst>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&quot;GB&quot;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5" tint="-0.49998474074526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color rgb="FFC00000"/>
      <name val="맑은 고딕"/>
      <family val="3"/>
      <charset val="129"/>
      <scheme val="minor"/>
    </font>
    <font>
      <sz val="11"/>
      <color rgb="FFC00000"/>
      <name val="맑은 고딕"/>
      <family val="2"/>
      <charset val="129"/>
      <scheme val="minor"/>
    </font>
    <font>
      <sz val="11"/>
      <color theme="9" tint="-0.499984740745262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3" xfId="1" applyFont="1" applyBorder="1" applyAlignment="1">
      <alignment horizontal="left" vertical="center"/>
    </xf>
    <xf numFmtId="41" fontId="0" fillId="0" borderId="4" xfId="1" applyFont="1" applyBorder="1" applyAlignment="1">
      <alignment horizontal="left" vertical="center"/>
    </xf>
    <xf numFmtId="41" fontId="0" fillId="0" borderId="5" xfId="1" applyFont="1" applyBorder="1">
      <alignment vertical="center"/>
    </xf>
    <xf numFmtId="41" fontId="0" fillId="0" borderId="6" xfId="1" applyFont="1" applyBorder="1" applyAlignment="1">
      <alignment horizontal="left" vertical="center"/>
    </xf>
    <xf numFmtId="41" fontId="0" fillId="0" borderId="7" xfId="1" applyFont="1" applyBorder="1">
      <alignment vertical="center"/>
    </xf>
    <xf numFmtId="41" fontId="0" fillId="0" borderId="6" xfId="1" applyFont="1" applyBorder="1">
      <alignment vertical="center"/>
    </xf>
    <xf numFmtId="41" fontId="0" fillId="0" borderId="8" xfId="1" applyFont="1" applyBorder="1">
      <alignment vertical="center"/>
    </xf>
    <xf numFmtId="41" fontId="0" fillId="0" borderId="9" xfId="1" applyFont="1" applyBorder="1">
      <alignment vertical="center"/>
    </xf>
    <xf numFmtId="41" fontId="0" fillId="0" borderId="10" xfId="1" applyFon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3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2" borderId="2" xfId="0" applyNumberForma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7" xfId="0" applyBorder="1">
      <alignment vertical="center"/>
    </xf>
    <xf numFmtId="0" fontId="6" fillId="0" borderId="0" xfId="0" applyFont="1" applyAlignment="1">
      <alignment horizontal="centerContinuous" vertical="center"/>
    </xf>
    <xf numFmtId="41" fontId="6" fillId="0" borderId="0" xfId="1" applyFont="1" applyAlignment="1">
      <alignment horizontal="centerContinuous" vertical="center"/>
    </xf>
    <xf numFmtId="0" fontId="0" fillId="4" borderId="1" xfId="0" applyFill="1" applyBorder="1" applyAlignment="1">
      <alignment horizontal="center" vertical="center"/>
    </xf>
    <xf numFmtId="41" fontId="0" fillId="4" borderId="1" xfId="1" applyFont="1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0" xfId="1" applyFo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0" xfId="0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opLeftCell="B1" zoomScale="75" zoomScaleNormal="75" workbookViewId="0">
      <selection activeCell="Q42" sqref="Q42"/>
    </sheetView>
  </sheetViews>
  <sheetFormatPr defaultRowHeight="16.5" x14ac:dyDescent="0.3"/>
  <cols>
    <col min="1" max="1" width="11.25" customWidth="1"/>
    <col min="2" max="2" width="14" customWidth="1"/>
    <col min="3" max="3" width="10.375" customWidth="1"/>
    <col min="4" max="5" width="7.375" bestFit="1" customWidth="1"/>
    <col min="6" max="6" width="11" customWidth="1"/>
    <col min="7" max="7" width="7.875" style="3" customWidth="1"/>
    <col min="8" max="8" width="11.75" style="3" bestFit="1" customWidth="1"/>
    <col min="9" max="9" width="6.625" customWidth="1"/>
    <col min="10" max="10" width="17.875" customWidth="1"/>
    <col min="11" max="15" width="9.5" customWidth="1"/>
  </cols>
  <sheetData>
    <row r="1" spans="1:16" ht="31.5" customHeight="1" x14ac:dyDescent="0.3">
      <c r="A1" s="17" t="s">
        <v>5</v>
      </c>
      <c r="B1" s="17"/>
      <c r="C1" s="17"/>
      <c r="D1" s="17"/>
      <c r="E1" s="17"/>
      <c r="F1" s="17"/>
      <c r="G1" s="17"/>
      <c r="H1" s="17"/>
    </row>
    <row r="2" spans="1:16" ht="25.5" customHeight="1" x14ac:dyDescent="0.3">
      <c r="J2" s="21" t="s">
        <v>15</v>
      </c>
    </row>
    <row r="3" spans="1:16" ht="24" customHeight="1" thickBot="1" x14ac:dyDescent="0.35">
      <c r="A3" s="18" t="s">
        <v>0</v>
      </c>
      <c r="B3" s="18" t="s">
        <v>16</v>
      </c>
      <c r="C3" s="18" t="s">
        <v>1</v>
      </c>
      <c r="D3" s="18" t="s">
        <v>2</v>
      </c>
      <c r="E3" s="18" t="s">
        <v>3</v>
      </c>
      <c r="F3" s="18" t="s">
        <v>7</v>
      </c>
      <c r="G3" s="18" t="s">
        <v>4</v>
      </c>
      <c r="H3" s="18" t="s">
        <v>6</v>
      </c>
      <c r="J3" s="19" t="s">
        <v>14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</row>
    <row r="4" spans="1:16" x14ac:dyDescent="0.3">
      <c r="A4" s="15">
        <v>44987</v>
      </c>
      <c r="B4" s="22" t="s">
        <v>19</v>
      </c>
      <c r="C4" s="14" t="s">
        <v>8</v>
      </c>
      <c r="D4" s="1">
        <f t="shared" ref="D4:D32" si="0">MATCH(B4,종류,0)</f>
        <v>3</v>
      </c>
      <c r="E4" s="1">
        <f t="shared" ref="E4:E32" si="1">MATCH(C4,용량,0)</f>
        <v>1</v>
      </c>
      <c r="F4" s="2" cm="1">
        <f t="array" ref="F4">INDEX(판매가,D4,E4)</f>
        <v>7068</v>
      </c>
      <c r="G4" s="1">
        <v>5</v>
      </c>
      <c r="H4" s="16">
        <f>F4*G4</f>
        <v>35340</v>
      </c>
      <c r="J4" s="22" t="s">
        <v>17</v>
      </c>
      <c r="K4" s="5">
        <v>7120</v>
      </c>
      <c r="L4" s="6">
        <v>8160</v>
      </c>
      <c r="M4" s="6">
        <v>13360</v>
      </c>
      <c r="N4" s="6">
        <v>17700</v>
      </c>
      <c r="O4" s="6">
        <v>29120</v>
      </c>
      <c r="P4" s="7">
        <v>79820</v>
      </c>
    </row>
    <row r="5" spans="1:16" x14ac:dyDescent="0.3">
      <c r="A5" s="15">
        <v>44987</v>
      </c>
      <c r="B5" s="22" t="s">
        <v>17</v>
      </c>
      <c r="C5" s="14" t="s">
        <v>10</v>
      </c>
      <c r="D5" s="1">
        <f t="shared" si="0"/>
        <v>1</v>
      </c>
      <c r="E5" s="1">
        <f t="shared" si="1"/>
        <v>3</v>
      </c>
      <c r="F5" s="2" cm="1">
        <f t="array" ref="F5">INDEX(판매가,D5,E5)</f>
        <v>13360</v>
      </c>
      <c r="G5" s="1">
        <v>10</v>
      </c>
      <c r="H5" s="16">
        <f t="shared" ref="H5:H32" si="2">F5*G5</f>
        <v>133600</v>
      </c>
      <c r="J5" s="22" t="s">
        <v>18</v>
      </c>
      <c r="K5" s="8">
        <v>6608</v>
      </c>
      <c r="L5" s="2">
        <v>7544</v>
      </c>
      <c r="M5" s="2">
        <v>12224</v>
      </c>
      <c r="N5" s="2">
        <v>16130</v>
      </c>
      <c r="O5" s="2">
        <v>26408</v>
      </c>
      <c r="P5" s="9">
        <v>72038</v>
      </c>
    </row>
    <row r="6" spans="1:16" x14ac:dyDescent="0.3">
      <c r="A6" s="15">
        <v>44987</v>
      </c>
      <c r="B6" s="22" t="s">
        <v>18</v>
      </c>
      <c r="C6" s="14" t="s">
        <v>11</v>
      </c>
      <c r="D6" s="1">
        <f t="shared" si="0"/>
        <v>2</v>
      </c>
      <c r="E6" s="1">
        <f t="shared" si="1"/>
        <v>4</v>
      </c>
      <c r="F6" s="2" cm="1">
        <f t="array" ref="F6">INDEX(판매가,D6,E6)</f>
        <v>16130</v>
      </c>
      <c r="G6" s="1">
        <v>1</v>
      </c>
      <c r="H6" s="16">
        <f t="shared" si="2"/>
        <v>16130</v>
      </c>
      <c r="J6" s="22" t="s">
        <v>19</v>
      </c>
      <c r="K6" s="8">
        <v>7068</v>
      </c>
      <c r="L6" s="2">
        <v>8098</v>
      </c>
      <c r="M6" s="2">
        <v>13246</v>
      </c>
      <c r="N6" s="2">
        <v>17544</v>
      </c>
      <c r="O6" s="2">
        <v>28848</v>
      </c>
      <c r="P6" s="9">
        <v>79042</v>
      </c>
    </row>
    <row r="7" spans="1:16" x14ac:dyDescent="0.3">
      <c r="A7" s="15">
        <v>44990</v>
      </c>
      <c r="B7" s="22" t="s">
        <v>17</v>
      </c>
      <c r="C7" s="14" t="s">
        <v>10</v>
      </c>
      <c r="D7" s="1">
        <f t="shared" si="0"/>
        <v>1</v>
      </c>
      <c r="E7" s="1">
        <f t="shared" si="1"/>
        <v>3</v>
      </c>
      <c r="F7" s="2" cm="1">
        <f t="array" ref="F7">INDEX(판매가,D7,E7)</f>
        <v>13360</v>
      </c>
      <c r="G7" s="1">
        <v>1</v>
      </c>
      <c r="H7" s="16">
        <f t="shared" si="2"/>
        <v>13360</v>
      </c>
      <c r="J7" s="22" t="s">
        <v>20</v>
      </c>
      <c r="K7" s="8">
        <v>8082</v>
      </c>
      <c r="L7" s="2">
        <v>9318</v>
      </c>
      <c r="M7" s="2">
        <v>15496</v>
      </c>
      <c r="N7" s="2">
        <v>20652</v>
      </c>
      <c r="O7" s="2">
        <v>34218</v>
      </c>
      <c r="P7" s="9">
        <v>94450</v>
      </c>
    </row>
    <row r="8" spans="1:16" x14ac:dyDescent="0.3">
      <c r="A8" s="15">
        <v>44991</v>
      </c>
      <c r="B8" s="22" t="s">
        <v>18</v>
      </c>
      <c r="C8" s="14" t="s">
        <v>11</v>
      </c>
      <c r="D8" s="1">
        <f t="shared" si="0"/>
        <v>2</v>
      </c>
      <c r="E8" s="1">
        <f t="shared" si="1"/>
        <v>4</v>
      </c>
      <c r="F8" s="2" cm="1">
        <f t="array" ref="F8">INDEX(판매가,D8,E8)</f>
        <v>16130</v>
      </c>
      <c r="G8" s="1">
        <v>1</v>
      </c>
      <c r="H8" s="16">
        <f t="shared" si="2"/>
        <v>16130</v>
      </c>
      <c r="J8" s="22" t="s">
        <v>23</v>
      </c>
      <c r="K8" s="10">
        <v>7840</v>
      </c>
      <c r="L8" s="4">
        <v>9020</v>
      </c>
      <c r="M8" s="4">
        <v>14960</v>
      </c>
      <c r="N8" s="4">
        <v>19900</v>
      </c>
      <c r="O8" s="4">
        <v>32920</v>
      </c>
      <c r="P8" s="9">
        <v>90720</v>
      </c>
    </row>
    <row r="9" spans="1:16" x14ac:dyDescent="0.3">
      <c r="A9" s="15">
        <v>44991</v>
      </c>
      <c r="B9" s="22" t="s">
        <v>19</v>
      </c>
      <c r="C9" s="14" t="s">
        <v>9</v>
      </c>
      <c r="D9" s="1">
        <f t="shared" si="0"/>
        <v>3</v>
      </c>
      <c r="E9" s="1">
        <f t="shared" si="1"/>
        <v>2</v>
      </c>
      <c r="F9" s="2" cm="1">
        <f t="array" ref="F9">INDEX(판매가,D9,E9)</f>
        <v>8098</v>
      </c>
      <c r="G9" s="1">
        <v>10</v>
      </c>
      <c r="H9" s="16">
        <f t="shared" si="2"/>
        <v>80980</v>
      </c>
      <c r="J9" s="22" t="s">
        <v>21</v>
      </c>
      <c r="K9" s="10">
        <v>6814</v>
      </c>
      <c r="L9" s="4">
        <v>7794</v>
      </c>
      <c r="M9" s="4">
        <v>12684</v>
      </c>
      <c r="N9" s="4">
        <v>16766</v>
      </c>
      <c r="O9" s="4">
        <v>27506</v>
      </c>
      <c r="P9" s="9">
        <v>75190</v>
      </c>
    </row>
    <row r="10" spans="1:16" ht="17.25" thickBot="1" x14ac:dyDescent="0.35">
      <c r="A10" s="15">
        <v>44991</v>
      </c>
      <c r="B10" s="22" t="s">
        <v>20</v>
      </c>
      <c r="C10" s="14" t="s">
        <v>8</v>
      </c>
      <c r="D10" s="1">
        <f t="shared" si="0"/>
        <v>4</v>
      </c>
      <c r="E10" s="1">
        <f t="shared" si="1"/>
        <v>1</v>
      </c>
      <c r="F10" s="2" cm="1">
        <f t="array" ref="F10">INDEX(판매가,D10,E10)</f>
        <v>8082</v>
      </c>
      <c r="G10" s="1">
        <v>1</v>
      </c>
      <c r="H10" s="16">
        <f t="shared" si="2"/>
        <v>8082</v>
      </c>
      <c r="J10" s="22" t="s">
        <v>22</v>
      </c>
      <c r="K10" s="11">
        <v>6562</v>
      </c>
      <c r="L10" s="12">
        <v>7488</v>
      </c>
      <c r="M10" s="12">
        <v>12122</v>
      </c>
      <c r="N10" s="12">
        <v>15988</v>
      </c>
      <c r="O10" s="12">
        <v>26164</v>
      </c>
      <c r="P10" s="13">
        <v>71338</v>
      </c>
    </row>
    <row r="11" spans="1:16" x14ac:dyDescent="0.3">
      <c r="A11" s="15">
        <v>44992</v>
      </c>
      <c r="B11" s="22" t="s">
        <v>23</v>
      </c>
      <c r="C11" s="14" t="s">
        <v>13</v>
      </c>
      <c r="D11" s="1">
        <f t="shared" si="0"/>
        <v>5</v>
      </c>
      <c r="E11" s="1">
        <f t="shared" si="1"/>
        <v>6</v>
      </c>
      <c r="F11" s="2" cm="1">
        <f t="array" ref="F11">INDEX(판매가,D11,E11)</f>
        <v>90720</v>
      </c>
      <c r="G11" s="1">
        <v>5</v>
      </c>
      <c r="H11" s="16">
        <f t="shared" si="2"/>
        <v>453600</v>
      </c>
    </row>
    <row r="12" spans="1:16" x14ac:dyDescent="0.3">
      <c r="A12" s="15">
        <v>44995</v>
      </c>
      <c r="B12" s="22" t="s">
        <v>21</v>
      </c>
      <c r="C12" s="14" t="s">
        <v>12</v>
      </c>
      <c r="D12" s="1">
        <f t="shared" si="0"/>
        <v>6</v>
      </c>
      <c r="E12" s="1">
        <f t="shared" si="1"/>
        <v>5</v>
      </c>
      <c r="F12" s="2" cm="1">
        <f t="array" ref="F12">INDEX(판매가,D12,E12)</f>
        <v>27506</v>
      </c>
      <c r="G12" s="1">
        <v>10</v>
      </c>
      <c r="H12" s="16">
        <f t="shared" si="2"/>
        <v>275060</v>
      </c>
    </row>
    <row r="13" spans="1:16" x14ac:dyDescent="0.3">
      <c r="A13" s="15">
        <v>44995</v>
      </c>
      <c r="B13" s="22" t="s">
        <v>22</v>
      </c>
      <c r="C13" s="14" t="s">
        <v>10</v>
      </c>
      <c r="D13" s="1">
        <f t="shared" si="0"/>
        <v>7</v>
      </c>
      <c r="E13" s="1">
        <f t="shared" si="1"/>
        <v>3</v>
      </c>
      <c r="F13" s="2" cm="1">
        <f t="array" ref="F13">INDEX(판매가,D13,E13)</f>
        <v>12122</v>
      </c>
      <c r="G13" s="1">
        <v>5</v>
      </c>
      <c r="H13" s="16">
        <f t="shared" si="2"/>
        <v>60610</v>
      </c>
    </row>
    <row r="14" spans="1:16" x14ac:dyDescent="0.3">
      <c r="A14" s="15">
        <v>44997</v>
      </c>
      <c r="B14" s="22" t="s">
        <v>18</v>
      </c>
      <c r="C14" s="14" t="s">
        <v>11</v>
      </c>
      <c r="D14" s="1">
        <f t="shared" si="0"/>
        <v>2</v>
      </c>
      <c r="E14" s="1">
        <f t="shared" si="1"/>
        <v>4</v>
      </c>
      <c r="F14" s="2" cm="1">
        <f t="array" ref="F14">INDEX(판매가,D14,E14)</f>
        <v>16130</v>
      </c>
      <c r="G14" s="1">
        <v>5</v>
      </c>
      <c r="H14" s="16">
        <f t="shared" si="2"/>
        <v>80650</v>
      </c>
    </row>
    <row r="15" spans="1:16" x14ac:dyDescent="0.3">
      <c r="A15" s="15">
        <v>44998</v>
      </c>
      <c r="B15" s="22" t="s">
        <v>19</v>
      </c>
      <c r="C15" s="14" t="s">
        <v>9</v>
      </c>
      <c r="D15" s="1">
        <f t="shared" si="0"/>
        <v>3</v>
      </c>
      <c r="E15" s="1">
        <f t="shared" si="1"/>
        <v>2</v>
      </c>
      <c r="F15" s="2" cm="1">
        <f t="array" ref="F15">INDEX(판매가,D15,E15)</f>
        <v>8098</v>
      </c>
      <c r="G15" s="1">
        <v>5</v>
      </c>
      <c r="H15" s="16">
        <f t="shared" si="2"/>
        <v>40490</v>
      </c>
    </row>
    <row r="16" spans="1:16" x14ac:dyDescent="0.3">
      <c r="A16" s="15">
        <v>44998</v>
      </c>
      <c r="B16" s="22" t="s">
        <v>20</v>
      </c>
      <c r="C16" s="14" t="s">
        <v>8</v>
      </c>
      <c r="D16" s="1">
        <f t="shared" si="0"/>
        <v>4</v>
      </c>
      <c r="E16" s="1">
        <f t="shared" si="1"/>
        <v>1</v>
      </c>
      <c r="F16" s="2" cm="1">
        <f t="array" ref="F16">INDEX(판매가,D16,E16)</f>
        <v>8082</v>
      </c>
      <c r="G16" s="1">
        <v>2</v>
      </c>
      <c r="H16" s="16">
        <f t="shared" si="2"/>
        <v>16164</v>
      </c>
    </row>
    <row r="17" spans="1:8" x14ac:dyDescent="0.3">
      <c r="A17" s="15">
        <v>45000</v>
      </c>
      <c r="B17" s="22" t="s">
        <v>23</v>
      </c>
      <c r="C17" s="14" t="s">
        <v>10</v>
      </c>
      <c r="D17" s="1">
        <f t="shared" si="0"/>
        <v>5</v>
      </c>
      <c r="E17" s="1">
        <f t="shared" si="1"/>
        <v>3</v>
      </c>
      <c r="F17" s="2" cm="1">
        <f t="array" ref="F17">INDEX(판매가,D17,E17)</f>
        <v>14960</v>
      </c>
      <c r="G17" s="1">
        <v>3</v>
      </c>
      <c r="H17" s="16">
        <f t="shared" si="2"/>
        <v>44880</v>
      </c>
    </row>
    <row r="18" spans="1:8" x14ac:dyDescent="0.3">
      <c r="A18" s="15">
        <v>45001</v>
      </c>
      <c r="B18" s="22" t="s">
        <v>21</v>
      </c>
      <c r="C18" s="14" t="s">
        <v>11</v>
      </c>
      <c r="D18" s="1">
        <f t="shared" si="0"/>
        <v>6</v>
      </c>
      <c r="E18" s="1">
        <f t="shared" si="1"/>
        <v>4</v>
      </c>
      <c r="F18" s="2" cm="1">
        <f t="array" ref="F18">INDEX(판매가,D18,E18)</f>
        <v>16766</v>
      </c>
      <c r="G18" s="1">
        <v>10</v>
      </c>
      <c r="H18" s="16">
        <f t="shared" si="2"/>
        <v>167660</v>
      </c>
    </row>
    <row r="19" spans="1:8" x14ac:dyDescent="0.3">
      <c r="A19" s="15">
        <v>45001</v>
      </c>
      <c r="B19" s="22" t="s">
        <v>22</v>
      </c>
      <c r="C19" s="14" t="s">
        <v>10</v>
      </c>
      <c r="D19" s="1">
        <f t="shared" si="0"/>
        <v>7</v>
      </c>
      <c r="E19" s="1">
        <f t="shared" si="1"/>
        <v>3</v>
      </c>
      <c r="F19" s="2" cm="1">
        <f t="array" ref="F19">INDEX(판매가,D19,E19)</f>
        <v>12122</v>
      </c>
      <c r="G19" s="1">
        <v>1</v>
      </c>
      <c r="H19" s="16">
        <f t="shared" si="2"/>
        <v>12122</v>
      </c>
    </row>
    <row r="20" spans="1:8" x14ac:dyDescent="0.3">
      <c r="A20" s="15">
        <v>45001</v>
      </c>
      <c r="B20" s="22" t="s">
        <v>17</v>
      </c>
      <c r="C20" s="14" t="s">
        <v>11</v>
      </c>
      <c r="D20" s="1">
        <f t="shared" si="0"/>
        <v>1</v>
      </c>
      <c r="E20" s="1">
        <f t="shared" si="1"/>
        <v>4</v>
      </c>
      <c r="F20" s="2" cm="1">
        <f t="array" ref="F20">INDEX(판매가,D20,E20)</f>
        <v>17700</v>
      </c>
      <c r="G20" s="1">
        <v>5</v>
      </c>
      <c r="H20" s="16">
        <f t="shared" si="2"/>
        <v>88500</v>
      </c>
    </row>
    <row r="21" spans="1:8" x14ac:dyDescent="0.3">
      <c r="A21" s="15">
        <v>45004</v>
      </c>
      <c r="B21" s="22" t="s">
        <v>18</v>
      </c>
      <c r="C21" s="14" t="s">
        <v>9</v>
      </c>
      <c r="D21" s="1">
        <f t="shared" si="0"/>
        <v>2</v>
      </c>
      <c r="E21" s="1">
        <f t="shared" si="1"/>
        <v>2</v>
      </c>
      <c r="F21" s="2" cm="1">
        <f t="array" ref="F21">INDEX(판매가,D21,E21)</f>
        <v>7544</v>
      </c>
      <c r="G21" s="1">
        <v>2</v>
      </c>
      <c r="H21" s="16">
        <f t="shared" si="2"/>
        <v>15088</v>
      </c>
    </row>
    <row r="22" spans="1:8" x14ac:dyDescent="0.3">
      <c r="A22" s="15">
        <v>45005</v>
      </c>
      <c r="B22" s="22" t="s">
        <v>19</v>
      </c>
      <c r="C22" s="14" t="s">
        <v>8</v>
      </c>
      <c r="D22" s="1">
        <f t="shared" si="0"/>
        <v>3</v>
      </c>
      <c r="E22" s="1">
        <f t="shared" si="1"/>
        <v>1</v>
      </c>
      <c r="F22" s="2" cm="1">
        <f t="array" ref="F22">INDEX(판매가,D22,E22)</f>
        <v>7068</v>
      </c>
      <c r="G22" s="1">
        <v>1</v>
      </c>
      <c r="H22" s="16">
        <f t="shared" si="2"/>
        <v>7068</v>
      </c>
    </row>
    <row r="23" spans="1:8" x14ac:dyDescent="0.3">
      <c r="A23" s="15">
        <v>45005</v>
      </c>
      <c r="B23" s="22" t="s">
        <v>20</v>
      </c>
      <c r="C23" s="14" t="s">
        <v>10</v>
      </c>
      <c r="D23" s="1">
        <f t="shared" si="0"/>
        <v>4</v>
      </c>
      <c r="E23" s="1">
        <f t="shared" si="1"/>
        <v>3</v>
      </c>
      <c r="F23" s="2" cm="1">
        <f t="array" ref="F23">INDEX(판매가,D23,E23)</f>
        <v>15496</v>
      </c>
      <c r="G23" s="1">
        <v>4</v>
      </c>
      <c r="H23" s="16">
        <f t="shared" si="2"/>
        <v>61984</v>
      </c>
    </row>
    <row r="24" spans="1:8" x14ac:dyDescent="0.3">
      <c r="A24" s="15">
        <v>45007</v>
      </c>
      <c r="B24" s="22" t="s">
        <v>24</v>
      </c>
      <c r="C24" s="14" t="s">
        <v>8</v>
      </c>
      <c r="D24" s="1">
        <f t="shared" si="0"/>
        <v>4</v>
      </c>
      <c r="E24" s="1">
        <f t="shared" si="1"/>
        <v>1</v>
      </c>
      <c r="F24" s="2" cm="1">
        <f t="array" ref="F24">INDEX(판매가,D24,E24)</f>
        <v>8082</v>
      </c>
      <c r="G24" s="1">
        <v>5</v>
      </c>
      <c r="H24" s="16">
        <f t="shared" si="2"/>
        <v>40410</v>
      </c>
    </row>
    <row r="25" spans="1:8" x14ac:dyDescent="0.3">
      <c r="A25" s="15">
        <v>45008</v>
      </c>
      <c r="B25" s="22" t="s">
        <v>21</v>
      </c>
      <c r="C25" s="14" t="s">
        <v>10</v>
      </c>
      <c r="D25" s="1">
        <f t="shared" si="0"/>
        <v>6</v>
      </c>
      <c r="E25" s="1">
        <f t="shared" si="1"/>
        <v>3</v>
      </c>
      <c r="F25" s="2" cm="1">
        <f t="array" ref="F25">INDEX(판매가,D25,E25)</f>
        <v>12684</v>
      </c>
      <c r="G25" s="1">
        <v>1</v>
      </c>
      <c r="H25" s="16">
        <f t="shared" si="2"/>
        <v>12684</v>
      </c>
    </row>
    <row r="26" spans="1:8" x14ac:dyDescent="0.3">
      <c r="A26" s="15">
        <v>45008</v>
      </c>
      <c r="B26" s="22" t="s">
        <v>22</v>
      </c>
      <c r="C26" s="14" t="s">
        <v>11</v>
      </c>
      <c r="D26" s="1">
        <f t="shared" si="0"/>
        <v>7</v>
      </c>
      <c r="E26" s="1">
        <f t="shared" si="1"/>
        <v>4</v>
      </c>
      <c r="F26" s="2" cm="1">
        <f t="array" ref="F26">INDEX(판매가,D26,E26)</f>
        <v>15988</v>
      </c>
      <c r="G26" s="1">
        <v>2</v>
      </c>
      <c r="H26" s="16">
        <f t="shared" si="2"/>
        <v>31976</v>
      </c>
    </row>
    <row r="27" spans="1:8" x14ac:dyDescent="0.3">
      <c r="A27" s="15">
        <v>45010</v>
      </c>
      <c r="B27" s="22" t="s">
        <v>18</v>
      </c>
      <c r="C27" s="14" t="s">
        <v>10</v>
      </c>
      <c r="D27" s="1">
        <f t="shared" si="0"/>
        <v>2</v>
      </c>
      <c r="E27" s="1">
        <f t="shared" si="1"/>
        <v>3</v>
      </c>
      <c r="F27" s="2" cm="1">
        <f t="array" ref="F27">INDEX(판매가,D27,E27)</f>
        <v>12224</v>
      </c>
      <c r="G27" s="1">
        <v>3</v>
      </c>
      <c r="H27" s="16">
        <f t="shared" si="2"/>
        <v>36672</v>
      </c>
    </row>
    <row r="28" spans="1:8" x14ac:dyDescent="0.3">
      <c r="A28" s="15">
        <v>45010</v>
      </c>
      <c r="B28" s="22" t="s">
        <v>19</v>
      </c>
      <c r="C28" s="14" t="s">
        <v>11</v>
      </c>
      <c r="D28" s="1">
        <f t="shared" si="0"/>
        <v>3</v>
      </c>
      <c r="E28" s="1">
        <f t="shared" si="1"/>
        <v>4</v>
      </c>
      <c r="F28" s="2" cm="1">
        <f t="array" ref="F28">INDEX(판매가,D28,E28)</f>
        <v>17544</v>
      </c>
      <c r="G28" s="1">
        <v>2</v>
      </c>
      <c r="H28" s="16">
        <f t="shared" si="2"/>
        <v>35088</v>
      </c>
    </row>
    <row r="29" spans="1:8" x14ac:dyDescent="0.3">
      <c r="A29" s="15">
        <v>45010</v>
      </c>
      <c r="B29" s="22" t="s">
        <v>20</v>
      </c>
      <c r="C29" s="14" t="s">
        <v>9</v>
      </c>
      <c r="D29" s="1">
        <f t="shared" si="0"/>
        <v>4</v>
      </c>
      <c r="E29" s="1">
        <f t="shared" si="1"/>
        <v>2</v>
      </c>
      <c r="F29" s="2" cm="1">
        <f t="array" ref="F29">INDEX(판매가,D29,E29)</f>
        <v>9318</v>
      </c>
      <c r="G29" s="1">
        <v>2</v>
      </c>
      <c r="H29" s="16">
        <f t="shared" si="2"/>
        <v>18636</v>
      </c>
    </row>
    <row r="30" spans="1:8" x14ac:dyDescent="0.3">
      <c r="A30" s="15">
        <v>45011</v>
      </c>
      <c r="B30" s="22" t="s">
        <v>23</v>
      </c>
      <c r="C30" s="14" t="s">
        <v>8</v>
      </c>
      <c r="D30" s="1">
        <f t="shared" si="0"/>
        <v>5</v>
      </c>
      <c r="E30" s="1">
        <f t="shared" si="1"/>
        <v>1</v>
      </c>
      <c r="F30" s="2" cm="1">
        <f t="array" ref="F30">INDEX(판매가,D30,E30)</f>
        <v>7840</v>
      </c>
      <c r="G30" s="1">
        <v>2</v>
      </c>
      <c r="H30" s="16">
        <f t="shared" si="2"/>
        <v>15680</v>
      </c>
    </row>
    <row r="31" spans="1:8" x14ac:dyDescent="0.3">
      <c r="A31" s="15">
        <v>45014</v>
      </c>
      <c r="B31" s="22" t="s">
        <v>21</v>
      </c>
      <c r="C31" s="14" t="s">
        <v>13</v>
      </c>
      <c r="D31" s="1">
        <f t="shared" si="0"/>
        <v>6</v>
      </c>
      <c r="E31" s="1">
        <f t="shared" si="1"/>
        <v>6</v>
      </c>
      <c r="F31" s="2" cm="1">
        <f t="array" ref="F31">INDEX(판매가,D31,E31)</f>
        <v>75190</v>
      </c>
      <c r="G31" s="1">
        <v>1</v>
      </c>
      <c r="H31" s="16">
        <f t="shared" si="2"/>
        <v>75190</v>
      </c>
    </row>
    <row r="32" spans="1:8" x14ac:dyDescent="0.3">
      <c r="A32" s="15">
        <v>45015</v>
      </c>
      <c r="B32" s="22" t="s">
        <v>22</v>
      </c>
      <c r="C32" s="14" t="s">
        <v>12</v>
      </c>
      <c r="D32" s="1">
        <f t="shared" si="0"/>
        <v>7</v>
      </c>
      <c r="E32" s="1">
        <f t="shared" si="1"/>
        <v>5</v>
      </c>
      <c r="F32" s="2" cm="1">
        <f t="array" ref="F32">INDEX(판매가,D32,E32)</f>
        <v>26164</v>
      </c>
      <c r="G32" s="1">
        <v>3</v>
      </c>
      <c r="H32" s="16">
        <f t="shared" si="2"/>
        <v>78492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792FD-66D3-46C1-B00B-5077316F468B}">
  <dimension ref="A1:C45"/>
  <sheetViews>
    <sheetView zoomScale="75" zoomScaleNormal="75" workbookViewId="0">
      <selection activeCell="P45" sqref="P45"/>
    </sheetView>
  </sheetViews>
  <sheetFormatPr defaultRowHeight="16.5" x14ac:dyDescent="0.3"/>
  <cols>
    <col min="1" max="1" width="13.75" bestFit="1" customWidth="1"/>
    <col min="3" max="3" width="12.625" style="28" bestFit="1" customWidth="1"/>
  </cols>
  <sheetData>
    <row r="1" spans="1:3" ht="20.25" x14ac:dyDescent="0.3">
      <c r="A1" s="23" t="s">
        <v>25</v>
      </c>
      <c r="B1" s="23"/>
      <c r="C1" s="24"/>
    </row>
    <row r="3" spans="1:3" x14ac:dyDescent="0.3">
      <c r="A3" s="25" t="s">
        <v>32</v>
      </c>
      <c r="B3" s="25" t="s">
        <v>33</v>
      </c>
      <c r="C3" s="26" t="s">
        <v>34</v>
      </c>
    </row>
    <row r="4" spans="1:3" x14ac:dyDescent="0.3">
      <c r="A4" s="1" t="s">
        <v>17</v>
      </c>
      <c r="B4" s="1" t="s">
        <v>26</v>
      </c>
      <c r="C4" s="27">
        <v>7120</v>
      </c>
    </row>
    <row r="5" spans="1:3" x14ac:dyDescent="0.3">
      <c r="A5" s="1" t="s">
        <v>17</v>
      </c>
      <c r="B5" s="1" t="s">
        <v>27</v>
      </c>
      <c r="C5" s="27">
        <v>8160</v>
      </c>
    </row>
    <row r="6" spans="1:3" x14ac:dyDescent="0.3">
      <c r="A6" s="1" t="s">
        <v>17</v>
      </c>
      <c r="B6" s="1" t="s">
        <v>28</v>
      </c>
      <c r="C6" s="27">
        <v>13360</v>
      </c>
    </row>
    <row r="7" spans="1:3" x14ac:dyDescent="0.3">
      <c r="A7" s="1" t="s">
        <v>17</v>
      </c>
      <c r="B7" s="1" t="s">
        <v>29</v>
      </c>
      <c r="C7" s="27">
        <v>17700</v>
      </c>
    </row>
    <row r="8" spans="1:3" x14ac:dyDescent="0.3">
      <c r="A8" s="1" t="s">
        <v>17</v>
      </c>
      <c r="B8" s="1" t="s">
        <v>30</v>
      </c>
      <c r="C8" s="27">
        <v>29120</v>
      </c>
    </row>
    <row r="9" spans="1:3" x14ac:dyDescent="0.3">
      <c r="A9" s="1" t="s">
        <v>17</v>
      </c>
      <c r="B9" s="1" t="s">
        <v>31</v>
      </c>
      <c r="C9" s="27">
        <v>79820</v>
      </c>
    </row>
    <row r="10" spans="1:3" x14ac:dyDescent="0.3">
      <c r="A10" s="1" t="s">
        <v>18</v>
      </c>
      <c r="B10" s="1" t="s">
        <v>26</v>
      </c>
      <c r="C10" s="27">
        <v>6608</v>
      </c>
    </row>
    <row r="11" spans="1:3" x14ac:dyDescent="0.3">
      <c r="A11" s="1" t="s">
        <v>18</v>
      </c>
      <c r="B11" s="1" t="s">
        <v>27</v>
      </c>
      <c r="C11" s="27">
        <v>7544</v>
      </c>
    </row>
    <row r="12" spans="1:3" x14ac:dyDescent="0.3">
      <c r="A12" s="1" t="s">
        <v>18</v>
      </c>
      <c r="B12" s="1" t="s">
        <v>28</v>
      </c>
      <c r="C12" s="27">
        <v>12224</v>
      </c>
    </row>
    <row r="13" spans="1:3" x14ac:dyDescent="0.3">
      <c r="A13" s="1" t="s">
        <v>18</v>
      </c>
      <c r="B13" s="1" t="s">
        <v>29</v>
      </c>
      <c r="C13" s="27">
        <v>16130</v>
      </c>
    </row>
    <row r="14" spans="1:3" x14ac:dyDescent="0.3">
      <c r="A14" s="1" t="s">
        <v>18</v>
      </c>
      <c r="B14" s="1" t="s">
        <v>30</v>
      </c>
      <c r="C14" s="27">
        <v>26408</v>
      </c>
    </row>
    <row r="15" spans="1:3" x14ac:dyDescent="0.3">
      <c r="A15" s="1" t="s">
        <v>18</v>
      </c>
      <c r="B15" s="1" t="s">
        <v>31</v>
      </c>
      <c r="C15" s="27">
        <v>72038</v>
      </c>
    </row>
    <row r="16" spans="1:3" x14ac:dyDescent="0.3">
      <c r="A16" s="1" t="s">
        <v>19</v>
      </c>
      <c r="B16" s="1" t="s">
        <v>26</v>
      </c>
      <c r="C16" s="27">
        <v>7068</v>
      </c>
    </row>
    <row r="17" spans="1:3" x14ac:dyDescent="0.3">
      <c r="A17" s="1" t="s">
        <v>19</v>
      </c>
      <c r="B17" s="1" t="s">
        <v>27</v>
      </c>
      <c r="C17" s="27">
        <v>8098</v>
      </c>
    </row>
    <row r="18" spans="1:3" x14ac:dyDescent="0.3">
      <c r="A18" s="1" t="s">
        <v>19</v>
      </c>
      <c r="B18" s="1" t="s">
        <v>28</v>
      </c>
      <c r="C18" s="27">
        <v>13246</v>
      </c>
    </row>
    <row r="19" spans="1:3" x14ac:dyDescent="0.3">
      <c r="A19" s="1" t="s">
        <v>19</v>
      </c>
      <c r="B19" s="1" t="s">
        <v>29</v>
      </c>
      <c r="C19" s="27">
        <v>17544</v>
      </c>
    </row>
    <row r="20" spans="1:3" x14ac:dyDescent="0.3">
      <c r="A20" s="1" t="s">
        <v>19</v>
      </c>
      <c r="B20" s="1" t="s">
        <v>30</v>
      </c>
      <c r="C20" s="27">
        <v>28848</v>
      </c>
    </row>
    <row r="21" spans="1:3" x14ac:dyDescent="0.3">
      <c r="A21" s="1" t="s">
        <v>19</v>
      </c>
      <c r="B21" s="1" t="s">
        <v>31</v>
      </c>
      <c r="C21" s="27">
        <v>79042</v>
      </c>
    </row>
    <row r="22" spans="1:3" x14ac:dyDescent="0.3">
      <c r="A22" s="1" t="s">
        <v>20</v>
      </c>
      <c r="B22" s="1" t="s">
        <v>26</v>
      </c>
      <c r="C22" s="27">
        <v>8082</v>
      </c>
    </row>
    <row r="23" spans="1:3" x14ac:dyDescent="0.3">
      <c r="A23" s="1" t="s">
        <v>20</v>
      </c>
      <c r="B23" s="1" t="s">
        <v>27</v>
      </c>
      <c r="C23" s="27">
        <v>9318</v>
      </c>
    </row>
    <row r="24" spans="1:3" x14ac:dyDescent="0.3">
      <c r="A24" s="1" t="s">
        <v>20</v>
      </c>
      <c r="B24" s="1" t="s">
        <v>28</v>
      </c>
      <c r="C24" s="27">
        <v>15496</v>
      </c>
    </row>
    <row r="25" spans="1:3" x14ac:dyDescent="0.3">
      <c r="A25" s="1" t="s">
        <v>20</v>
      </c>
      <c r="B25" s="1" t="s">
        <v>29</v>
      </c>
      <c r="C25" s="27">
        <v>20652</v>
      </c>
    </row>
    <row r="26" spans="1:3" x14ac:dyDescent="0.3">
      <c r="A26" s="1" t="s">
        <v>20</v>
      </c>
      <c r="B26" s="1" t="s">
        <v>30</v>
      </c>
      <c r="C26" s="27">
        <v>34218</v>
      </c>
    </row>
    <row r="27" spans="1:3" x14ac:dyDescent="0.3">
      <c r="A27" s="1" t="s">
        <v>20</v>
      </c>
      <c r="B27" s="1" t="s">
        <v>31</v>
      </c>
      <c r="C27" s="27">
        <v>94450</v>
      </c>
    </row>
    <row r="28" spans="1:3" x14ac:dyDescent="0.3">
      <c r="A28" s="1" t="s">
        <v>23</v>
      </c>
      <c r="B28" s="1" t="s">
        <v>26</v>
      </c>
      <c r="C28" s="27">
        <v>7840</v>
      </c>
    </row>
    <row r="29" spans="1:3" x14ac:dyDescent="0.3">
      <c r="A29" s="1" t="s">
        <v>23</v>
      </c>
      <c r="B29" s="1" t="s">
        <v>27</v>
      </c>
      <c r="C29" s="27">
        <v>9020</v>
      </c>
    </row>
    <row r="30" spans="1:3" x14ac:dyDescent="0.3">
      <c r="A30" s="1" t="s">
        <v>23</v>
      </c>
      <c r="B30" s="1" t="s">
        <v>28</v>
      </c>
      <c r="C30" s="27">
        <v>14960</v>
      </c>
    </row>
    <row r="31" spans="1:3" x14ac:dyDescent="0.3">
      <c r="A31" s="1" t="s">
        <v>23</v>
      </c>
      <c r="B31" s="1" t="s">
        <v>29</v>
      </c>
      <c r="C31" s="27">
        <v>19900</v>
      </c>
    </row>
    <row r="32" spans="1:3" x14ac:dyDescent="0.3">
      <c r="A32" s="1" t="s">
        <v>23</v>
      </c>
      <c r="B32" s="1" t="s">
        <v>30</v>
      </c>
      <c r="C32" s="27">
        <v>32920</v>
      </c>
    </row>
    <row r="33" spans="1:3" x14ac:dyDescent="0.3">
      <c r="A33" s="1" t="s">
        <v>23</v>
      </c>
      <c r="B33" s="1" t="s">
        <v>31</v>
      </c>
      <c r="C33" s="27">
        <v>90720</v>
      </c>
    </row>
    <row r="34" spans="1:3" x14ac:dyDescent="0.3">
      <c r="A34" s="1" t="s">
        <v>21</v>
      </c>
      <c r="B34" s="1" t="s">
        <v>26</v>
      </c>
      <c r="C34" s="27">
        <v>6814</v>
      </c>
    </row>
    <row r="35" spans="1:3" x14ac:dyDescent="0.3">
      <c r="A35" s="1" t="s">
        <v>21</v>
      </c>
      <c r="B35" s="1" t="s">
        <v>27</v>
      </c>
      <c r="C35" s="27">
        <v>7794</v>
      </c>
    </row>
    <row r="36" spans="1:3" x14ac:dyDescent="0.3">
      <c r="A36" s="1" t="s">
        <v>21</v>
      </c>
      <c r="B36" s="1" t="s">
        <v>28</v>
      </c>
      <c r="C36" s="27">
        <v>12684</v>
      </c>
    </row>
    <row r="37" spans="1:3" x14ac:dyDescent="0.3">
      <c r="A37" s="1" t="s">
        <v>21</v>
      </c>
      <c r="B37" s="1" t="s">
        <v>29</v>
      </c>
      <c r="C37" s="27">
        <v>16766</v>
      </c>
    </row>
    <row r="38" spans="1:3" x14ac:dyDescent="0.3">
      <c r="A38" s="1" t="s">
        <v>21</v>
      </c>
      <c r="B38" s="1" t="s">
        <v>30</v>
      </c>
      <c r="C38" s="27">
        <v>27506</v>
      </c>
    </row>
    <row r="39" spans="1:3" x14ac:dyDescent="0.3">
      <c r="A39" s="1" t="s">
        <v>21</v>
      </c>
      <c r="B39" s="1" t="s">
        <v>31</v>
      </c>
      <c r="C39" s="27">
        <v>75190</v>
      </c>
    </row>
    <row r="40" spans="1:3" x14ac:dyDescent="0.3">
      <c r="A40" s="1" t="s">
        <v>22</v>
      </c>
      <c r="B40" s="1" t="s">
        <v>26</v>
      </c>
      <c r="C40" s="27">
        <v>6562</v>
      </c>
    </row>
    <row r="41" spans="1:3" x14ac:dyDescent="0.3">
      <c r="A41" s="1" t="s">
        <v>22</v>
      </c>
      <c r="B41" s="1" t="s">
        <v>27</v>
      </c>
      <c r="C41" s="27">
        <v>7488</v>
      </c>
    </row>
    <row r="42" spans="1:3" x14ac:dyDescent="0.3">
      <c r="A42" s="1" t="s">
        <v>22</v>
      </c>
      <c r="B42" s="1" t="s">
        <v>28</v>
      </c>
      <c r="C42" s="27">
        <v>12122</v>
      </c>
    </row>
    <row r="43" spans="1:3" x14ac:dyDescent="0.3">
      <c r="A43" s="1" t="s">
        <v>22</v>
      </c>
      <c r="B43" s="1" t="s">
        <v>29</v>
      </c>
      <c r="C43" s="27">
        <v>15988</v>
      </c>
    </row>
    <row r="44" spans="1:3" x14ac:dyDescent="0.3">
      <c r="A44" s="1" t="s">
        <v>22</v>
      </c>
      <c r="B44" s="1" t="s">
        <v>30</v>
      </c>
      <c r="C44" s="27">
        <v>26164</v>
      </c>
    </row>
    <row r="45" spans="1:3" x14ac:dyDescent="0.3">
      <c r="A45" s="1" t="s">
        <v>22</v>
      </c>
      <c r="B45" s="1" t="s">
        <v>31</v>
      </c>
      <c r="C45" s="27">
        <v>71338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81326-9AAB-44EE-A9F3-11EE84FDAD25}">
  <dimension ref="A1:G32"/>
  <sheetViews>
    <sheetView tabSelected="1" zoomScaleNormal="100" workbookViewId="0">
      <selection activeCell="E4" sqref="E4"/>
    </sheetView>
  </sheetViews>
  <sheetFormatPr defaultRowHeight="16.5" x14ac:dyDescent="0.3"/>
  <cols>
    <col min="1" max="1" width="11.75" bestFit="1" customWidth="1"/>
    <col min="2" max="2" width="13.75" bestFit="1" customWidth="1"/>
    <col min="4" max="4" width="10.125" customWidth="1"/>
    <col min="5" max="5" width="9.125" customWidth="1"/>
    <col min="6" max="6" width="9.125" bestFit="1" customWidth="1"/>
    <col min="7" max="7" width="10" bestFit="1" customWidth="1"/>
  </cols>
  <sheetData>
    <row r="1" spans="1:7" ht="26.25" x14ac:dyDescent="0.3">
      <c r="A1" s="17" t="s">
        <v>5</v>
      </c>
      <c r="B1" s="17"/>
      <c r="C1" s="17"/>
      <c r="D1" s="17"/>
      <c r="E1" s="17"/>
      <c r="F1" s="17"/>
      <c r="G1" s="17"/>
    </row>
    <row r="2" spans="1:7" x14ac:dyDescent="0.3">
      <c r="D2" s="32" t="s">
        <v>37</v>
      </c>
      <c r="E2" s="31" t="s">
        <v>35</v>
      </c>
      <c r="F2" s="3"/>
      <c r="G2" s="3"/>
    </row>
    <row r="3" spans="1:7" x14ac:dyDescent="0.3">
      <c r="A3" s="29" t="s">
        <v>0</v>
      </c>
      <c r="B3" s="29" t="s">
        <v>16</v>
      </c>
      <c r="C3" s="29" t="s">
        <v>1</v>
      </c>
      <c r="D3" s="29" t="s">
        <v>7</v>
      </c>
      <c r="E3" s="30" t="s">
        <v>36</v>
      </c>
      <c r="F3" s="29" t="s">
        <v>4</v>
      </c>
      <c r="G3" s="29" t="s">
        <v>6</v>
      </c>
    </row>
    <row r="4" spans="1:7" x14ac:dyDescent="0.3">
      <c r="A4" s="15">
        <v>44987</v>
      </c>
      <c r="B4" s="22" t="s">
        <v>19</v>
      </c>
      <c r="C4" s="14" t="s">
        <v>8</v>
      </c>
      <c r="D4" s="2" cm="1">
        <f t="array" ref="D4">INDEX(원두판매가,MATCH(B4&amp;C4,원두종류&amp;원두용량,0),1)</f>
        <v>7068</v>
      </c>
      <c r="E4" s="2" cm="1">
        <f t="array" ref="E4">_xlfn.XLOOKUP(B4&amp;C4,원두종류&amp;원두용량,원두판매가,"",0)</f>
        <v>7068</v>
      </c>
      <c r="F4" s="1">
        <v>5</v>
      </c>
      <c r="G4" s="16">
        <f>D4*F4</f>
        <v>35340</v>
      </c>
    </row>
    <row r="5" spans="1:7" x14ac:dyDescent="0.3">
      <c r="A5" s="15">
        <v>44987</v>
      </c>
      <c r="B5" s="22" t="s">
        <v>17</v>
      </c>
      <c r="C5" s="14" t="s">
        <v>10</v>
      </c>
      <c r="D5" s="2" cm="1">
        <f t="array" ref="D5">INDEX(원두판매가,MATCH(B5&amp;C5,원두종류&amp;원두용량,0),1)</f>
        <v>13360</v>
      </c>
      <c r="E5" s="2" cm="1">
        <f t="array" ref="E5">_xlfn.XLOOKUP(B5&amp;C5,원두종류&amp;원두용량,원두판매가,"",0)</f>
        <v>13360</v>
      </c>
      <c r="F5" s="1">
        <v>10</v>
      </c>
      <c r="G5" s="16">
        <f t="shared" ref="G5:G32" si="0">D5*F5</f>
        <v>133600</v>
      </c>
    </row>
    <row r="6" spans="1:7" x14ac:dyDescent="0.3">
      <c r="A6" s="15">
        <v>44987</v>
      </c>
      <c r="B6" s="22" t="s">
        <v>18</v>
      </c>
      <c r="C6" s="14" t="s">
        <v>11</v>
      </c>
      <c r="D6" s="2" cm="1">
        <f t="array" ref="D6">INDEX(원두판매가,MATCH(B6&amp;C6,원두종류&amp;원두용량,0),1)</f>
        <v>16130</v>
      </c>
      <c r="E6" s="2" cm="1">
        <f t="array" ref="E6">_xlfn.XLOOKUP(B6&amp;C6,원두종류&amp;원두용량,원두판매가,"",0)</f>
        <v>16130</v>
      </c>
      <c r="F6" s="1">
        <v>1</v>
      </c>
      <c r="G6" s="16">
        <f t="shared" si="0"/>
        <v>16130</v>
      </c>
    </row>
    <row r="7" spans="1:7" x14ac:dyDescent="0.3">
      <c r="A7" s="15">
        <v>44990</v>
      </c>
      <c r="B7" s="22" t="s">
        <v>17</v>
      </c>
      <c r="C7" s="14" t="s">
        <v>10</v>
      </c>
      <c r="D7" s="2" cm="1">
        <f t="array" ref="D7">INDEX(원두판매가,MATCH(B7&amp;C7,원두종류&amp;원두용량,0),1)</f>
        <v>13360</v>
      </c>
      <c r="E7" s="2" cm="1">
        <f t="array" ref="E7">_xlfn.XLOOKUP(B7&amp;C7,원두종류&amp;원두용량,원두판매가,"",0)</f>
        <v>13360</v>
      </c>
      <c r="F7" s="1">
        <v>1</v>
      </c>
      <c r="G7" s="16">
        <f t="shared" si="0"/>
        <v>13360</v>
      </c>
    </row>
    <row r="8" spans="1:7" x14ac:dyDescent="0.3">
      <c r="A8" s="15">
        <v>44991</v>
      </c>
      <c r="B8" s="22" t="s">
        <v>18</v>
      </c>
      <c r="C8" s="14" t="s">
        <v>11</v>
      </c>
      <c r="D8" s="2" cm="1">
        <f t="array" ref="D8">INDEX(원두판매가,MATCH(B8&amp;C8,원두종류&amp;원두용량,0),1)</f>
        <v>16130</v>
      </c>
      <c r="E8" s="2" cm="1">
        <f t="array" ref="E8">_xlfn.XLOOKUP(B8&amp;C8,원두종류&amp;원두용량,원두판매가,"",0)</f>
        <v>16130</v>
      </c>
      <c r="F8" s="1">
        <v>1</v>
      </c>
      <c r="G8" s="16">
        <f t="shared" si="0"/>
        <v>16130</v>
      </c>
    </row>
    <row r="9" spans="1:7" x14ac:dyDescent="0.3">
      <c r="A9" s="15">
        <v>44991</v>
      </c>
      <c r="B9" s="22" t="s">
        <v>19</v>
      </c>
      <c r="C9" s="14" t="s">
        <v>9</v>
      </c>
      <c r="D9" s="2" cm="1">
        <f t="array" ref="D9">INDEX(원두판매가,MATCH(B9&amp;C9,원두종류&amp;원두용량,0),1)</f>
        <v>8098</v>
      </c>
      <c r="E9" s="2" cm="1">
        <f t="array" ref="E9">_xlfn.XLOOKUP(B9&amp;C9,원두종류&amp;원두용량,원두판매가,"",0)</f>
        <v>8098</v>
      </c>
      <c r="F9" s="1">
        <v>10</v>
      </c>
      <c r="G9" s="16">
        <f t="shared" si="0"/>
        <v>80980</v>
      </c>
    </row>
    <row r="10" spans="1:7" x14ac:dyDescent="0.3">
      <c r="A10" s="15">
        <v>44991</v>
      </c>
      <c r="B10" s="22" t="s">
        <v>20</v>
      </c>
      <c r="C10" s="14" t="s">
        <v>8</v>
      </c>
      <c r="D10" s="2" cm="1">
        <f t="array" ref="D10">INDEX(원두판매가,MATCH(B10&amp;C10,원두종류&amp;원두용량,0),1)</f>
        <v>8082</v>
      </c>
      <c r="E10" s="2" cm="1">
        <f t="array" ref="E10">_xlfn.XLOOKUP(B10&amp;C10,원두종류&amp;원두용량,원두판매가,"",0)</f>
        <v>8082</v>
      </c>
      <c r="F10" s="1">
        <v>1</v>
      </c>
      <c r="G10" s="16">
        <f t="shared" si="0"/>
        <v>8082</v>
      </c>
    </row>
    <row r="11" spans="1:7" x14ac:dyDescent="0.3">
      <c r="A11" s="15">
        <v>44992</v>
      </c>
      <c r="B11" s="22" t="s">
        <v>23</v>
      </c>
      <c r="C11" s="14" t="s">
        <v>13</v>
      </c>
      <c r="D11" s="2" cm="1">
        <f t="array" ref="D11">INDEX(원두판매가,MATCH(B11&amp;C11,원두종류&amp;원두용량,0),1)</f>
        <v>90720</v>
      </c>
      <c r="E11" s="2" cm="1">
        <f t="array" ref="E11">_xlfn.XLOOKUP(B11&amp;C11,원두종류&amp;원두용량,원두판매가,"",0)</f>
        <v>90720</v>
      </c>
      <c r="F11" s="1">
        <v>5</v>
      </c>
      <c r="G11" s="16">
        <f t="shared" si="0"/>
        <v>453600</v>
      </c>
    </row>
    <row r="12" spans="1:7" x14ac:dyDescent="0.3">
      <c r="A12" s="15">
        <v>44995</v>
      </c>
      <c r="B12" s="22" t="s">
        <v>21</v>
      </c>
      <c r="C12" s="14" t="s">
        <v>12</v>
      </c>
      <c r="D12" s="2" cm="1">
        <f t="array" ref="D12">INDEX(원두판매가,MATCH(B12&amp;C12,원두종류&amp;원두용량,0),1)</f>
        <v>27506</v>
      </c>
      <c r="E12" s="2" cm="1">
        <f t="array" ref="E12">_xlfn.XLOOKUP(B12&amp;C12,원두종류&amp;원두용량,원두판매가,"",0)</f>
        <v>27506</v>
      </c>
      <c r="F12" s="1">
        <v>10</v>
      </c>
      <c r="G12" s="16">
        <f t="shared" si="0"/>
        <v>275060</v>
      </c>
    </row>
    <row r="13" spans="1:7" x14ac:dyDescent="0.3">
      <c r="A13" s="15">
        <v>44995</v>
      </c>
      <c r="B13" s="22" t="s">
        <v>22</v>
      </c>
      <c r="C13" s="14" t="s">
        <v>10</v>
      </c>
      <c r="D13" s="2" cm="1">
        <f t="array" ref="D13">INDEX(원두판매가,MATCH(B13&amp;C13,원두종류&amp;원두용량,0),1)</f>
        <v>12122</v>
      </c>
      <c r="E13" s="2" cm="1">
        <f t="array" ref="E13">_xlfn.XLOOKUP(B13&amp;C13,원두종류&amp;원두용량,원두판매가,"",0)</f>
        <v>12122</v>
      </c>
      <c r="F13" s="1">
        <v>5</v>
      </c>
      <c r="G13" s="16">
        <f t="shared" si="0"/>
        <v>60610</v>
      </c>
    </row>
    <row r="14" spans="1:7" x14ac:dyDescent="0.3">
      <c r="A14" s="15">
        <v>44997</v>
      </c>
      <c r="B14" s="22" t="s">
        <v>18</v>
      </c>
      <c r="C14" s="14" t="s">
        <v>11</v>
      </c>
      <c r="D14" s="2" cm="1">
        <f t="array" ref="D14">INDEX(원두판매가,MATCH(B14&amp;C14,원두종류&amp;원두용량,0),1)</f>
        <v>16130</v>
      </c>
      <c r="E14" s="2" cm="1">
        <f t="array" ref="E14">_xlfn.XLOOKUP(B14&amp;C14,원두종류&amp;원두용량,원두판매가,"",0)</f>
        <v>16130</v>
      </c>
      <c r="F14" s="1">
        <v>5</v>
      </c>
      <c r="G14" s="16">
        <f t="shared" si="0"/>
        <v>80650</v>
      </c>
    </row>
    <row r="15" spans="1:7" x14ac:dyDescent="0.3">
      <c r="A15" s="15">
        <v>44998</v>
      </c>
      <c r="B15" s="22" t="s">
        <v>19</v>
      </c>
      <c r="C15" s="14" t="s">
        <v>9</v>
      </c>
      <c r="D15" s="2" cm="1">
        <f t="array" ref="D15">INDEX(원두판매가,MATCH(B15&amp;C15,원두종류&amp;원두용량,0),1)</f>
        <v>8098</v>
      </c>
      <c r="E15" s="2" cm="1">
        <f t="array" ref="E15">_xlfn.XLOOKUP(B15&amp;C15,원두종류&amp;원두용량,원두판매가,"",0)</f>
        <v>8098</v>
      </c>
      <c r="F15" s="1">
        <v>5</v>
      </c>
      <c r="G15" s="16">
        <f t="shared" si="0"/>
        <v>40490</v>
      </c>
    </row>
    <row r="16" spans="1:7" x14ac:dyDescent="0.3">
      <c r="A16" s="15">
        <v>44998</v>
      </c>
      <c r="B16" s="22" t="s">
        <v>20</v>
      </c>
      <c r="C16" s="14" t="s">
        <v>8</v>
      </c>
      <c r="D16" s="2" cm="1">
        <f t="array" ref="D16">INDEX(원두판매가,MATCH(B16&amp;C16,원두종류&amp;원두용량,0),1)</f>
        <v>8082</v>
      </c>
      <c r="E16" s="2" cm="1">
        <f t="array" ref="E16">_xlfn.XLOOKUP(B16&amp;C16,원두종류&amp;원두용량,원두판매가,"",0)</f>
        <v>8082</v>
      </c>
      <c r="F16" s="1">
        <v>2</v>
      </c>
      <c r="G16" s="16">
        <f t="shared" si="0"/>
        <v>16164</v>
      </c>
    </row>
    <row r="17" spans="1:7" x14ac:dyDescent="0.3">
      <c r="A17" s="15">
        <v>45000</v>
      </c>
      <c r="B17" s="22" t="s">
        <v>23</v>
      </c>
      <c r="C17" s="14" t="s">
        <v>10</v>
      </c>
      <c r="D17" s="2" cm="1">
        <f t="array" ref="D17">INDEX(원두판매가,MATCH(B17&amp;C17,원두종류&amp;원두용량,0),1)</f>
        <v>14960</v>
      </c>
      <c r="E17" s="2" cm="1">
        <f t="array" ref="E17">_xlfn.XLOOKUP(B17&amp;C17,원두종류&amp;원두용량,원두판매가,"",0)</f>
        <v>14960</v>
      </c>
      <c r="F17" s="1">
        <v>3</v>
      </c>
      <c r="G17" s="16">
        <f t="shared" si="0"/>
        <v>44880</v>
      </c>
    </row>
    <row r="18" spans="1:7" x14ac:dyDescent="0.3">
      <c r="A18" s="15">
        <v>45001</v>
      </c>
      <c r="B18" s="22" t="s">
        <v>21</v>
      </c>
      <c r="C18" s="14" t="s">
        <v>11</v>
      </c>
      <c r="D18" s="2" cm="1">
        <f t="array" ref="D18">INDEX(원두판매가,MATCH(B18&amp;C18,원두종류&amp;원두용량,0),1)</f>
        <v>16766</v>
      </c>
      <c r="E18" s="2" cm="1">
        <f t="array" ref="E18">_xlfn.XLOOKUP(B18&amp;C18,원두종류&amp;원두용량,원두판매가,"",0)</f>
        <v>16766</v>
      </c>
      <c r="F18" s="1">
        <v>10</v>
      </c>
      <c r="G18" s="16">
        <f t="shared" si="0"/>
        <v>167660</v>
      </c>
    </row>
    <row r="19" spans="1:7" x14ac:dyDescent="0.3">
      <c r="A19" s="15">
        <v>45001</v>
      </c>
      <c r="B19" s="22" t="s">
        <v>22</v>
      </c>
      <c r="C19" s="14" t="s">
        <v>10</v>
      </c>
      <c r="D19" s="2" cm="1">
        <f t="array" ref="D19">INDEX(원두판매가,MATCH(B19&amp;C19,원두종류&amp;원두용량,0),1)</f>
        <v>12122</v>
      </c>
      <c r="E19" s="2" cm="1">
        <f t="array" ref="E19">_xlfn.XLOOKUP(B19&amp;C19,원두종류&amp;원두용량,원두판매가,"",0)</f>
        <v>12122</v>
      </c>
      <c r="F19" s="1">
        <v>1</v>
      </c>
      <c r="G19" s="16">
        <f t="shared" si="0"/>
        <v>12122</v>
      </c>
    </row>
    <row r="20" spans="1:7" x14ac:dyDescent="0.3">
      <c r="A20" s="15">
        <v>45001</v>
      </c>
      <c r="B20" s="22" t="s">
        <v>17</v>
      </c>
      <c r="C20" s="14" t="s">
        <v>11</v>
      </c>
      <c r="D20" s="2" cm="1">
        <f t="array" ref="D20">INDEX(원두판매가,MATCH(B20&amp;C20,원두종류&amp;원두용량,0),1)</f>
        <v>17700</v>
      </c>
      <c r="E20" s="2" cm="1">
        <f t="array" ref="E20">_xlfn.XLOOKUP(B20&amp;C20,원두종류&amp;원두용량,원두판매가,"",0)</f>
        <v>17700</v>
      </c>
      <c r="F20" s="1">
        <v>5</v>
      </c>
      <c r="G20" s="16">
        <f t="shared" si="0"/>
        <v>88500</v>
      </c>
    </row>
    <row r="21" spans="1:7" x14ac:dyDescent="0.3">
      <c r="A21" s="15">
        <v>45004</v>
      </c>
      <c r="B21" s="22" t="s">
        <v>18</v>
      </c>
      <c r="C21" s="14" t="s">
        <v>9</v>
      </c>
      <c r="D21" s="2" cm="1">
        <f t="array" ref="D21">INDEX(원두판매가,MATCH(B21&amp;C21,원두종류&amp;원두용량,0),1)</f>
        <v>7544</v>
      </c>
      <c r="E21" s="2" cm="1">
        <f t="array" ref="E21">_xlfn.XLOOKUP(B21&amp;C21,원두종류&amp;원두용량,원두판매가,"",0)</f>
        <v>7544</v>
      </c>
      <c r="F21" s="1">
        <v>2</v>
      </c>
      <c r="G21" s="16">
        <f t="shared" si="0"/>
        <v>15088</v>
      </c>
    </row>
    <row r="22" spans="1:7" x14ac:dyDescent="0.3">
      <c r="A22" s="15">
        <v>45005</v>
      </c>
      <c r="B22" s="22" t="s">
        <v>19</v>
      </c>
      <c r="C22" s="14" t="s">
        <v>8</v>
      </c>
      <c r="D22" s="2" cm="1">
        <f t="array" ref="D22">INDEX(원두판매가,MATCH(B22&amp;C22,원두종류&amp;원두용량,0),1)</f>
        <v>7068</v>
      </c>
      <c r="E22" s="2" cm="1">
        <f t="array" ref="E22">_xlfn.XLOOKUP(B22&amp;C22,원두종류&amp;원두용량,원두판매가,"",0)</f>
        <v>7068</v>
      </c>
      <c r="F22" s="1">
        <v>1</v>
      </c>
      <c r="G22" s="16">
        <f t="shared" si="0"/>
        <v>7068</v>
      </c>
    </row>
    <row r="23" spans="1:7" x14ac:dyDescent="0.3">
      <c r="A23" s="15">
        <v>45005</v>
      </c>
      <c r="B23" s="22" t="s">
        <v>20</v>
      </c>
      <c r="C23" s="14" t="s">
        <v>10</v>
      </c>
      <c r="D23" s="2" cm="1">
        <f t="array" ref="D23">INDEX(원두판매가,MATCH(B23&amp;C23,원두종류&amp;원두용량,0),1)</f>
        <v>15496</v>
      </c>
      <c r="E23" s="2" cm="1">
        <f t="array" ref="E23">_xlfn.XLOOKUP(B23&amp;C23,원두종류&amp;원두용량,원두판매가,"",0)</f>
        <v>15496</v>
      </c>
      <c r="F23" s="1">
        <v>4</v>
      </c>
      <c r="G23" s="16">
        <f t="shared" si="0"/>
        <v>61984</v>
      </c>
    </row>
    <row r="24" spans="1:7" x14ac:dyDescent="0.3">
      <c r="A24" s="15">
        <v>45007</v>
      </c>
      <c r="B24" s="22" t="s">
        <v>24</v>
      </c>
      <c r="C24" s="14" t="s">
        <v>8</v>
      </c>
      <c r="D24" s="2" cm="1">
        <f t="array" ref="D24">INDEX(원두판매가,MATCH(B24&amp;C24,원두종류&amp;원두용량,0),1)</f>
        <v>8082</v>
      </c>
      <c r="E24" s="2" cm="1">
        <f t="array" ref="E24">_xlfn.XLOOKUP(B24&amp;C24,원두종류&amp;원두용량,원두판매가,"",0)</f>
        <v>8082</v>
      </c>
      <c r="F24" s="1">
        <v>5</v>
      </c>
      <c r="G24" s="16">
        <f t="shared" si="0"/>
        <v>40410</v>
      </c>
    </row>
    <row r="25" spans="1:7" x14ac:dyDescent="0.3">
      <c r="A25" s="15">
        <v>45008</v>
      </c>
      <c r="B25" s="22" t="s">
        <v>21</v>
      </c>
      <c r="C25" s="14" t="s">
        <v>10</v>
      </c>
      <c r="D25" s="2" cm="1">
        <f t="array" ref="D25">INDEX(원두판매가,MATCH(B25&amp;C25,원두종류&amp;원두용량,0),1)</f>
        <v>12684</v>
      </c>
      <c r="E25" s="2" cm="1">
        <f t="array" ref="E25">_xlfn.XLOOKUP(B25&amp;C25,원두종류&amp;원두용량,원두판매가,"",0)</f>
        <v>12684</v>
      </c>
      <c r="F25" s="1">
        <v>1</v>
      </c>
      <c r="G25" s="16">
        <f t="shared" si="0"/>
        <v>12684</v>
      </c>
    </row>
    <row r="26" spans="1:7" x14ac:dyDescent="0.3">
      <c r="A26" s="15">
        <v>45008</v>
      </c>
      <c r="B26" s="22" t="s">
        <v>22</v>
      </c>
      <c r="C26" s="14" t="s">
        <v>11</v>
      </c>
      <c r="D26" s="2" cm="1">
        <f t="array" ref="D26">INDEX(원두판매가,MATCH(B26&amp;C26,원두종류&amp;원두용량,0),1)</f>
        <v>15988</v>
      </c>
      <c r="E26" s="2" cm="1">
        <f t="array" ref="E26">_xlfn.XLOOKUP(B26&amp;C26,원두종류&amp;원두용량,원두판매가,"",0)</f>
        <v>15988</v>
      </c>
      <c r="F26" s="1">
        <v>2</v>
      </c>
      <c r="G26" s="16">
        <f t="shared" si="0"/>
        <v>31976</v>
      </c>
    </row>
    <row r="27" spans="1:7" x14ac:dyDescent="0.3">
      <c r="A27" s="15">
        <v>45010</v>
      </c>
      <c r="B27" s="22" t="s">
        <v>18</v>
      </c>
      <c r="C27" s="14" t="s">
        <v>10</v>
      </c>
      <c r="D27" s="2" cm="1">
        <f t="array" ref="D27">INDEX(원두판매가,MATCH(B27&amp;C27,원두종류&amp;원두용량,0),1)</f>
        <v>12224</v>
      </c>
      <c r="E27" s="2" cm="1">
        <f t="array" ref="E27">_xlfn.XLOOKUP(B27&amp;C27,원두종류&amp;원두용량,원두판매가,"",0)</f>
        <v>12224</v>
      </c>
      <c r="F27" s="1">
        <v>3</v>
      </c>
      <c r="G27" s="16">
        <f t="shared" si="0"/>
        <v>36672</v>
      </c>
    </row>
    <row r="28" spans="1:7" x14ac:dyDescent="0.3">
      <c r="A28" s="15">
        <v>45010</v>
      </c>
      <c r="B28" s="22" t="s">
        <v>19</v>
      </c>
      <c r="C28" s="14" t="s">
        <v>11</v>
      </c>
      <c r="D28" s="2" cm="1">
        <f t="array" ref="D28">INDEX(원두판매가,MATCH(B28&amp;C28,원두종류&amp;원두용량,0),1)</f>
        <v>17544</v>
      </c>
      <c r="E28" s="2" cm="1">
        <f t="array" ref="E28">_xlfn.XLOOKUP(B28&amp;C28,원두종류&amp;원두용량,원두판매가,"",0)</f>
        <v>17544</v>
      </c>
      <c r="F28" s="1">
        <v>2</v>
      </c>
      <c r="G28" s="16">
        <f t="shared" si="0"/>
        <v>35088</v>
      </c>
    </row>
    <row r="29" spans="1:7" x14ac:dyDescent="0.3">
      <c r="A29" s="15">
        <v>45010</v>
      </c>
      <c r="B29" s="22" t="s">
        <v>20</v>
      </c>
      <c r="C29" s="14" t="s">
        <v>9</v>
      </c>
      <c r="D29" s="2" cm="1">
        <f t="array" ref="D29">INDEX(원두판매가,MATCH(B29&amp;C29,원두종류&amp;원두용량,0),1)</f>
        <v>9318</v>
      </c>
      <c r="E29" s="2" cm="1">
        <f t="array" ref="E29">_xlfn.XLOOKUP(B29&amp;C29,원두종류&amp;원두용량,원두판매가,"",0)</f>
        <v>9318</v>
      </c>
      <c r="F29" s="1">
        <v>2</v>
      </c>
      <c r="G29" s="16">
        <f t="shared" si="0"/>
        <v>18636</v>
      </c>
    </row>
    <row r="30" spans="1:7" x14ac:dyDescent="0.3">
      <c r="A30" s="15">
        <v>45011</v>
      </c>
      <c r="B30" s="22" t="s">
        <v>23</v>
      </c>
      <c r="C30" s="14" t="s">
        <v>8</v>
      </c>
      <c r="D30" s="2" cm="1">
        <f t="array" ref="D30">INDEX(원두판매가,MATCH(B30&amp;C30,원두종류&amp;원두용량,0),1)</f>
        <v>7840</v>
      </c>
      <c r="E30" s="2" cm="1">
        <f t="array" ref="E30">_xlfn.XLOOKUP(B30&amp;C30,원두종류&amp;원두용량,원두판매가,"",0)</f>
        <v>7840</v>
      </c>
      <c r="F30" s="1">
        <v>2</v>
      </c>
      <c r="G30" s="16">
        <f t="shared" si="0"/>
        <v>15680</v>
      </c>
    </row>
    <row r="31" spans="1:7" x14ac:dyDescent="0.3">
      <c r="A31" s="15">
        <v>45014</v>
      </c>
      <c r="B31" s="22" t="s">
        <v>21</v>
      </c>
      <c r="C31" s="14" t="s">
        <v>13</v>
      </c>
      <c r="D31" s="2" cm="1">
        <f t="array" ref="D31">INDEX(원두판매가,MATCH(B31&amp;C31,원두종류&amp;원두용량,0),1)</f>
        <v>75190</v>
      </c>
      <c r="E31" s="2" cm="1">
        <f t="array" ref="E31">_xlfn.XLOOKUP(B31&amp;C31,원두종류&amp;원두용량,원두판매가,"",0)</f>
        <v>75190</v>
      </c>
      <c r="F31" s="1">
        <v>1</v>
      </c>
      <c r="G31" s="16">
        <f t="shared" si="0"/>
        <v>75190</v>
      </c>
    </row>
    <row r="32" spans="1:7" x14ac:dyDescent="0.3">
      <c r="A32" s="15">
        <v>45015</v>
      </c>
      <c r="B32" s="22" t="s">
        <v>22</v>
      </c>
      <c r="C32" s="14" t="s">
        <v>12</v>
      </c>
      <c r="D32" s="2" cm="1">
        <f t="array" ref="D32">INDEX(원두판매가,MATCH(B32&amp;C32,원두종류&amp;원두용량,0),1)</f>
        <v>26164</v>
      </c>
      <c r="E32" s="2" cm="1">
        <f t="array" ref="E32">_xlfn.XLOOKUP(B32&amp;C32,원두종류&amp;원두용량,원두판매가,"",0)</f>
        <v>26164</v>
      </c>
      <c r="F32" s="1">
        <v>3</v>
      </c>
      <c r="G32" s="16">
        <f t="shared" si="0"/>
        <v>78492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6</vt:i4>
      </vt:variant>
    </vt:vector>
  </HeadingPairs>
  <TitlesOfParts>
    <vt:vector size="9" baseType="lpstr">
      <vt:lpstr>판매일지1</vt:lpstr>
      <vt:lpstr>원두목록</vt:lpstr>
      <vt:lpstr>판매일지2</vt:lpstr>
      <vt:lpstr>용량</vt:lpstr>
      <vt:lpstr>원두용량</vt:lpstr>
      <vt:lpstr>원두종류</vt:lpstr>
      <vt:lpstr>원두판매가</vt:lpstr>
      <vt:lpstr>종류</vt:lpstr>
      <vt:lpstr>판매가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2015-12-18T08:49:11Z</dcterms:created>
  <dcterms:modified xsi:type="dcterms:W3CDTF">2023-03-11T11:20:52Z</dcterms:modified>
</cp:coreProperties>
</file>