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646B2614-F42A-4570-A58E-411964578986}" xr6:coauthVersionLast="47" xr6:coauthVersionMax="47" xr10:uidLastSave="{00000000-0000-0000-0000-000000000000}"/>
  <bookViews>
    <workbookView xWindow="-108" yWindow="-108" windowWidth="15576" windowHeight="11736" xr2:uid="{ADC0235D-E359-430F-89AF-06F660DDEB95}"/>
  </bookViews>
  <sheets>
    <sheet name="4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62" i="1"/>
  <c r="E110" i="1"/>
  <c r="E108" i="1"/>
  <c r="E106" i="1"/>
  <c r="E104" i="1"/>
  <c r="E102" i="1"/>
  <c r="E100" i="1"/>
  <c r="E98" i="1"/>
  <c r="E96" i="1"/>
  <c r="E95" i="1"/>
  <c r="E94" i="1"/>
  <c r="E92" i="1"/>
  <c r="E90" i="1"/>
  <c r="E88" i="1"/>
  <c r="E86" i="1"/>
  <c r="E84" i="1"/>
  <c r="E83" i="1"/>
  <c r="E82" i="1"/>
  <c r="E80" i="1"/>
  <c r="E78" i="1"/>
  <c r="E60" i="1" l="1"/>
  <c r="E58" i="1"/>
  <c r="E56" i="1"/>
  <c r="E55" i="1"/>
  <c r="E54" i="1"/>
  <c r="E52" i="1"/>
  <c r="E50" i="1"/>
  <c r="E48" i="1"/>
  <c r="E76" i="1"/>
  <c r="E74" i="1"/>
  <c r="E72" i="1"/>
  <c r="E71" i="1"/>
  <c r="E70" i="1"/>
  <c r="E68" i="1"/>
  <c r="E66" i="1"/>
  <c r="E64" i="1"/>
  <c r="E46" i="1"/>
  <c r="E44" i="1"/>
  <c r="E42" i="1"/>
  <c r="E41" i="1"/>
  <c r="E40" i="1"/>
  <c r="E38" i="1"/>
  <c r="E36" i="1"/>
  <c r="E34" i="1"/>
  <c r="E32" i="1"/>
  <c r="E30" i="1"/>
  <c r="E28" i="1"/>
  <c r="E27" i="1"/>
  <c r="E26" i="1"/>
  <c r="E24" i="1"/>
  <c r="E22" i="1"/>
  <c r="E20" i="1"/>
  <c r="E13" i="1"/>
  <c r="E4" i="1"/>
  <c r="E8" i="1"/>
  <c r="E12" i="1"/>
  <c r="E14" i="1"/>
  <c r="E16" i="1"/>
  <c r="E18" i="1"/>
  <c r="E6" i="1"/>
</calcChain>
</file>

<file path=xl/sharedStrings.xml><?xml version="1.0" encoding="utf-8"?>
<sst xmlns="http://schemas.openxmlformats.org/spreadsheetml/2006/main" count="280" uniqueCount="136">
  <si>
    <t>카드번호</t>
    <phoneticPr fontId="2" type="noConversion"/>
  </si>
  <si>
    <t>매출구분</t>
    <phoneticPr fontId="2" type="noConversion"/>
  </si>
  <si>
    <t>매출금액</t>
    <phoneticPr fontId="2" type="noConversion"/>
  </si>
  <si>
    <t>총봉사료</t>
    <phoneticPr fontId="2" type="noConversion"/>
  </si>
  <si>
    <t>가맹점명</t>
    <phoneticPr fontId="2" type="noConversion"/>
  </si>
  <si>
    <t>청구일자</t>
    <phoneticPr fontId="2" type="noConversion"/>
  </si>
  <si>
    <t>할부기간</t>
    <phoneticPr fontId="2" type="noConversion"/>
  </si>
  <si>
    <t>총세금(부가세)</t>
    <phoneticPr fontId="2" type="noConversion"/>
  </si>
  <si>
    <t>9441-****-****-3355</t>
    <phoneticPr fontId="2" type="noConversion"/>
  </si>
  <si>
    <t>체크</t>
    <phoneticPr fontId="2" type="noConversion"/>
  </si>
  <si>
    <t>할인마트</t>
    <phoneticPr fontId="2" type="noConversion"/>
  </si>
  <si>
    <t>130025655
(6900100123)</t>
    <phoneticPr fontId="2" type="noConversion"/>
  </si>
  <si>
    <t>신용</t>
    <phoneticPr fontId="2" type="noConversion"/>
  </si>
  <si>
    <t>홍인주유소</t>
    <phoneticPr fontId="2" type="noConversion"/>
  </si>
  <si>
    <t>국수식당</t>
    <phoneticPr fontId="2" type="noConversion"/>
  </si>
  <si>
    <t>541125345
(8710012399)</t>
    <phoneticPr fontId="2" type="noConversion"/>
  </si>
  <si>
    <t>가맹점번호
(사업자번호)</t>
    <phoneticPr fontId="2" type="noConversion"/>
  </si>
  <si>
    <t>거래번호</t>
    <phoneticPr fontId="2" type="noConversion"/>
  </si>
  <si>
    <t>8521-****-****-1234</t>
    <phoneticPr fontId="2" type="noConversion"/>
  </si>
  <si>
    <t>1333-****-****-6688</t>
    <phoneticPr fontId="2" type="noConversion"/>
  </si>
  <si>
    <t>9211-****-****-7676</t>
    <phoneticPr fontId="2" type="noConversion"/>
  </si>
  <si>
    <t>8321-****-****-2233</t>
    <phoneticPr fontId="2" type="noConversion"/>
  </si>
  <si>
    <t>9441-****-****-7812</t>
    <phoneticPr fontId="2" type="noConversion"/>
  </si>
  <si>
    <t>2781-****-****-0987</t>
    <phoneticPr fontId="2" type="noConversion"/>
  </si>
  <si>
    <t>990025622
(8100100999)</t>
    <phoneticPr fontId="2" type="noConversion"/>
  </si>
  <si>
    <t>130025655
(6912345123)</t>
    <phoneticPr fontId="2" type="noConversion"/>
  </si>
  <si>
    <t>830025777
(2200155555)</t>
    <phoneticPr fontId="2" type="noConversion"/>
  </si>
  <si>
    <t>커피카페</t>
    <phoneticPr fontId="2" type="noConversion"/>
  </si>
  <si>
    <t>레스토랑9</t>
    <phoneticPr fontId="2" type="noConversion"/>
  </si>
  <si>
    <t>편의점25</t>
    <phoneticPr fontId="2" type="noConversion"/>
  </si>
  <si>
    <t>540025655
(3333100123)</t>
    <phoneticPr fontId="2" type="noConversion"/>
  </si>
  <si>
    <t>4566512655
(6900654321)</t>
    <phoneticPr fontId="2" type="noConversion"/>
  </si>
  <si>
    <t>전자랜드</t>
    <phoneticPr fontId="2" type="noConversion"/>
  </si>
  <si>
    <t>행복할인마트</t>
    <phoneticPr fontId="2" type="noConversion"/>
  </si>
  <si>
    <t>1234-****-****-5555</t>
    <phoneticPr fontId="2" type="noConversion"/>
  </si>
  <si>
    <t>9999-****-****-0004</t>
    <phoneticPr fontId="2" type="noConversion"/>
  </si>
  <si>
    <t>엘백화점</t>
    <phoneticPr fontId="2" type="noConversion"/>
  </si>
  <si>
    <t>나무가구</t>
    <phoneticPr fontId="2" type="noConversion"/>
  </si>
  <si>
    <t>9876256551
(1122200123)</t>
    <phoneticPr fontId="2" type="noConversion"/>
  </si>
  <si>
    <t>2424-****-****-3333</t>
    <phoneticPr fontId="2" type="noConversion"/>
  </si>
  <si>
    <t>컴랜드</t>
    <phoneticPr fontId="2" type="noConversion"/>
  </si>
  <si>
    <t>116512345
(3421145678)</t>
    <phoneticPr fontId="2" type="noConversion"/>
  </si>
  <si>
    <t>1122-****-****-3222</t>
    <phoneticPr fontId="2" type="noConversion"/>
  </si>
  <si>
    <t>홈카페</t>
    <phoneticPr fontId="2" type="noConversion"/>
  </si>
  <si>
    <t>990012651
(1266645123)</t>
    <phoneticPr fontId="2" type="noConversion"/>
  </si>
  <si>
    <t>4411-****-****-7111</t>
    <phoneticPr fontId="2" type="noConversion"/>
  </si>
  <si>
    <t>인마트</t>
    <phoneticPr fontId="2" type="noConversion"/>
  </si>
  <si>
    <t>500012345
(4444200123)</t>
    <phoneticPr fontId="2" type="noConversion"/>
  </si>
  <si>
    <t>레스토랑5</t>
    <phoneticPr fontId="2" type="noConversion"/>
  </si>
  <si>
    <t>555025111
(1234522222)</t>
    <phoneticPr fontId="2" type="noConversion"/>
  </si>
  <si>
    <t>주식회사 썬바이</t>
    <phoneticPr fontId="2" type="noConversion"/>
  </si>
  <si>
    <t>125534555
(3333100123)</t>
    <phoneticPr fontId="2" type="noConversion"/>
  </si>
  <si>
    <t>동호주유소</t>
    <phoneticPr fontId="2" type="noConversion"/>
  </si>
  <si>
    <t>110025622
(9100100111)</t>
    <phoneticPr fontId="2" type="noConversion"/>
  </si>
  <si>
    <t>가원주유소</t>
    <phoneticPr fontId="2" type="noConversion"/>
  </si>
  <si>
    <t>995522222
(3300200111)</t>
    <phoneticPr fontId="2" type="noConversion"/>
  </si>
  <si>
    <t>누들브런치</t>
    <phoneticPr fontId="2" type="noConversion"/>
  </si>
  <si>
    <t>112225345
(2210022299)</t>
    <phoneticPr fontId="2" type="noConversion"/>
  </si>
  <si>
    <t>동아주유소</t>
    <phoneticPr fontId="2" type="noConversion"/>
  </si>
  <si>
    <t>108811222
(4100200199)</t>
    <phoneticPr fontId="2" type="noConversion"/>
  </si>
  <si>
    <t>브레드브런치</t>
    <phoneticPr fontId="2" type="noConversion"/>
  </si>
  <si>
    <t>512225340
(5110022299)</t>
    <phoneticPr fontId="2" type="noConversion"/>
  </si>
  <si>
    <t>올리브영</t>
    <phoneticPr fontId="2" type="noConversion"/>
  </si>
  <si>
    <t>430044455
(4412344123)</t>
    <phoneticPr fontId="2" type="noConversion"/>
  </si>
  <si>
    <t>하이랜드</t>
    <phoneticPr fontId="2" type="noConversion"/>
  </si>
  <si>
    <t>애완견카페</t>
    <phoneticPr fontId="2" type="noConversion"/>
  </si>
  <si>
    <t>667725655
6677345123)</t>
    <phoneticPr fontId="2" type="noConversion"/>
  </si>
  <si>
    <t>한마트</t>
    <phoneticPr fontId="2" type="noConversion"/>
  </si>
  <si>
    <t>333025111
(1234555551</t>
    <phoneticPr fontId="2" type="noConversion"/>
  </si>
  <si>
    <t>4481-****-****-0987</t>
    <phoneticPr fontId="2" type="noConversion"/>
  </si>
  <si>
    <t>3441-****-****-7812</t>
    <phoneticPr fontId="2" type="noConversion"/>
  </si>
  <si>
    <t>1781-****-****-0987</t>
    <phoneticPr fontId="2" type="noConversion"/>
  </si>
  <si>
    <t>9991-****-****-7812</t>
    <phoneticPr fontId="2" type="noConversion"/>
  </si>
  <si>
    <t>8888-****-****-0987</t>
    <phoneticPr fontId="2" type="noConversion"/>
  </si>
  <si>
    <t>8989-****-****-7812</t>
    <phoneticPr fontId="2" type="noConversion"/>
  </si>
  <si>
    <t>4444-****-****-2233</t>
    <phoneticPr fontId="2" type="noConversion"/>
  </si>
  <si>
    <t>6767-****-****-7676</t>
    <phoneticPr fontId="2" type="noConversion"/>
  </si>
  <si>
    <t>2223-****-****-6688</t>
    <phoneticPr fontId="2" type="noConversion"/>
  </si>
  <si>
    <t>7766-****-****-1234</t>
    <phoneticPr fontId="2" type="noConversion"/>
  </si>
  <si>
    <t>6655-****-****-0987</t>
    <phoneticPr fontId="2" type="noConversion"/>
  </si>
  <si>
    <t>4789-****-****-7812</t>
    <phoneticPr fontId="2" type="noConversion"/>
  </si>
  <si>
    <t>9090-****-****-2233</t>
    <phoneticPr fontId="2" type="noConversion"/>
  </si>
  <si>
    <t>8090-****-****-7676</t>
    <phoneticPr fontId="2" type="noConversion"/>
  </si>
  <si>
    <t>6789-****-****-1234</t>
    <phoneticPr fontId="2" type="noConversion"/>
  </si>
  <si>
    <t>9911-****-****-6688</t>
    <phoneticPr fontId="2" type="noConversion"/>
  </si>
  <si>
    <t>2023072300011</t>
    <phoneticPr fontId="2" type="noConversion"/>
  </si>
  <si>
    <t>2023072300013</t>
    <phoneticPr fontId="2" type="noConversion"/>
  </si>
  <si>
    <t>2023072300015</t>
    <phoneticPr fontId="2" type="noConversion"/>
  </si>
  <si>
    <t>2023072300017</t>
    <phoneticPr fontId="2" type="noConversion"/>
  </si>
  <si>
    <t>2023072300019</t>
    <phoneticPr fontId="2" type="noConversion"/>
  </si>
  <si>
    <t>2023072300021</t>
    <phoneticPr fontId="2" type="noConversion"/>
  </si>
  <si>
    <t>2023072300023</t>
    <phoneticPr fontId="2" type="noConversion"/>
  </si>
  <si>
    <t>2023072300025</t>
    <phoneticPr fontId="2" type="noConversion"/>
  </si>
  <si>
    <t>2023072300027</t>
    <phoneticPr fontId="2" type="noConversion"/>
  </si>
  <si>
    <t>2023072400029</t>
    <phoneticPr fontId="2" type="noConversion"/>
  </si>
  <si>
    <t>2023072400031</t>
    <phoneticPr fontId="2" type="noConversion"/>
  </si>
  <si>
    <t>2023072400033</t>
    <phoneticPr fontId="2" type="noConversion"/>
  </si>
  <si>
    <t>2023072400035</t>
    <phoneticPr fontId="2" type="noConversion"/>
  </si>
  <si>
    <t>2023072500037</t>
    <phoneticPr fontId="2" type="noConversion"/>
  </si>
  <si>
    <t>2023072400039</t>
    <phoneticPr fontId="2" type="noConversion"/>
  </si>
  <si>
    <t>2023072400041</t>
    <phoneticPr fontId="2" type="noConversion"/>
  </si>
  <si>
    <t>2023072400043</t>
    <phoneticPr fontId="2" type="noConversion"/>
  </si>
  <si>
    <t>2023072400045</t>
    <phoneticPr fontId="2" type="noConversion"/>
  </si>
  <si>
    <t>2023072400047</t>
    <phoneticPr fontId="2" type="noConversion"/>
  </si>
  <si>
    <t>2023072400049</t>
    <phoneticPr fontId="2" type="noConversion"/>
  </si>
  <si>
    <t>2023072500051</t>
    <phoneticPr fontId="2" type="noConversion"/>
  </si>
  <si>
    <t>2023072500053</t>
    <phoneticPr fontId="2" type="noConversion"/>
  </si>
  <si>
    <t>2023072500055</t>
    <phoneticPr fontId="2" type="noConversion"/>
  </si>
  <si>
    <t>2023072500057</t>
    <phoneticPr fontId="2" type="noConversion"/>
  </si>
  <si>
    <t>2023072500059</t>
    <phoneticPr fontId="2" type="noConversion"/>
  </si>
  <si>
    <t>2023072500061</t>
    <phoneticPr fontId="2" type="noConversion"/>
  </si>
  <si>
    <t>2023072500063</t>
    <phoneticPr fontId="2" type="noConversion"/>
  </si>
  <si>
    <t>2023072500065</t>
    <phoneticPr fontId="2" type="noConversion"/>
  </si>
  <si>
    <t>2023072900105</t>
    <phoneticPr fontId="2" type="noConversion"/>
  </si>
  <si>
    <t>2023072600067</t>
    <phoneticPr fontId="2" type="noConversion"/>
  </si>
  <si>
    <t>2023072600069</t>
    <phoneticPr fontId="2" type="noConversion"/>
  </si>
  <si>
    <t>2023072600071</t>
    <phoneticPr fontId="2" type="noConversion"/>
  </si>
  <si>
    <t>2023072600073</t>
    <phoneticPr fontId="2" type="noConversion"/>
  </si>
  <si>
    <t>2023072600075</t>
    <phoneticPr fontId="2" type="noConversion"/>
  </si>
  <si>
    <t>2023072600077</t>
    <phoneticPr fontId="2" type="noConversion"/>
  </si>
  <si>
    <t>2023072700079</t>
    <phoneticPr fontId="2" type="noConversion"/>
  </si>
  <si>
    <t>2023072700081</t>
    <phoneticPr fontId="2" type="noConversion"/>
  </si>
  <si>
    <t>2023072700083</t>
    <phoneticPr fontId="2" type="noConversion"/>
  </si>
  <si>
    <t>2023072700085</t>
    <phoneticPr fontId="2" type="noConversion"/>
  </si>
  <si>
    <t>2023072700087</t>
    <phoneticPr fontId="2" type="noConversion"/>
  </si>
  <si>
    <t>2023072700089</t>
    <phoneticPr fontId="2" type="noConversion"/>
  </si>
  <si>
    <t>2023072800091</t>
    <phoneticPr fontId="2" type="noConversion"/>
  </si>
  <si>
    <t>2023072800093</t>
    <phoneticPr fontId="2" type="noConversion"/>
  </si>
  <si>
    <t>2023072800095</t>
    <phoneticPr fontId="2" type="noConversion"/>
  </si>
  <si>
    <t>2023072800097</t>
    <phoneticPr fontId="2" type="noConversion"/>
  </si>
  <si>
    <t>2023072800099</t>
    <phoneticPr fontId="2" type="noConversion"/>
  </si>
  <si>
    <t>2023072900101</t>
    <phoneticPr fontId="2" type="noConversion"/>
  </si>
  <si>
    <t>2023072900103</t>
    <phoneticPr fontId="2" type="noConversion"/>
  </si>
  <si>
    <t>2023072900107</t>
    <phoneticPr fontId="2" type="noConversion"/>
  </si>
  <si>
    <t>2023072900109</t>
    <phoneticPr fontId="2" type="noConversion"/>
  </si>
  <si>
    <t>2023072900111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</si>
</sst>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1" fontId="0" fillId="0" borderId="0" xfId="1" applyFont="1">
      <alignment vertical="center"/>
    </xf>
    <xf numFmtId="41" fontId="0" fillId="0" borderId="0" xfId="1" applyFont="1" applyFill="1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A7D4-3777-4015-9A92-216298EDD27F}">
  <dimension ref="A1:G110"/>
  <sheetViews>
    <sheetView tabSelected="1" workbookViewId="0">
      <selection activeCell="A112" sqref="A112"/>
    </sheetView>
  </sheetViews>
  <sheetFormatPr defaultRowHeight="17.399999999999999" x14ac:dyDescent="0.4"/>
  <cols>
    <col min="1" max="1" width="22.8984375" style="5" customWidth="1"/>
    <col min="2" max="2" width="18.59765625" bestFit="1" customWidth="1"/>
    <col min="5" max="5" width="14.3984375" bestFit="1" customWidth="1"/>
    <col min="6" max="6" width="22.69921875" bestFit="1" customWidth="1"/>
    <col min="7" max="7" width="9.3984375" style="5" bestFit="1" customWidth="1"/>
  </cols>
  <sheetData>
    <row r="1" spans="1:7" x14ac:dyDescent="0.4">
      <c r="A1" s="5" t="s">
        <v>17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5" t="s">
        <v>5</v>
      </c>
    </row>
    <row r="2" spans="1:7" ht="34.799999999999997" x14ac:dyDescent="0.4">
      <c r="C2" t="s">
        <v>6</v>
      </c>
      <c r="E2" t="s">
        <v>7</v>
      </c>
      <c r="F2" s="2" t="s">
        <v>16</v>
      </c>
    </row>
    <row r="3" spans="1:7" x14ac:dyDescent="0.4">
      <c r="A3" s="6" t="s">
        <v>85</v>
      </c>
      <c r="B3" t="s">
        <v>8</v>
      </c>
      <c r="C3" t="s">
        <v>9</v>
      </c>
      <c r="D3" s="1">
        <v>12400</v>
      </c>
      <c r="E3">
        <v>0</v>
      </c>
      <c r="F3" t="s">
        <v>33</v>
      </c>
      <c r="G3" s="5">
        <v>20230723</v>
      </c>
    </row>
    <row r="4" spans="1:7" ht="34.799999999999997" x14ac:dyDescent="0.4">
      <c r="C4">
        <v>0</v>
      </c>
      <c r="D4" s="1"/>
      <c r="E4" s="3">
        <f>D3*10%</f>
        <v>1240</v>
      </c>
      <c r="F4" s="2" t="s">
        <v>11</v>
      </c>
    </row>
    <row r="5" spans="1:7" x14ac:dyDescent="0.4">
      <c r="A5" s="6" t="s">
        <v>86</v>
      </c>
      <c r="B5" t="s">
        <v>18</v>
      </c>
      <c r="C5" t="s">
        <v>9</v>
      </c>
      <c r="D5" s="1">
        <v>50000</v>
      </c>
      <c r="E5">
        <v>0</v>
      </c>
      <c r="F5" t="s">
        <v>13</v>
      </c>
      <c r="G5" s="5">
        <v>20230723</v>
      </c>
    </row>
    <row r="6" spans="1:7" ht="34.799999999999997" x14ac:dyDescent="0.4">
      <c r="C6">
        <v>0</v>
      </c>
      <c r="D6" s="1"/>
      <c r="E6" s="3">
        <f>D5*10%</f>
        <v>5000</v>
      </c>
      <c r="F6" s="2" t="s">
        <v>24</v>
      </c>
    </row>
    <row r="7" spans="1:7" x14ac:dyDescent="0.4">
      <c r="A7" s="6" t="s">
        <v>87</v>
      </c>
      <c r="B7" t="s">
        <v>19</v>
      </c>
      <c r="C7" t="s">
        <v>12</v>
      </c>
      <c r="D7" s="1">
        <v>43000</v>
      </c>
      <c r="E7">
        <v>0</v>
      </c>
      <c r="F7" t="s">
        <v>14</v>
      </c>
      <c r="G7" s="5">
        <v>20230723</v>
      </c>
    </row>
    <row r="8" spans="1:7" ht="34.799999999999997" x14ac:dyDescent="0.4">
      <c r="C8">
        <v>0</v>
      </c>
      <c r="D8" s="1"/>
      <c r="E8" s="3">
        <f t="shared" ref="E8" si="0">D7*10%</f>
        <v>4300</v>
      </c>
      <c r="F8" s="2" t="s">
        <v>15</v>
      </c>
    </row>
    <row r="9" spans="1:7" x14ac:dyDescent="0.4">
      <c r="A9" s="6" t="s">
        <v>87</v>
      </c>
      <c r="B9" t="s">
        <v>19</v>
      </c>
      <c r="C9" t="s">
        <v>12</v>
      </c>
      <c r="D9" s="1">
        <v>43000</v>
      </c>
      <c r="E9">
        <v>0</v>
      </c>
      <c r="F9" t="s">
        <v>14</v>
      </c>
      <c r="G9" s="5">
        <v>20230723</v>
      </c>
    </row>
    <row r="10" spans="1:7" ht="34.799999999999997" x14ac:dyDescent="0.4">
      <c r="C10">
        <v>0</v>
      </c>
      <c r="D10" s="1"/>
      <c r="E10" s="3">
        <f t="shared" ref="E10" si="1">D9*10%</f>
        <v>4300</v>
      </c>
      <c r="F10" s="2" t="s">
        <v>15</v>
      </c>
    </row>
    <row r="11" spans="1:7" x14ac:dyDescent="0.4">
      <c r="A11" s="6" t="s">
        <v>88</v>
      </c>
      <c r="B11" t="s">
        <v>20</v>
      </c>
      <c r="C11" t="s">
        <v>9</v>
      </c>
      <c r="D11" s="1">
        <v>123000</v>
      </c>
      <c r="E11">
        <v>0</v>
      </c>
      <c r="F11" t="s">
        <v>27</v>
      </c>
      <c r="G11" s="5">
        <v>20230723</v>
      </c>
    </row>
    <row r="12" spans="1:7" ht="34.799999999999997" x14ac:dyDescent="0.4">
      <c r="C12">
        <v>0</v>
      </c>
      <c r="D12" s="1"/>
      <c r="E12" s="3">
        <f t="shared" ref="E12" si="2">D11*10%</f>
        <v>12300</v>
      </c>
      <c r="F12" s="2" t="s">
        <v>25</v>
      </c>
    </row>
    <row r="13" spans="1:7" x14ac:dyDescent="0.4">
      <c r="A13" s="6" t="s">
        <v>89</v>
      </c>
      <c r="B13" t="s">
        <v>21</v>
      </c>
      <c r="C13" t="s">
        <v>12</v>
      </c>
      <c r="D13" s="1">
        <v>450000</v>
      </c>
      <c r="E13" s="3">
        <f>D13*5%</f>
        <v>22500</v>
      </c>
      <c r="F13" t="s">
        <v>28</v>
      </c>
      <c r="G13" s="5">
        <v>20230723</v>
      </c>
    </row>
    <row r="14" spans="1:7" ht="34.799999999999997" x14ac:dyDescent="0.4">
      <c r="C14">
        <v>3</v>
      </c>
      <c r="D14" s="1"/>
      <c r="E14" s="3">
        <f t="shared" ref="E14" si="3">D13*10%</f>
        <v>45000</v>
      </c>
      <c r="F14" s="2" t="s">
        <v>26</v>
      </c>
    </row>
    <row r="15" spans="1:7" x14ac:dyDescent="0.4">
      <c r="A15" s="6" t="s">
        <v>90</v>
      </c>
      <c r="B15" t="s">
        <v>22</v>
      </c>
      <c r="C15" t="s">
        <v>9</v>
      </c>
      <c r="D15" s="1">
        <v>230000</v>
      </c>
      <c r="E15">
        <v>0</v>
      </c>
      <c r="F15" t="s">
        <v>50</v>
      </c>
      <c r="G15" s="5">
        <v>20230723</v>
      </c>
    </row>
    <row r="16" spans="1:7" ht="34.799999999999997" x14ac:dyDescent="0.4">
      <c r="C16">
        <v>0</v>
      </c>
      <c r="D16" s="1"/>
      <c r="E16" s="3">
        <f>D15*10%</f>
        <v>23000</v>
      </c>
      <c r="F16" s="2" t="s">
        <v>51</v>
      </c>
    </row>
    <row r="17" spans="1:7" x14ac:dyDescent="0.4">
      <c r="A17" s="6" t="s">
        <v>91</v>
      </c>
      <c r="B17" t="s">
        <v>23</v>
      </c>
      <c r="C17" t="s">
        <v>12</v>
      </c>
      <c r="D17" s="1">
        <v>790000</v>
      </c>
      <c r="E17">
        <v>0</v>
      </c>
      <c r="F17" t="s">
        <v>32</v>
      </c>
      <c r="G17" s="5">
        <v>20230723</v>
      </c>
    </row>
    <row r="18" spans="1:7" ht="34.799999999999997" x14ac:dyDescent="0.4">
      <c r="C18">
        <v>3</v>
      </c>
      <c r="D18" s="1"/>
      <c r="E18" s="3">
        <f t="shared" ref="E18" si="4">D17*10%</f>
        <v>79000</v>
      </c>
      <c r="F18" s="2" t="s">
        <v>31</v>
      </c>
    </row>
    <row r="19" spans="1:7" x14ac:dyDescent="0.4">
      <c r="A19" s="6" t="s">
        <v>92</v>
      </c>
      <c r="B19" t="s">
        <v>34</v>
      </c>
      <c r="C19" t="s">
        <v>9</v>
      </c>
      <c r="D19" s="1">
        <v>32100</v>
      </c>
      <c r="E19">
        <v>0</v>
      </c>
      <c r="F19" t="s">
        <v>37</v>
      </c>
      <c r="G19" s="5">
        <v>20230723</v>
      </c>
    </row>
    <row r="20" spans="1:7" ht="34.799999999999997" x14ac:dyDescent="0.4">
      <c r="C20">
        <v>0</v>
      </c>
      <c r="D20" s="1"/>
      <c r="E20" s="4">
        <f>D19*10%</f>
        <v>3210</v>
      </c>
      <c r="F20" s="2" t="s">
        <v>38</v>
      </c>
    </row>
    <row r="21" spans="1:7" x14ac:dyDescent="0.4">
      <c r="A21" s="6" t="s">
        <v>93</v>
      </c>
      <c r="B21" t="s">
        <v>35</v>
      </c>
      <c r="C21" t="s">
        <v>9</v>
      </c>
      <c r="D21" s="1">
        <v>70000</v>
      </c>
      <c r="E21">
        <v>0</v>
      </c>
      <c r="F21" t="s">
        <v>36</v>
      </c>
      <c r="G21" s="5">
        <v>20230723</v>
      </c>
    </row>
    <row r="22" spans="1:7" ht="34.799999999999997" x14ac:dyDescent="0.4">
      <c r="C22">
        <v>0</v>
      </c>
      <c r="D22" s="1"/>
      <c r="E22" s="4">
        <f>D21*10%</f>
        <v>7000</v>
      </c>
      <c r="F22" s="2" t="s">
        <v>24</v>
      </c>
    </row>
    <row r="23" spans="1:7" x14ac:dyDescent="0.4">
      <c r="A23" s="6" t="s">
        <v>94</v>
      </c>
      <c r="B23" t="s">
        <v>39</v>
      </c>
      <c r="C23" t="s">
        <v>12</v>
      </c>
      <c r="D23" s="1">
        <v>143000</v>
      </c>
      <c r="E23">
        <v>0</v>
      </c>
      <c r="F23" t="s">
        <v>40</v>
      </c>
      <c r="G23" s="5">
        <v>20230724</v>
      </c>
    </row>
    <row r="24" spans="1:7" ht="34.799999999999997" x14ac:dyDescent="0.4">
      <c r="C24">
        <v>0</v>
      </c>
      <c r="D24" s="1"/>
      <c r="E24" s="4">
        <f t="shared" ref="E24" si="5">D23*10%</f>
        <v>14300</v>
      </c>
      <c r="F24" s="2" t="s">
        <v>41</v>
      </c>
    </row>
    <row r="25" spans="1:7" x14ac:dyDescent="0.4">
      <c r="A25" s="6" t="s">
        <v>95</v>
      </c>
      <c r="B25" t="s">
        <v>42</v>
      </c>
      <c r="C25" t="s">
        <v>9</v>
      </c>
      <c r="D25" s="1">
        <v>45000</v>
      </c>
      <c r="E25">
        <v>0</v>
      </c>
      <c r="F25" t="s">
        <v>43</v>
      </c>
      <c r="G25" s="5">
        <v>20230724</v>
      </c>
    </row>
    <row r="26" spans="1:7" ht="34.799999999999997" x14ac:dyDescent="0.4">
      <c r="C26">
        <v>0</v>
      </c>
      <c r="D26" s="1"/>
      <c r="E26" s="4">
        <f t="shared" ref="E26" si="6">D25*10%</f>
        <v>4500</v>
      </c>
      <c r="F26" s="2" t="s">
        <v>44</v>
      </c>
    </row>
    <row r="27" spans="1:7" x14ac:dyDescent="0.4">
      <c r="A27" s="6" t="s">
        <v>96</v>
      </c>
      <c r="B27" t="s">
        <v>21</v>
      </c>
      <c r="C27" t="s">
        <v>12</v>
      </c>
      <c r="D27" s="1">
        <v>200000</v>
      </c>
      <c r="E27" s="4">
        <f>D27*5%</f>
        <v>10000</v>
      </c>
      <c r="F27" t="s">
        <v>28</v>
      </c>
      <c r="G27" s="5">
        <v>20230724</v>
      </c>
    </row>
    <row r="28" spans="1:7" ht="34.799999999999997" x14ac:dyDescent="0.4">
      <c r="C28">
        <v>0</v>
      </c>
      <c r="D28" s="1"/>
      <c r="E28" s="4">
        <f t="shared" ref="E28" si="7">D27*10%</f>
        <v>20000</v>
      </c>
      <c r="F28" s="2" t="s">
        <v>26</v>
      </c>
    </row>
    <row r="29" spans="1:7" x14ac:dyDescent="0.4">
      <c r="A29" s="6" t="s">
        <v>97</v>
      </c>
      <c r="B29" t="s">
        <v>45</v>
      </c>
      <c r="C29" t="s">
        <v>9</v>
      </c>
      <c r="D29" s="1">
        <v>135000</v>
      </c>
      <c r="E29">
        <v>0</v>
      </c>
      <c r="F29" t="s">
        <v>46</v>
      </c>
      <c r="G29" s="5">
        <v>20230724</v>
      </c>
    </row>
    <row r="30" spans="1:7" ht="34.799999999999997" x14ac:dyDescent="0.4">
      <c r="C30">
        <v>0</v>
      </c>
      <c r="D30" s="1"/>
      <c r="E30" s="4">
        <f t="shared" ref="E30" si="8">D29*10%</f>
        <v>13500</v>
      </c>
      <c r="F30" s="2" t="s">
        <v>47</v>
      </c>
    </row>
    <row r="31" spans="1:7" x14ac:dyDescent="0.4">
      <c r="A31" s="6" t="s">
        <v>98</v>
      </c>
      <c r="B31" t="s">
        <v>23</v>
      </c>
      <c r="C31" t="s">
        <v>12</v>
      </c>
      <c r="D31" s="1">
        <v>300000</v>
      </c>
      <c r="E31">
        <v>0</v>
      </c>
      <c r="F31" t="s">
        <v>32</v>
      </c>
      <c r="G31" s="5">
        <v>20230725</v>
      </c>
    </row>
    <row r="32" spans="1:7" ht="34.799999999999997" x14ac:dyDescent="0.4">
      <c r="C32">
        <v>5</v>
      </c>
      <c r="D32" s="1"/>
      <c r="E32" s="4">
        <f t="shared" ref="E32" si="9">D31*10%</f>
        <v>30000</v>
      </c>
      <c r="F32" s="2" t="s">
        <v>31</v>
      </c>
    </row>
    <row r="33" spans="1:7" x14ac:dyDescent="0.4">
      <c r="A33" s="6" t="s">
        <v>99</v>
      </c>
      <c r="B33" t="s">
        <v>8</v>
      </c>
      <c r="C33" t="s">
        <v>9</v>
      </c>
      <c r="D33" s="1">
        <v>120000</v>
      </c>
      <c r="E33">
        <v>0</v>
      </c>
      <c r="F33" t="s">
        <v>10</v>
      </c>
      <c r="G33" s="5">
        <v>20230724</v>
      </c>
    </row>
    <row r="34" spans="1:7" ht="34.799999999999997" x14ac:dyDescent="0.4">
      <c r="C34">
        <v>0</v>
      </c>
      <c r="D34" s="1"/>
      <c r="E34" s="4">
        <f>D33*10%</f>
        <v>12000</v>
      </c>
      <c r="F34" s="2" t="s">
        <v>11</v>
      </c>
    </row>
    <row r="35" spans="1:7" x14ac:dyDescent="0.4">
      <c r="A35" s="6" t="s">
        <v>100</v>
      </c>
      <c r="B35" t="s">
        <v>18</v>
      </c>
      <c r="C35" t="s">
        <v>9</v>
      </c>
      <c r="D35" s="1">
        <v>90000</v>
      </c>
      <c r="E35">
        <v>0</v>
      </c>
      <c r="F35" t="s">
        <v>52</v>
      </c>
      <c r="G35" s="5">
        <v>20230724</v>
      </c>
    </row>
    <row r="36" spans="1:7" ht="34.799999999999997" x14ac:dyDescent="0.4">
      <c r="C36">
        <v>0</v>
      </c>
      <c r="D36" s="1"/>
      <c r="E36" s="4">
        <f>D35*10%</f>
        <v>9000</v>
      </c>
      <c r="F36" s="2" t="s">
        <v>53</v>
      </c>
    </row>
    <row r="37" spans="1:7" x14ac:dyDescent="0.4">
      <c r="A37" s="6" t="s">
        <v>101</v>
      </c>
      <c r="B37" t="s">
        <v>19</v>
      </c>
      <c r="C37" t="s">
        <v>12</v>
      </c>
      <c r="D37" s="1">
        <v>10000</v>
      </c>
      <c r="E37">
        <v>0</v>
      </c>
      <c r="F37" t="s">
        <v>14</v>
      </c>
      <c r="G37" s="5">
        <v>20230724</v>
      </c>
    </row>
    <row r="38" spans="1:7" ht="34.799999999999997" x14ac:dyDescent="0.4">
      <c r="C38">
        <v>0</v>
      </c>
      <c r="D38" s="1"/>
      <c r="E38" s="4">
        <f t="shared" ref="E38" si="10">D37*10%</f>
        <v>1000</v>
      </c>
      <c r="F38" s="2" t="s">
        <v>15</v>
      </c>
    </row>
    <row r="39" spans="1:7" x14ac:dyDescent="0.4">
      <c r="A39" s="6" t="s">
        <v>102</v>
      </c>
      <c r="B39" t="s">
        <v>20</v>
      </c>
      <c r="C39" t="s">
        <v>9</v>
      </c>
      <c r="D39" s="1">
        <v>40000</v>
      </c>
      <c r="E39">
        <v>0</v>
      </c>
      <c r="F39" t="s">
        <v>27</v>
      </c>
      <c r="G39" s="5">
        <v>20230724</v>
      </c>
    </row>
    <row r="40" spans="1:7" ht="34.799999999999997" x14ac:dyDescent="0.4">
      <c r="C40">
        <v>0</v>
      </c>
      <c r="D40" s="1"/>
      <c r="E40" s="4">
        <f t="shared" ref="E40" si="11">D39*10%</f>
        <v>4000</v>
      </c>
      <c r="F40" s="2" t="s">
        <v>25</v>
      </c>
    </row>
    <row r="41" spans="1:7" x14ac:dyDescent="0.4">
      <c r="A41" s="6" t="s">
        <v>103</v>
      </c>
      <c r="B41" t="s">
        <v>21</v>
      </c>
      <c r="C41" t="s">
        <v>12</v>
      </c>
      <c r="D41" s="1">
        <v>34000</v>
      </c>
      <c r="E41" s="4">
        <f>D41*5%</f>
        <v>1700</v>
      </c>
      <c r="F41" t="s">
        <v>28</v>
      </c>
      <c r="G41" s="5">
        <v>20230724</v>
      </c>
    </row>
    <row r="42" spans="1:7" ht="34.799999999999997" x14ac:dyDescent="0.4">
      <c r="C42">
        <v>5</v>
      </c>
      <c r="D42" s="1"/>
      <c r="E42" s="4">
        <f t="shared" ref="E42" si="12">D41*10%</f>
        <v>3400</v>
      </c>
      <c r="F42" s="2" t="s">
        <v>26</v>
      </c>
    </row>
    <row r="43" spans="1:7" x14ac:dyDescent="0.4">
      <c r="A43" s="6" t="s">
        <v>104</v>
      </c>
      <c r="B43" t="s">
        <v>22</v>
      </c>
      <c r="C43" t="s">
        <v>9</v>
      </c>
      <c r="D43" s="1">
        <v>56000</v>
      </c>
      <c r="E43">
        <v>0</v>
      </c>
      <c r="F43" t="s">
        <v>29</v>
      </c>
      <c r="G43" s="5">
        <v>20230724</v>
      </c>
    </row>
    <row r="44" spans="1:7" ht="34.799999999999997" x14ac:dyDescent="0.4">
      <c r="C44">
        <v>0</v>
      </c>
      <c r="D44" s="1"/>
      <c r="E44" s="4">
        <f t="shared" ref="E44" si="13">D43*10%</f>
        <v>5600</v>
      </c>
      <c r="F44" s="2" t="s">
        <v>30</v>
      </c>
    </row>
    <row r="45" spans="1:7" x14ac:dyDescent="0.4">
      <c r="A45" s="6" t="s">
        <v>105</v>
      </c>
      <c r="B45" t="s">
        <v>23</v>
      </c>
      <c r="C45" t="s">
        <v>12</v>
      </c>
      <c r="D45" s="1">
        <v>180000</v>
      </c>
      <c r="E45">
        <v>0</v>
      </c>
      <c r="F45" t="s">
        <v>32</v>
      </c>
      <c r="G45" s="5">
        <v>20230725</v>
      </c>
    </row>
    <row r="46" spans="1:7" ht="34.799999999999997" x14ac:dyDescent="0.4">
      <c r="C46">
        <v>3</v>
      </c>
      <c r="D46" s="1"/>
      <c r="E46" s="4">
        <f t="shared" ref="E46" si="14">D45*10%</f>
        <v>18000</v>
      </c>
      <c r="F46" s="2" t="s">
        <v>31</v>
      </c>
    </row>
    <row r="47" spans="1:7" x14ac:dyDescent="0.4">
      <c r="A47" s="6" t="s">
        <v>106</v>
      </c>
      <c r="B47" t="s">
        <v>34</v>
      </c>
      <c r="C47" t="s">
        <v>9</v>
      </c>
      <c r="D47" s="1">
        <v>32100</v>
      </c>
      <c r="E47">
        <v>0</v>
      </c>
      <c r="F47" t="s">
        <v>37</v>
      </c>
      <c r="G47" s="5">
        <v>20230725</v>
      </c>
    </row>
    <row r="48" spans="1:7" ht="34.799999999999997" x14ac:dyDescent="0.4">
      <c r="C48">
        <v>0</v>
      </c>
      <c r="D48" s="1"/>
      <c r="E48" s="4">
        <f>D47*10%</f>
        <v>3210</v>
      </c>
      <c r="F48" s="2" t="s">
        <v>38</v>
      </c>
    </row>
    <row r="49" spans="1:7" x14ac:dyDescent="0.4">
      <c r="A49" s="6" t="s">
        <v>107</v>
      </c>
      <c r="B49" t="s">
        <v>35</v>
      </c>
      <c r="C49" t="s">
        <v>9</v>
      </c>
      <c r="D49" s="1">
        <v>70000</v>
      </c>
      <c r="E49">
        <v>0</v>
      </c>
      <c r="F49" t="s">
        <v>36</v>
      </c>
      <c r="G49" s="5">
        <v>20230725</v>
      </c>
    </row>
    <row r="50" spans="1:7" ht="34.799999999999997" x14ac:dyDescent="0.4">
      <c r="C50">
        <v>0</v>
      </c>
      <c r="D50" s="1"/>
      <c r="E50" s="4">
        <f>D49*10%</f>
        <v>7000</v>
      </c>
      <c r="F50" s="2" t="s">
        <v>24</v>
      </c>
    </row>
    <row r="51" spans="1:7" x14ac:dyDescent="0.4">
      <c r="A51" s="6" t="s">
        <v>108</v>
      </c>
      <c r="B51" t="s">
        <v>39</v>
      </c>
      <c r="C51" t="s">
        <v>12</v>
      </c>
      <c r="D51" s="1">
        <v>143000</v>
      </c>
      <c r="E51">
        <v>0</v>
      </c>
      <c r="F51" t="s">
        <v>40</v>
      </c>
      <c r="G51" s="5">
        <v>20230725</v>
      </c>
    </row>
    <row r="52" spans="1:7" ht="34.799999999999997" x14ac:dyDescent="0.4">
      <c r="C52">
        <v>0</v>
      </c>
      <c r="D52" s="1"/>
      <c r="E52" s="4">
        <f t="shared" ref="E52" si="15">D51*10%</f>
        <v>14300</v>
      </c>
      <c r="F52" s="2" t="s">
        <v>41</v>
      </c>
    </row>
    <row r="53" spans="1:7" x14ac:dyDescent="0.4">
      <c r="A53" s="6" t="s">
        <v>109</v>
      </c>
      <c r="B53" t="s">
        <v>42</v>
      </c>
      <c r="C53" t="s">
        <v>9</v>
      </c>
      <c r="D53" s="1">
        <v>45000</v>
      </c>
      <c r="E53">
        <v>0</v>
      </c>
      <c r="F53" t="s">
        <v>43</v>
      </c>
      <c r="G53" s="5">
        <v>20230725</v>
      </c>
    </row>
    <row r="54" spans="1:7" ht="34.799999999999997" x14ac:dyDescent="0.4">
      <c r="C54">
        <v>0</v>
      </c>
      <c r="D54" s="1"/>
      <c r="E54" s="4">
        <f t="shared" ref="E54" si="16">D53*10%</f>
        <v>4500</v>
      </c>
      <c r="F54" s="2" t="s">
        <v>44</v>
      </c>
    </row>
    <row r="55" spans="1:7" x14ac:dyDescent="0.4">
      <c r="A55" s="6" t="s">
        <v>110</v>
      </c>
      <c r="B55" t="s">
        <v>21</v>
      </c>
      <c r="C55" t="s">
        <v>12</v>
      </c>
      <c r="D55" s="1">
        <v>200000</v>
      </c>
      <c r="E55" s="4">
        <f>D55*5%</f>
        <v>10000</v>
      </c>
      <c r="F55" t="s">
        <v>28</v>
      </c>
      <c r="G55" s="5">
        <v>20230725</v>
      </c>
    </row>
    <row r="56" spans="1:7" ht="34.799999999999997" x14ac:dyDescent="0.4">
      <c r="C56">
        <v>0</v>
      </c>
      <c r="D56" s="1"/>
      <c r="E56" s="4">
        <f t="shared" ref="E56" si="17">D55*10%</f>
        <v>20000</v>
      </c>
      <c r="F56" s="2" t="s">
        <v>26</v>
      </c>
    </row>
    <row r="57" spans="1:7" x14ac:dyDescent="0.4">
      <c r="A57" s="6" t="s">
        <v>111</v>
      </c>
      <c r="B57" t="s">
        <v>45</v>
      </c>
      <c r="C57" t="s">
        <v>9</v>
      </c>
      <c r="D57" s="1">
        <v>135000</v>
      </c>
      <c r="E57">
        <v>0</v>
      </c>
      <c r="F57" t="s">
        <v>46</v>
      </c>
      <c r="G57" s="5">
        <v>20230725</v>
      </c>
    </row>
    <row r="58" spans="1:7" ht="34.799999999999997" x14ac:dyDescent="0.4">
      <c r="C58">
        <v>0</v>
      </c>
      <c r="D58" s="1"/>
      <c r="E58" s="4">
        <f t="shared" ref="E58" si="18">D57*10%</f>
        <v>13500</v>
      </c>
      <c r="F58" s="2" t="s">
        <v>47</v>
      </c>
    </row>
    <row r="59" spans="1:7" x14ac:dyDescent="0.4">
      <c r="A59" s="6" t="s">
        <v>112</v>
      </c>
      <c r="B59" t="s">
        <v>23</v>
      </c>
      <c r="C59" t="s">
        <v>12</v>
      </c>
      <c r="D59" s="1">
        <v>300000</v>
      </c>
      <c r="E59">
        <v>0</v>
      </c>
      <c r="F59" t="s">
        <v>32</v>
      </c>
      <c r="G59" s="5">
        <v>20230725</v>
      </c>
    </row>
    <row r="60" spans="1:7" ht="34.799999999999997" x14ac:dyDescent="0.4">
      <c r="C60">
        <v>5</v>
      </c>
      <c r="D60" s="1"/>
      <c r="E60" s="4">
        <f t="shared" ref="E60" si="19">D59*10%</f>
        <v>30000</v>
      </c>
      <c r="F60" s="2" t="s">
        <v>31</v>
      </c>
    </row>
    <row r="61" spans="1:7" x14ac:dyDescent="0.4">
      <c r="A61" s="6" t="s">
        <v>113</v>
      </c>
      <c r="B61" t="s">
        <v>72</v>
      </c>
      <c r="C61" t="s">
        <v>9</v>
      </c>
      <c r="D61" s="1">
        <v>220000</v>
      </c>
      <c r="E61">
        <v>0</v>
      </c>
      <c r="F61" t="s">
        <v>29</v>
      </c>
      <c r="G61" s="5">
        <v>20230729</v>
      </c>
    </row>
    <row r="62" spans="1:7" ht="34.799999999999997" x14ac:dyDescent="0.4">
      <c r="C62">
        <v>0</v>
      </c>
      <c r="D62" s="1"/>
      <c r="E62" s="4">
        <f t="shared" ref="E62" si="20">D61*10%</f>
        <v>22000</v>
      </c>
      <c r="F62" s="2" t="s">
        <v>30</v>
      </c>
    </row>
    <row r="63" spans="1:7" x14ac:dyDescent="0.4">
      <c r="A63" s="6" t="s">
        <v>114</v>
      </c>
      <c r="B63" t="s">
        <v>8</v>
      </c>
      <c r="C63" t="s">
        <v>9</v>
      </c>
      <c r="D63" s="1">
        <v>25000</v>
      </c>
      <c r="E63">
        <v>0</v>
      </c>
      <c r="F63" t="s">
        <v>10</v>
      </c>
      <c r="G63" s="5">
        <v>20230726</v>
      </c>
    </row>
    <row r="64" spans="1:7" ht="34.799999999999997" x14ac:dyDescent="0.4">
      <c r="C64">
        <v>0</v>
      </c>
      <c r="D64" s="1"/>
      <c r="E64" s="4">
        <f>D63*10%</f>
        <v>2500</v>
      </c>
      <c r="F64" s="2" t="s">
        <v>11</v>
      </c>
    </row>
    <row r="65" spans="1:7" x14ac:dyDescent="0.4">
      <c r="A65" s="6" t="s">
        <v>115</v>
      </c>
      <c r="B65" t="s">
        <v>18</v>
      </c>
      <c r="C65" t="s">
        <v>9</v>
      </c>
      <c r="D65" s="1">
        <v>67000</v>
      </c>
      <c r="E65">
        <v>0</v>
      </c>
      <c r="F65" t="s">
        <v>54</v>
      </c>
      <c r="G65" s="5">
        <v>20230726</v>
      </c>
    </row>
    <row r="66" spans="1:7" ht="34.799999999999997" x14ac:dyDescent="0.4">
      <c r="C66">
        <v>0</v>
      </c>
      <c r="D66" s="1"/>
      <c r="E66" s="4">
        <f>D65*10%</f>
        <v>6700</v>
      </c>
      <c r="F66" s="2" t="s">
        <v>55</v>
      </c>
    </row>
    <row r="67" spans="1:7" x14ac:dyDescent="0.4">
      <c r="A67" s="6" t="s">
        <v>116</v>
      </c>
      <c r="B67" t="s">
        <v>19</v>
      </c>
      <c r="C67" t="s">
        <v>12</v>
      </c>
      <c r="D67" s="1">
        <v>32000</v>
      </c>
      <c r="E67">
        <v>0</v>
      </c>
      <c r="F67" t="s">
        <v>56</v>
      </c>
      <c r="G67" s="5">
        <v>20230726</v>
      </c>
    </row>
    <row r="68" spans="1:7" ht="34.799999999999997" x14ac:dyDescent="0.4">
      <c r="C68">
        <v>0</v>
      </c>
      <c r="D68" s="1"/>
      <c r="E68" s="4">
        <f t="shared" ref="E68" si="21">D67*10%</f>
        <v>3200</v>
      </c>
      <c r="F68" s="2" t="s">
        <v>57</v>
      </c>
    </row>
    <row r="69" spans="1:7" x14ac:dyDescent="0.4">
      <c r="A69" s="6" t="s">
        <v>117</v>
      </c>
      <c r="B69" t="s">
        <v>20</v>
      </c>
      <c r="C69" t="s">
        <v>9</v>
      </c>
      <c r="D69" s="1">
        <v>110000</v>
      </c>
      <c r="E69">
        <v>0</v>
      </c>
      <c r="F69" t="s">
        <v>27</v>
      </c>
      <c r="G69" s="5">
        <v>20230726</v>
      </c>
    </row>
    <row r="70" spans="1:7" ht="34.799999999999997" x14ac:dyDescent="0.4">
      <c r="C70">
        <v>0</v>
      </c>
      <c r="D70" s="1"/>
      <c r="E70" s="4">
        <f t="shared" ref="E70" si="22">D69*10%</f>
        <v>11000</v>
      </c>
      <c r="F70" s="2" t="s">
        <v>25</v>
      </c>
    </row>
    <row r="71" spans="1:7" x14ac:dyDescent="0.4">
      <c r="A71" s="6" t="s">
        <v>118</v>
      </c>
      <c r="B71" t="s">
        <v>21</v>
      </c>
      <c r="C71" t="s">
        <v>12</v>
      </c>
      <c r="D71" s="1">
        <v>200000</v>
      </c>
      <c r="E71" s="4">
        <f>D71*5%</f>
        <v>10000</v>
      </c>
      <c r="F71" t="s">
        <v>48</v>
      </c>
      <c r="G71" s="5">
        <v>20230726</v>
      </c>
    </row>
    <row r="72" spans="1:7" ht="34.799999999999997" x14ac:dyDescent="0.4">
      <c r="C72">
        <v>3</v>
      </c>
      <c r="D72" s="1"/>
      <c r="E72" s="4">
        <f t="shared" ref="E72" si="23">D71*10%</f>
        <v>20000</v>
      </c>
      <c r="F72" s="2" t="s">
        <v>49</v>
      </c>
    </row>
    <row r="73" spans="1:7" x14ac:dyDescent="0.4">
      <c r="A73" s="6" t="s">
        <v>119</v>
      </c>
      <c r="B73" t="s">
        <v>22</v>
      </c>
      <c r="C73" t="s">
        <v>9</v>
      </c>
      <c r="D73" s="1">
        <v>20000</v>
      </c>
      <c r="E73">
        <v>0</v>
      </c>
      <c r="F73" t="s">
        <v>29</v>
      </c>
      <c r="G73" s="5">
        <v>20230726</v>
      </c>
    </row>
    <row r="74" spans="1:7" ht="34.799999999999997" x14ac:dyDescent="0.4">
      <c r="C74">
        <v>0</v>
      </c>
      <c r="D74" s="1"/>
      <c r="E74" s="4">
        <f t="shared" ref="E74" si="24">D73*10%</f>
        <v>2000</v>
      </c>
      <c r="F74" s="2" t="s">
        <v>30</v>
      </c>
    </row>
    <row r="75" spans="1:7" x14ac:dyDescent="0.4">
      <c r="A75" s="6" t="s">
        <v>120</v>
      </c>
      <c r="B75" t="s">
        <v>23</v>
      </c>
      <c r="C75" t="s">
        <v>12</v>
      </c>
      <c r="D75" s="1">
        <v>230000</v>
      </c>
      <c r="E75">
        <v>0</v>
      </c>
      <c r="F75" t="s">
        <v>32</v>
      </c>
      <c r="G75" s="5">
        <v>20230727</v>
      </c>
    </row>
    <row r="76" spans="1:7" ht="34.799999999999997" x14ac:dyDescent="0.4">
      <c r="C76">
        <v>3</v>
      </c>
      <c r="D76" s="1"/>
      <c r="E76" s="4">
        <f t="shared" ref="E76" si="25">D75*10%</f>
        <v>23000</v>
      </c>
      <c r="F76" s="2" t="s">
        <v>31</v>
      </c>
    </row>
    <row r="77" spans="1:7" x14ac:dyDescent="0.4">
      <c r="A77" s="6" t="s">
        <v>121</v>
      </c>
      <c r="B77" t="s">
        <v>83</v>
      </c>
      <c r="C77" t="s">
        <v>9</v>
      </c>
      <c r="D77" s="1">
        <v>45000</v>
      </c>
      <c r="E77">
        <v>0</v>
      </c>
      <c r="F77" t="s">
        <v>58</v>
      </c>
      <c r="G77" s="5">
        <v>20230727</v>
      </c>
    </row>
    <row r="78" spans="1:7" ht="34.799999999999997" x14ac:dyDescent="0.4">
      <c r="C78">
        <v>0</v>
      </c>
      <c r="D78" s="1"/>
      <c r="E78" s="4">
        <f>D77*10%</f>
        <v>4500</v>
      </c>
      <c r="F78" s="2" t="s">
        <v>59</v>
      </c>
    </row>
    <row r="79" spans="1:7" x14ac:dyDescent="0.4">
      <c r="A79" s="6" t="s">
        <v>122</v>
      </c>
      <c r="B79" t="s">
        <v>84</v>
      </c>
      <c r="C79" t="s">
        <v>12</v>
      </c>
      <c r="D79" s="1">
        <v>22000</v>
      </c>
      <c r="E79">
        <v>0</v>
      </c>
      <c r="F79" t="s">
        <v>60</v>
      </c>
      <c r="G79" s="5">
        <v>20230727</v>
      </c>
    </row>
    <row r="80" spans="1:7" ht="34.799999999999997" x14ac:dyDescent="0.4">
      <c r="C80">
        <v>0</v>
      </c>
      <c r="D80" s="1"/>
      <c r="E80" s="4">
        <f t="shared" ref="E80" si="26">D79*10%</f>
        <v>2200</v>
      </c>
      <c r="F80" s="2" t="s">
        <v>61</v>
      </c>
    </row>
    <row r="81" spans="1:7" x14ac:dyDescent="0.4">
      <c r="A81" s="6" t="s">
        <v>123</v>
      </c>
      <c r="B81" t="s">
        <v>82</v>
      </c>
      <c r="C81" t="s">
        <v>9</v>
      </c>
      <c r="D81" s="1">
        <v>56400</v>
      </c>
      <c r="E81">
        <v>0</v>
      </c>
      <c r="F81" t="s">
        <v>62</v>
      </c>
      <c r="G81" s="5">
        <v>20230727</v>
      </c>
    </row>
    <row r="82" spans="1:7" ht="34.799999999999997" x14ac:dyDescent="0.4">
      <c r="C82">
        <v>0</v>
      </c>
      <c r="D82" s="1"/>
      <c r="E82" s="4">
        <f t="shared" ref="E82" si="27">D81*10%</f>
        <v>5640</v>
      </c>
      <c r="F82" s="2" t="s">
        <v>63</v>
      </c>
    </row>
    <row r="83" spans="1:7" x14ac:dyDescent="0.4">
      <c r="A83" s="6" t="s">
        <v>124</v>
      </c>
      <c r="B83" t="s">
        <v>81</v>
      </c>
      <c r="C83" t="s">
        <v>12</v>
      </c>
      <c r="D83" s="1">
        <v>78000</v>
      </c>
      <c r="E83" s="4">
        <f>D83*5%</f>
        <v>3900</v>
      </c>
      <c r="F83" t="s">
        <v>48</v>
      </c>
      <c r="G83" s="5">
        <v>20230727</v>
      </c>
    </row>
    <row r="84" spans="1:7" ht="34.799999999999997" x14ac:dyDescent="0.4">
      <c r="C84">
        <v>3</v>
      </c>
      <c r="D84" s="1"/>
      <c r="E84" s="4">
        <f t="shared" ref="E84" si="28">D83*10%</f>
        <v>7800</v>
      </c>
      <c r="F84" s="2" t="s">
        <v>49</v>
      </c>
    </row>
    <row r="85" spans="1:7" x14ac:dyDescent="0.4">
      <c r="A85" s="6" t="s">
        <v>125</v>
      </c>
      <c r="B85" t="s">
        <v>80</v>
      </c>
      <c r="C85" t="s">
        <v>9</v>
      </c>
      <c r="D85" s="1">
        <v>10000</v>
      </c>
      <c r="E85">
        <v>0</v>
      </c>
      <c r="F85" t="s">
        <v>29</v>
      </c>
      <c r="G85" s="5">
        <v>20230727</v>
      </c>
    </row>
    <row r="86" spans="1:7" ht="34.799999999999997" x14ac:dyDescent="0.4">
      <c r="C86">
        <v>0</v>
      </c>
      <c r="D86" s="1"/>
      <c r="E86" s="4">
        <f t="shared" ref="E86" si="29">D85*10%</f>
        <v>1000</v>
      </c>
      <c r="F86" s="2" t="s">
        <v>30</v>
      </c>
    </row>
    <row r="87" spans="1:7" x14ac:dyDescent="0.4">
      <c r="A87" s="6" t="s">
        <v>126</v>
      </c>
      <c r="B87" t="s">
        <v>79</v>
      </c>
      <c r="C87" t="s">
        <v>12</v>
      </c>
      <c r="D87" s="1">
        <v>120000</v>
      </c>
      <c r="E87">
        <v>0</v>
      </c>
      <c r="F87" t="s">
        <v>64</v>
      </c>
      <c r="G87" s="5">
        <v>20230728</v>
      </c>
    </row>
    <row r="88" spans="1:7" ht="34.799999999999997" x14ac:dyDescent="0.4">
      <c r="C88">
        <v>3</v>
      </c>
      <c r="D88" s="1"/>
      <c r="E88" s="4">
        <f t="shared" ref="E88" si="30">D87*10%</f>
        <v>12000</v>
      </c>
      <c r="F88" s="2" t="s">
        <v>31</v>
      </c>
    </row>
    <row r="89" spans="1:7" x14ac:dyDescent="0.4">
      <c r="A89" s="6" t="s">
        <v>127</v>
      </c>
      <c r="B89" t="s">
        <v>78</v>
      </c>
      <c r="C89" t="s">
        <v>9</v>
      </c>
      <c r="D89" s="1">
        <v>47000</v>
      </c>
      <c r="E89">
        <v>0</v>
      </c>
      <c r="F89" t="s">
        <v>54</v>
      </c>
      <c r="G89" s="5">
        <v>20230728</v>
      </c>
    </row>
    <row r="90" spans="1:7" ht="34.799999999999997" x14ac:dyDescent="0.4">
      <c r="C90">
        <v>0</v>
      </c>
      <c r="D90" s="1"/>
      <c r="E90" s="4">
        <f>D89*10%</f>
        <v>4700</v>
      </c>
      <c r="F90" s="2" t="s">
        <v>55</v>
      </c>
    </row>
    <row r="91" spans="1:7" x14ac:dyDescent="0.4">
      <c r="A91" s="6" t="s">
        <v>128</v>
      </c>
      <c r="B91" t="s">
        <v>77</v>
      </c>
      <c r="C91" t="s">
        <v>12</v>
      </c>
      <c r="D91" s="1">
        <v>14000</v>
      </c>
      <c r="E91">
        <v>0</v>
      </c>
      <c r="F91" t="s">
        <v>56</v>
      </c>
      <c r="G91" s="5">
        <v>20230728</v>
      </c>
    </row>
    <row r="92" spans="1:7" ht="34.799999999999997" x14ac:dyDescent="0.4">
      <c r="C92">
        <v>0</v>
      </c>
      <c r="D92" s="1"/>
      <c r="E92" s="4">
        <f t="shared" ref="E92" si="31">D91*10%</f>
        <v>1400</v>
      </c>
      <c r="F92" s="2" t="s">
        <v>57</v>
      </c>
    </row>
    <row r="93" spans="1:7" x14ac:dyDescent="0.4">
      <c r="A93" s="6" t="s">
        <v>129</v>
      </c>
      <c r="B93" t="s">
        <v>76</v>
      </c>
      <c r="C93" t="s">
        <v>9</v>
      </c>
      <c r="D93" s="1">
        <v>20000</v>
      </c>
      <c r="E93">
        <v>0</v>
      </c>
      <c r="F93" t="s">
        <v>65</v>
      </c>
      <c r="G93" s="5">
        <v>20230728</v>
      </c>
    </row>
    <row r="94" spans="1:7" ht="34.799999999999997" x14ac:dyDescent="0.4">
      <c r="C94">
        <v>0</v>
      </c>
      <c r="D94" s="1"/>
      <c r="E94" s="4">
        <f t="shared" ref="E94" si="32">D93*10%</f>
        <v>2000</v>
      </c>
      <c r="F94" s="2" t="s">
        <v>66</v>
      </c>
    </row>
    <row r="95" spans="1:7" x14ac:dyDescent="0.4">
      <c r="A95" s="6" t="s">
        <v>130</v>
      </c>
      <c r="B95" t="s">
        <v>75</v>
      </c>
      <c r="C95" t="s">
        <v>12</v>
      </c>
      <c r="D95" s="1">
        <v>53200</v>
      </c>
      <c r="E95" s="4">
        <f>D95*5%</f>
        <v>2660</v>
      </c>
      <c r="F95" t="s">
        <v>67</v>
      </c>
      <c r="G95" s="5">
        <v>20230728</v>
      </c>
    </row>
    <row r="96" spans="1:7" ht="34.799999999999997" x14ac:dyDescent="0.4">
      <c r="C96">
        <v>3</v>
      </c>
      <c r="D96" s="1"/>
      <c r="E96" s="4">
        <f t="shared" ref="E96" si="33">D95*10%</f>
        <v>5320</v>
      </c>
      <c r="F96" s="2" t="s">
        <v>68</v>
      </c>
    </row>
    <row r="97" spans="1:7" x14ac:dyDescent="0.4">
      <c r="A97" s="6" t="s">
        <v>131</v>
      </c>
      <c r="B97" t="s">
        <v>74</v>
      </c>
      <c r="C97" t="s">
        <v>9</v>
      </c>
      <c r="D97" s="1">
        <v>20000</v>
      </c>
      <c r="E97">
        <v>0</v>
      </c>
      <c r="F97" t="s">
        <v>29</v>
      </c>
      <c r="G97" s="5">
        <v>20230729</v>
      </c>
    </row>
    <row r="98" spans="1:7" ht="34.799999999999997" x14ac:dyDescent="0.4">
      <c r="C98">
        <v>0</v>
      </c>
      <c r="D98" s="1"/>
      <c r="E98" s="4">
        <f t="shared" ref="E98" si="34">D97*10%</f>
        <v>2000</v>
      </c>
      <c r="F98" s="2" t="s">
        <v>30</v>
      </c>
    </row>
    <row r="99" spans="1:7" x14ac:dyDescent="0.4">
      <c r="A99" s="6" t="s">
        <v>132</v>
      </c>
      <c r="B99" t="s">
        <v>73</v>
      </c>
      <c r="C99" t="s">
        <v>12</v>
      </c>
      <c r="D99" s="1">
        <v>130000</v>
      </c>
      <c r="E99">
        <v>0</v>
      </c>
      <c r="F99" t="s">
        <v>32</v>
      </c>
      <c r="G99" s="5">
        <v>20230729</v>
      </c>
    </row>
    <row r="100" spans="1:7" ht="34.799999999999997" x14ac:dyDescent="0.4">
      <c r="C100">
        <v>3</v>
      </c>
      <c r="D100" s="1"/>
      <c r="E100" s="4">
        <f t="shared" ref="E100" si="35">D99*10%</f>
        <v>13000</v>
      </c>
      <c r="F100" s="2" t="s">
        <v>31</v>
      </c>
    </row>
    <row r="101" spans="1:7" x14ac:dyDescent="0.4">
      <c r="A101" s="6" t="s">
        <v>113</v>
      </c>
      <c r="B101" t="s">
        <v>72</v>
      </c>
      <c r="C101" t="s">
        <v>9</v>
      </c>
      <c r="D101" s="1">
        <v>220000</v>
      </c>
      <c r="E101">
        <v>0</v>
      </c>
      <c r="F101" t="s">
        <v>29</v>
      </c>
      <c r="G101" s="5">
        <v>20230729</v>
      </c>
    </row>
    <row r="102" spans="1:7" ht="34.799999999999997" x14ac:dyDescent="0.4">
      <c r="C102">
        <v>0</v>
      </c>
      <c r="D102" s="1"/>
      <c r="E102" s="4">
        <f t="shared" ref="E102" si="36">D101*10%</f>
        <v>22000</v>
      </c>
      <c r="F102" s="2" t="s">
        <v>30</v>
      </c>
    </row>
    <row r="103" spans="1:7" x14ac:dyDescent="0.4">
      <c r="A103" s="6" t="s">
        <v>133</v>
      </c>
      <c r="B103" t="s">
        <v>71</v>
      </c>
      <c r="C103" t="s">
        <v>12</v>
      </c>
      <c r="D103" s="1">
        <v>30000</v>
      </c>
      <c r="E103">
        <v>0</v>
      </c>
      <c r="F103" t="s">
        <v>32</v>
      </c>
      <c r="G103" s="5">
        <v>20230729</v>
      </c>
    </row>
    <row r="104" spans="1:7" ht="34.799999999999997" x14ac:dyDescent="0.4">
      <c r="C104">
        <v>3</v>
      </c>
      <c r="D104" s="1"/>
      <c r="E104" s="4">
        <f t="shared" ref="E104" si="37">D103*10%</f>
        <v>3000</v>
      </c>
      <c r="F104" s="2" t="s">
        <v>31</v>
      </c>
    </row>
    <row r="105" spans="1:7" x14ac:dyDescent="0.4">
      <c r="A105" s="6" t="s">
        <v>134</v>
      </c>
      <c r="B105" t="s">
        <v>70</v>
      </c>
      <c r="C105" t="s">
        <v>9</v>
      </c>
      <c r="D105" s="1">
        <v>8000</v>
      </c>
      <c r="E105">
        <v>0</v>
      </c>
      <c r="F105" t="s">
        <v>29</v>
      </c>
      <c r="G105" s="5">
        <v>20230729</v>
      </c>
    </row>
    <row r="106" spans="1:7" ht="34.799999999999997" x14ac:dyDescent="0.4">
      <c r="C106">
        <v>0</v>
      </c>
      <c r="D106" s="1"/>
      <c r="E106" s="4">
        <f t="shared" ref="E106" si="38">D105*10%</f>
        <v>800</v>
      </c>
      <c r="F106" s="2" t="s">
        <v>30</v>
      </c>
    </row>
    <row r="107" spans="1:7" x14ac:dyDescent="0.4">
      <c r="A107" s="6" t="s">
        <v>135</v>
      </c>
      <c r="B107" t="s">
        <v>69</v>
      </c>
      <c r="C107" t="s">
        <v>12</v>
      </c>
      <c r="D107" s="1">
        <v>23000</v>
      </c>
      <c r="E107">
        <v>0</v>
      </c>
      <c r="F107" t="s">
        <v>32</v>
      </c>
      <c r="G107" s="5">
        <v>20230729</v>
      </c>
    </row>
    <row r="108" spans="1:7" ht="34.799999999999997" x14ac:dyDescent="0.4">
      <c r="C108">
        <v>3</v>
      </c>
      <c r="D108" s="1"/>
      <c r="E108" s="4">
        <f t="shared" ref="E108" si="39">D107*10%</f>
        <v>2300</v>
      </c>
      <c r="F108" s="2" t="s">
        <v>31</v>
      </c>
    </row>
    <row r="109" spans="1:7" x14ac:dyDescent="0.4">
      <c r="A109" s="6" t="s">
        <v>125</v>
      </c>
      <c r="B109" t="s">
        <v>80</v>
      </c>
      <c r="C109" t="s">
        <v>9</v>
      </c>
      <c r="D109" s="1">
        <v>10000</v>
      </c>
      <c r="E109">
        <v>0</v>
      </c>
      <c r="F109" t="s">
        <v>29</v>
      </c>
      <c r="G109" s="5">
        <v>20230727</v>
      </c>
    </row>
    <row r="110" spans="1:7" ht="34.799999999999997" x14ac:dyDescent="0.4">
      <c r="C110">
        <v>0</v>
      </c>
      <c r="D110" s="1"/>
      <c r="E110" s="4">
        <f t="shared" ref="E110" si="40">D109*10%</f>
        <v>1000</v>
      </c>
      <c r="F110" s="2" t="s">
        <v>30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2018-05-30T19:44:38Z</dcterms:created>
  <dcterms:modified xsi:type="dcterms:W3CDTF">2023-03-07T17:33:56Z</dcterms:modified>
</cp:coreProperties>
</file>