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8_{9AB7C83F-CBD4-489E-809A-9C9797FD7EF6}" xr6:coauthVersionLast="47" xr6:coauthVersionMax="47" xr10:uidLastSave="{00000000-0000-0000-0000-000000000000}"/>
  <bookViews>
    <workbookView xWindow="-108" yWindow="-108" windowWidth="15576" windowHeight="11736" activeTab="3" xr2:uid="{00000000-000D-0000-FFFF-FFFF00000000}"/>
  </bookViews>
  <sheets>
    <sheet name="2분기" sheetId="1" r:id="rId1"/>
    <sheet name="1분기집계" sheetId="5" r:id="rId2"/>
    <sheet name="2분기집계" sheetId="3" r:id="rId3"/>
    <sheet name="상반기집계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5" i="1" l="1"/>
  <c r="H95" i="1"/>
  <c r="K94" i="1"/>
  <c r="H94" i="1"/>
  <c r="K93" i="1"/>
  <c r="H93" i="1"/>
  <c r="K5" i="1"/>
  <c r="H5" i="1"/>
  <c r="K8" i="1"/>
  <c r="H8" i="1"/>
  <c r="K9" i="1"/>
  <c r="H9" i="1"/>
  <c r="K4" i="1"/>
  <c r="H4" i="1"/>
  <c r="K6" i="1"/>
  <c r="H6" i="1"/>
  <c r="K7" i="1"/>
  <c r="H7" i="1"/>
  <c r="K10" i="1"/>
  <c r="H10" i="1"/>
  <c r="C10" i="5"/>
  <c r="B11" i="5"/>
  <c r="K69" i="1"/>
  <c r="H69" i="1"/>
  <c r="K70" i="1"/>
  <c r="H70" i="1"/>
  <c r="K64" i="1"/>
  <c r="H64" i="1"/>
  <c r="K63" i="1"/>
  <c r="H63" i="1"/>
  <c r="K62" i="1"/>
  <c r="H62" i="1"/>
  <c r="K21" i="1"/>
  <c r="H21" i="1"/>
  <c r="K23" i="1"/>
  <c r="H23" i="1"/>
  <c r="K22" i="1"/>
  <c r="H22" i="1"/>
  <c r="K42" i="1"/>
  <c r="H42" i="1"/>
  <c r="K40" i="1"/>
  <c r="H40" i="1"/>
  <c r="K41" i="1"/>
  <c r="H41" i="1"/>
  <c r="K110" i="1"/>
  <c r="H110" i="1"/>
  <c r="H109" i="1"/>
  <c r="K108" i="1"/>
  <c r="H108" i="1"/>
  <c r="H113" i="1"/>
  <c r="H112" i="1"/>
  <c r="H111" i="1"/>
  <c r="K20" i="1"/>
  <c r="H20" i="1"/>
  <c r="K18" i="1"/>
  <c r="H18" i="1"/>
  <c r="K19" i="1"/>
  <c r="H19" i="1"/>
  <c r="H14" i="1"/>
  <c r="H15" i="1"/>
  <c r="H16" i="1"/>
  <c r="H17" i="1"/>
  <c r="H26" i="1"/>
  <c r="H29" i="1"/>
  <c r="H27" i="1"/>
  <c r="H31" i="1"/>
  <c r="H28" i="1"/>
  <c r="H30" i="1"/>
  <c r="H24" i="1"/>
  <c r="H25" i="1"/>
  <c r="H35" i="1"/>
  <c r="H36" i="1"/>
  <c r="H34" i="1"/>
  <c r="H37" i="1"/>
  <c r="H32" i="1"/>
  <c r="H38" i="1"/>
  <c r="H33" i="1"/>
  <c r="H39" i="1"/>
  <c r="H43" i="1"/>
  <c r="H46" i="1"/>
  <c r="H44" i="1"/>
  <c r="H45" i="1"/>
  <c r="H75" i="1"/>
  <c r="H77" i="1"/>
  <c r="H76" i="1"/>
  <c r="H78" i="1"/>
  <c r="H47" i="1"/>
  <c r="H50" i="1"/>
  <c r="H48" i="1"/>
  <c r="H49" i="1"/>
  <c r="H53" i="1"/>
  <c r="H51" i="1"/>
  <c r="H52" i="1"/>
  <c r="H54" i="1"/>
  <c r="H58" i="1"/>
  <c r="H57" i="1"/>
  <c r="H61" i="1"/>
  <c r="H55" i="1"/>
  <c r="H59" i="1"/>
  <c r="H56" i="1"/>
  <c r="H60" i="1"/>
  <c r="H68" i="1"/>
  <c r="H65" i="1"/>
  <c r="H67" i="1"/>
  <c r="H66" i="1"/>
  <c r="H71" i="1"/>
  <c r="H74" i="1"/>
  <c r="H72" i="1"/>
  <c r="H73" i="1"/>
  <c r="H79" i="1"/>
  <c r="H80" i="1"/>
  <c r="H81" i="1"/>
  <c r="H82" i="1"/>
  <c r="H86" i="1"/>
  <c r="H89" i="1"/>
  <c r="H83" i="1"/>
  <c r="H92" i="1"/>
  <c r="H84" i="1"/>
  <c r="H87" i="1"/>
  <c r="H90" i="1"/>
  <c r="H85" i="1"/>
  <c r="H88" i="1"/>
  <c r="H91" i="1"/>
  <c r="H96" i="1"/>
  <c r="H99" i="1"/>
  <c r="H97" i="1"/>
  <c r="H98" i="1"/>
  <c r="H100" i="1"/>
  <c r="H101" i="1"/>
  <c r="H102" i="1"/>
  <c r="H103" i="1"/>
  <c r="H104" i="1"/>
  <c r="H105" i="1"/>
  <c r="H106" i="1"/>
  <c r="H107" i="1"/>
  <c r="H12" i="1"/>
  <c r="H11" i="1"/>
  <c r="H13" i="1"/>
  <c r="K13" i="1"/>
  <c r="K11" i="1"/>
  <c r="K12" i="1"/>
  <c r="C11" i="5" l="1"/>
  <c r="K45" i="1"/>
  <c r="K107" i="1"/>
  <c r="K103" i="1"/>
  <c r="K49" i="1"/>
  <c r="K98" i="1"/>
  <c r="K25" i="1"/>
  <c r="K78" i="1"/>
  <c r="K81" i="1"/>
  <c r="K24" i="1"/>
  <c r="K17" i="1"/>
  <c r="K39" i="1"/>
  <c r="K73" i="1"/>
  <c r="K60" i="1"/>
  <c r="K56" i="1"/>
  <c r="K33" i="1"/>
  <c r="K66" i="1"/>
  <c r="K44" i="1"/>
  <c r="K102" i="1"/>
  <c r="K48" i="1"/>
  <c r="K97" i="1"/>
  <c r="K30" i="1"/>
  <c r="K76" i="1"/>
  <c r="K80" i="1"/>
  <c r="K28" i="1"/>
  <c r="K16" i="1"/>
  <c r="K38" i="1"/>
  <c r="K72" i="1"/>
  <c r="K32" i="1"/>
  <c r="K67" i="1"/>
  <c r="K46" i="1"/>
  <c r="K101" i="1"/>
  <c r="K50" i="1"/>
  <c r="K99" i="1"/>
  <c r="K31" i="1"/>
  <c r="K77" i="1"/>
  <c r="K27" i="1"/>
  <c r="K15" i="1"/>
  <c r="K37" i="1"/>
  <c r="K74" i="1"/>
  <c r="K34" i="1"/>
  <c r="K65" i="1"/>
  <c r="K89" i="1"/>
  <c r="K43" i="1"/>
  <c r="K100" i="1"/>
  <c r="K47" i="1"/>
  <c r="K96" i="1"/>
  <c r="K29" i="1"/>
  <c r="K75" i="1"/>
  <c r="K79" i="1"/>
  <c r="K26" i="1"/>
  <c r="K86" i="1"/>
  <c r="K36" i="1"/>
  <c r="K82" i="1"/>
  <c r="K71" i="1"/>
  <c r="K35" i="1"/>
  <c r="K68" i="1"/>
</calcChain>
</file>

<file path=xl/sharedStrings.xml><?xml version="1.0" encoding="utf-8"?>
<sst xmlns="http://schemas.openxmlformats.org/spreadsheetml/2006/main" count="606" uniqueCount="184">
  <si>
    <t>판매가</t>
    <phoneticPr fontId="3"/>
  </si>
  <si>
    <t>판매량</t>
    <phoneticPr fontId="3"/>
  </si>
  <si>
    <t>kg</t>
  </si>
  <si>
    <t>봉</t>
  </si>
  <si>
    <t>kg</t>
    <phoneticPr fontId="2" type="noConversion"/>
  </si>
  <si>
    <t>미</t>
  </si>
  <si>
    <t>용량</t>
    <phoneticPr fontId="2" type="noConversion"/>
  </si>
  <si>
    <t>단위</t>
    <phoneticPr fontId="2" type="noConversion"/>
  </si>
  <si>
    <t>box</t>
  </si>
  <si>
    <t>pack</t>
  </si>
  <si>
    <t>절임배추</t>
  </si>
  <si>
    <t>사과</t>
  </si>
  <si>
    <t>포기김치</t>
  </si>
  <si>
    <t>불고기</t>
  </si>
  <si>
    <t>커피믹스</t>
  </si>
  <si>
    <t>믹스너트</t>
  </si>
  <si>
    <t>즉석도정</t>
  </si>
  <si>
    <t>훈제오리</t>
  </si>
  <si>
    <t>비프스테이크</t>
  </si>
  <si>
    <t>굴비</t>
  </si>
  <si>
    <t>돌산갓김치</t>
  </si>
  <si>
    <t>장어</t>
  </si>
  <si>
    <t>재래김</t>
  </si>
  <si>
    <t>키위</t>
  </si>
  <si>
    <t>총각김치</t>
  </si>
  <si>
    <t>상품명</t>
    <phoneticPr fontId="2" type="noConversion"/>
  </si>
  <si>
    <t>주문번호</t>
    <phoneticPr fontId="2" type="noConversion"/>
  </si>
  <si>
    <t>주문일자</t>
    <phoneticPr fontId="2" type="noConversion"/>
  </si>
  <si>
    <t>대분류</t>
    <phoneticPr fontId="3"/>
  </si>
  <si>
    <t>중분류</t>
    <phoneticPr fontId="2" type="noConversion"/>
  </si>
  <si>
    <t>용량(단위)</t>
    <phoneticPr fontId="2" type="noConversion"/>
  </si>
  <si>
    <t>A100001</t>
  </si>
  <si>
    <t>A100002</t>
  </si>
  <si>
    <t>A100003</t>
  </si>
  <si>
    <t>A100005</t>
  </si>
  <si>
    <t>A100006</t>
  </si>
  <si>
    <t>A100008</t>
  </si>
  <si>
    <t>A100009</t>
  </si>
  <si>
    <t>A100010</t>
  </si>
  <si>
    <t>A100011</t>
  </si>
  <si>
    <t>A100012</t>
  </si>
  <si>
    <t>A100013</t>
  </si>
  <si>
    <t>A100017</t>
  </si>
  <si>
    <t>A100019</t>
  </si>
  <si>
    <t>A100021</t>
  </si>
  <si>
    <t>A100022</t>
  </si>
  <si>
    <t>A100027</t>
  </si>
  <si>
    <t>A100029</t>
  </si>
  <si>
    <t>A100034</t>
  </si>
  <si>
    <t>A100040</t>
  </si>
  <si>
    <t>A100042</t>
  </si>
  <si>
    <t>A100043</t>
  </si>
  <si>
    <t>A100046</t>
  </si>
  <si>
    <t>A100047</t>
  </si>
  <si>
    <t>A100049</t>
  </si>
  <si>
    <t>A100051</t>
  </si>
  <si>
    <t>A100054</t>
  </si>
  <si>
    <t>A100059</t>
  </si>
  <si>
    <t>A100064</t>
  </si>
  <si>
    <t>A100066</t>
  </si>
  <si>
    <t>A100068</t>
  </si>
  <si>
    <t>A100073</t>
  </si>
  <si>
    <t>A100074</t>
  </si>
  <si>
    <t>A100077</t>
  </si>
  <si>
    <t>A100081</t>
  </si>
  <si>
    <t>A100083</t>
  </si>
  <si>
    <t>A100084</t>
  </si>
  <si>
    <t>A100085</t>
  </si>
  <si>
    <t>A100086</t>
  </si>
  <si>
    <t>A100088</t>
  </si>
  <si>
    <t>A100090</t>
  </si>
  <si>
    <t>A100092</t>
  </si>
  <si>
    <t>A100093</t>
  </si>
  <si>
    <t>A100094</t>
  </si>
  <si>
    <t>A100095</t>
  </si>
  <si>
    <t>A100096</t>
  </si>
  <si>
    <t>A100097</t>
  </si>
  <si>
    <t>A100101</t>
  </si>
  <si>
    <t>A100103</t>
  </si>
  <si>
    <t>A100105</t>
  </si>
  <si>
    <t>A100106</t>
  </si>
  <si>
    <t>A100109</t>
  </si>
  <si>
    <t>A100111</t>
  </si>
  <si>
    <t>A100113</t>
  </si>
  <si>
    <t>A100114</t>
  </si>
  <si>
    <t>A100115</t>
  </si>
  <si>
    <t>A100116</t>
  </si>
  <si>
    <t>A100118</t>
  </si>
  <si>
    <t>A100121</t>
  </si>
  <si>
    <t>A100123</t>
  </si>
  <si>
    <t>A100124</t>
  </si>
  <si>
    <t>A100125</t>
  </si>
  <si>
    <t>A100126</t>
  </si>
  <si>
    <t>A100128</t>
  </si>
  <si>
    <t>A100129</t>
  </si>
  <si>
    <t>A100133</t>
  </si>
  <si>
    <t>A100135</t>
  </si>
  <si>
    <t>A100137</t>
  </si>
  <si>
    <t>A100138</t>
  </si>
  <si>
    <t>식품</t>
  </si>
  <si>
    <t>야채</t>
  </si>
  <si>
    <t>과일</t>
  </si>
  <si>
    <t>김치</t>
  </si>
  <si>
    <t>육류</t>
  </si>
  <si>
    <t>커피</t>
  </si>
  <si>
    <t>견과류</t>
  </si>
  <si>
    <t>곡물</t>
  </si>
  <si>
    <t>해산물</t>
  </si>
  <si>
    <t>해조류</t>
  </si>
  <si>
    <t>총합계</t>
  </si>
  <si>
    <t>상반기 매출수량 집계표</t>
    <phoneticPr fontId="2" type="noConversion"/>
  </si>
  <si>
    <t>2분기 주문 및 판매 내역</t>
    <phoneticPr fontId="2" type="noConversion"/>
  </si>
  <si>
    <t>A200099</t>
    <phoneticPr fontId="2" type="noConversion"/>
  </si>
  <si>
    <t>A200092</t>
    <phoneticPr fontId="2" type="noConversion"/>
  </si>
  <si>
    <t>A200123</t>
    <phoneticPr fontId="2" type="noConversion"/>
  </si>
  <si>
    <t>구운아몬드</t>
    <phoneticPr fontId="2" type="noConversion"/>
  </si>
  <si>
    <t>A300099</t>
    <phoneticPr fontId="2" type="noConversion"/>
  </si>
  <si>
    <t>A300092</t>
    <phoneticPr fontId="2" type="noConversion"/>
  </si>
  <si>
    <t>A300123</t>
    <phoneticPr fontId="2" type="noConversion"/>
  </si>
  <si>
    <t>호두</t>
    <phoneticPr fontId="2" type="noConversion"/>
  </si>
  <si>
    <t>육류</t>
    <phoneticPr fontId="2" type="noConversion"/>
  </si>
  <si>
    <t>해초샐러드</t>
    <phoneticPr fontId="2" type="noConversion"/>
  </si>
  <si>
    <t>A700019</t>
    <phoneticPr fontId="2" type="noConversion"/>
  </si>
  <si>
    <t>A700068</t>
    <phoneticPr fontId="2" type="noConversion"/>
  </si>
  <si>
    <t>A700103</t>
    <phoneticPr fontId="2" type="noConversion"/>
  </si>
  <si>
    <t>해조류세트</t>
    <phoneticPr fontId="2" type="noConversion"/>
  </si>
  <si>
    <t>A101116</t>
    <phoneticPr fontId="2" type="noConversion"/>
  </si>
  <si>
    <t>A101134</t>
    <phoneticPr fontId="2" type="noConversion"/>
  </si>
  <si>
    <t>A101147</t>
    <phoneticPr fontId="2" type="noConversion"/>
  </si>
  <si>
    <t>유기농블랙잡곡</t>
    <phoneticPr fontId="2" type="noConversion"/>
  </si>
  <si>
    <t>A900010</t>
    <phoneticPr fontId="2" type="noConversion"/>
  </si>
  <si>
    <t>A900011</t>
  </si>
  <si>
    <t>A900012</t>
  </si>
  <si>
    <t>일반미</t>
    <phoneticPr fontId="2" type="noConversion"/>
  </si>
  <si>
    <t>오렌지</t>
    <phoneticPr fontId="2" type="noConversion"/>
  </si>
  <si>
    <t>냉동믹스야채</t>
    <phoneticPr fontId="2" type="noConversion"/>
  </si>
  <si>
    <t>야채</t>
    <phoneticPr fontId="2" type="noConversion"/>
  </si>
  <si>
    <t>통마늘</t>
    <phoneticPr fontId="2" type="noConversion"/>
  </si>
  <si>
    <t>1분기 판매 집계</t>
    <phoneticPr fontId="2" type="noConversion"/>
  </si>
  <si>
    <t xml:space="preserve">곡물 </t>
  </si>
  <si>
    <t xml:space="preserve">과일 </t>
  </si>
  <si>
    <t xml:space="preserve">김치 </t>
  </si>
  <si>
    <t xml:space="preserve">야채 </t>
  </si>
  <si>
    <t xml:space="preserve">육류 </t>
  </si>
  <si>
    <t xml:space="preserve">해산물 </t>
  </si>
  <si>
    <t>판매량(1Q)</t>
    <phoneticPr fontId="3"/>
  </si>
  <si>
    <t>총매출금액(1Q)</t>
    <phoneticPr fontId="3"/>
  </si>
  <si>
    <t>2분기 판매 집계</t>
    <phoneticPr fontId="2" type="noConversion"/>
  </si>
  <si>
    <t>가공식품</t>
    <phoneticPr fontId="2" type="noConversion"/>
  </si>
  <si>
    <t>간판식품</t>
    <phoneticPr fontId="2" type="noConversion"/>
  </si>
  <si>
    <t>식품</t>
    <phoneticPr fontId="2" type="noConversion"/>
  </si>
  <si>
    <t>라면</t>
    <phoneticPr fontId="2" type="noConversion"/>
  </si>
  <si>
    <t>A880081</t>
    <phoneticPr fontId="2" type="noConversion"/>
  </si>
  <si>
    <t>A880011</t>
    <phoneticPr fontId="2" type="noConversion"/>
  </si>
  <si>
    <t>A880125</t>
    <phoneticPr fontId="2" type="noConversion"/>
  </si>
  <si>
    <t>A880010</t>
    <phoneticPr fontId="2" type="noConversion"/>
  </si>
  <si>
    <t>A880012</t>
    <phoneticPr fontId="2" type="noConversion"/>
  </si>
  <si>
    <t>A880083</t>
    <phoneticPr fontId="2" type="noConversion"/>
  </si>
  <si>
    <t>비빔라면</t>
    <phoneticPr fontId="2" type="noConversion"/>
  </si>
  <si>
    <t>물냉면</t>
    <phoneticPr fontId="2" type="noConversion"/>
  </si>
  <si>
    <t>비빔냉면</t>
    <phoneticPr fontId="2" type="noConversion"/>
  </si>
  <si>
    <t>갈치</t>
    <phoneticPr fontId="2" type="noConversion"/>
  </si>
  <si>
    <t>B100067</t>
  </si>
  <si>
    <t>B100068</t>
  </si>
  <si>
    <t>B100066</t>
  </si>
  <si>
    <t>B100069</t>
  </si>
  <si>
    <t>B100070</t>
  </si>
  <si>
    <t>B100071</t>
  </si>
  <si>
    <t>B100072</t>
  </si>
  <si>
    <t>B100015</t>
    <phoneticPr fontId="2" type="noConversion"/>
  </si>
  <si>
    <t>B100099</t>
    <phoneticPr fontId="2" type="noConversion"/>
  </si>
  <si>
    <t>B100131</t>
    <phoneticPr fontId="2" type="noConversion"/>
  </si>
  <si>
    <t>매출금액</t>
    <phoneticPr fontId="3"/>
  </si>
  <si>
    <t>판매량(2Q)</t>
  </si>
  <si>
    <t>판매량(2Q)</t>
    <phoneticPr fontId="3"/>
  </si>
  <si>
    <t>매출금액(2Q)</t>
  </si>
  <si>
    <t>매출금액(2Q)</t>
    <phoneticPr fontId="3"/>
  </si>
  <si>
    <t xml:space="preserve">간판식품 </t>
  </si>
  <si>
    <t xml:space="preserve">견과류 </t>
  </si>
  <si>
    <t xml:space="preserve">커피 </t>
  </si>
  <si>
    <t xml:space="preserve">해조류 </t>
  </si>
  <si>
    <t>판매량(1Q)</t>
  </si>
  <si>
    <t>총매출금액(1Q)</t>
  </si>
  <si>
    <t>가공식품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</si>
</sst>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b/>
      <sz val="11"/>
      <name val="맑은 고딕"/>
      <family val="3"/>
      <charset val="129"/>
      <scheme val="minor"/>
    </font>
    <font>
      <sz val="11"/>
      <name val="ＭＳ Ｐゴシック"/>
      <family val="2"/>
      <charset val="128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6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/>
    </xf>
    <xf numFmtId="41" fontId="6" fillId="0" borderId="1" xfId="2" applyFont="1" applyBorder="1" applyAlignment="1">
      <alignment horizontal="right" vertical="center"/>
    </xf>
    <xf numFmtId="41" fontId="6" fillId="0" borderId="1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41" fontId="0" fillId="0" borderId="1" xfId="0" applyNumberFormat="1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</cellXfs>
  <cellStyles count="3">
    <cellStyle name="쉼표 [0]" xfId="2" builtinId="6"/>
    <cellStyle name="쉼표 [0] 2" xfId="1" xr:uid="{00000000-0005-0000-0000-000001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workbookViewId="0">
      <selection activeCell="D7" sqref="D7"/>
    </sheetView>
  </sheetViews>
  <sheetFormatPr defaultRowHeight="17.399999999999999"/>
  <cols>
    <col min="1" max="1" width="11.09765625" bestFit="1" customWidth="1"/>
    <col min="2" max="2" width="9.19921875" bestFit="1" customWidth="1"/>
    <col min="3" max="4" width="7.3984375" bestFit="1" customWidth="1"/>
    <col min="5" max="5" width="15.09765625" customWidth="1"/>
    <col min="6" max="6" width="7" customWidth="1"/>
    <col min="7" max="7" width="5" customWidth="1"/>
    <col min="8" max="8" width="10.5" bestFit="1" customWidth="1"/>
    <col min="9" max="9" width="9.3984375" customWidth="1"/>
    <col min="10" max="10" width="7.5" customWidth="1"/>
    <col min="11" max="11" width="13" style="14" customWidth="1"/>
  </cols>
  <sheetData>
    <row r="1" spans="1:11" ht="35.25" customHeight="1">
      <c r="A1" s="1" t="s">
        <v>111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ht="21">
      <c r="A2" s="3"/>
      <c r="B2" s="3"/>
      <c r="C2" s="4"/>
      <c r="D2" s="4"/>
      <c r="E2" s="4"/>
      <c r="F2" s="4"/>
      <c r="G2" s="4"/>
      <c r="H2" s="4"/>
      <c r="I2" s="4"/>
      <c r="J2" s="4"/>
      <c r="K2" s="12"/>
    </row>
    <row r="3" spans="1:11">
      <c r="A3" s="5" t="s">
        <v>27</v>
      </c>
      <c r="B3" s="5" t="s">
        <v>26</v>
      </c>
      <c r="C3" s="6" t="s">
        <v>28</v>
      </c>
      <c r="D3" s="6" t="s">
        <v>29</v>
      </c>
      <c r="E3" s="6" t="s">
        <v>25</v>
      </c>
      <c r="F3" s="6" t="s">
        <v>6</v>
      </c>
      <c r="G3" s="6" t="s">
        <v>7</v>
      </c>
      <c r="H3" s="6" t="s">
        <v>30</v>
      </c>
      <c r="I3" s="7" t="s">
        <v>0</v>
      </c>
      <c r="J3" s="6" t="s">
        <v>1</v>
      </c>
      <c r="K3" s="6" t="s">
        <v>172</v>
      </c>
    </row>
    <row r="4" spans="1:11">
      <c r="A4" s="15">
        <v>45030</v>
      </c>
      <c r="B4" s="8" t="s">
        <v>156</v>
      </c>
      <c r="C4" s="9" t="s">
        <v>99</v>
      </c>
      <c r="D4" s="9" t="s">
        <v>149</v>
      </c>
      <c r="E4" s="9" t="s">
        <v>151</v>
      </c>
      <c r="F4" s="9">
        <v>20</v>
      </c>
      <c r="G4" s="9" t="s">
        <v>3</v>
      </c>
      <c r="H4" s="9" t="str">
        <f>F4&amp;"("&amp;G4&amp;")"</f>
        <v>20(봉)</v>
      </c>
      <c r="I4" s="10">
        <v>17600</v>
      </c>
      <c r="J4" s="9">
        <v>150</v>
      </c>
      <c r="K4" s="13">
        <f>I4*J4</f>
        <v>2640000</v>
      </c>
    </row>
    <row r="5" spans="1:11">
      <c r="A5" s="15">
        <v>45107</v>
      </c>
      <c r="B5" s="8" t="s">
        <v>152</v>
      </c>
      <c r="C5" s="9" t="s">
        <v>150</v>
      </c>
      <c r="D5" s="9" t="s">
        <v>149</v>
      </c>
      <c r="E5" s="9" t="s">
        <v>151</v>
      </c>
      <c r="F5" s="9">
        <v>20</v>
      </c>
      <c r="G5" s="9" t="s">
        <v>3</v>
      </c>
      <c r="H5" s="9" t="str">
        <f>F5&amp;"("&amp;G5&amp;")"</f>
        <v>20(봉)</v>
      </c>
      <c r="I5" s="10">
        <v>17600</v>
      </c>
      <c r="J5" s="24">
        <v>220</v>
      </c>
      <c r="K5" s="23">
        <f>I5*J5</f>
        <v>3872000</v>
      </c>
    </row>
    <row r="6" spans="1:11">
      <c r="A6" s="15">
        <v>45076</v>
      </c>
      <c r="B6" s="8" t="s">
        <v>155</v>
      </c>
      <c r="C6" s="9" t="s">
        <v>99</v>
      </c>
      <c r="D6" s="9" t="s">
        <v>149</v>
      </c>
      <c r="E6" s="9" t="s">
        <v>159</v>
      </c>
      <c r="F6" s="9">
        <v>20</v>
      </c>
      <c r="G6" s="9" t="s">
        <v>3</v>
      </c>
      <c r="H6" s="9" t="str">
        <f>F6&amp;"("&amp;G6&amp;")"</f>
        <v>20(봉)</v>
      </c>
      <c r="I6" s="10">
        <v>22500</v>
      </c>
      <c r="J6" s="9">
        <v>200</v>
      </c>
      <c r="K6" s="13">
        <f>I6*J6</f>
        <v>4500000</v>
      </c>
    </row>
    <row r="7" spans="1:11">
      <c r="A7" s="15">
        <v>45050</v>
      </c>
      <c r="B7" s="8" t="s">
        <v>154</v>
      </c>
      <c r="C7" s="9" t="s">
        <v>99</v>
      </c>
      <c r="D7" s="9" t="s">
        <v>149</v>
      </c>
      <c r="E7" s="9" t="s">
        <v>160</v>
      </c>
      <c r="F7" s="9">
        <v>20</v>
      </c>
      <c r="G7" s="9" t="s">
        <v>3</v>
      </c>
      <c r="H7" s="9" t="str">
        <f>F7&amp;"("&amp;G7&amp;")"</f>
        <v>20(봉)</v>
      </c>
      <c r="I7" s="10">
        <v>23400</v>
      </c>
      <c r="J7" s="9">
        <v>350</v>
      </c>
      <c r="K7" s="13">
        <f>I7*J7</f>
        <v>8190000</v>
      </c>
    </row>
    <row r="8" spans="1:11">
      <c r="A8" s="15">
        <v>45076</v>
      </c>
      <c r="B8" s="8" t="s">
        <v>155</v>
      </c>
      <c r="C8" s="9" t="s">
        <v>99</v>
      </c>
      <c r="D8" s="9" t="s">
        <v>149</v>
      </c>
      <c r="E8" s="9" t="s">
        <v>160</v>
      </c>
      <c r="F8" s="9">
        <v>20</v>
      </c>
      <c r="G8" s="9" t="s">
        <v>3</v>
      </c>
      <c r="H8" s="9" t="str">
        <f>F8&amp;"("&amp;G8&amp;")"</f>
        <v>20(봉)</v>
      </c>
      <c r="I8" s="10">
        <v>23400</v>
      </c>
      <c r="J8" s="9">
        <v>100</v>
      </c>
      <c r="K8" s="13">
        <f>I8*J8</f>
        <v>2340000</v>
      </c>
    </row>
    <row r="9" spans="1:11">
      <c r="A9" s="15">
        <v>45021</v>
      </c>
      <c r="B9" s="8" t="s">
        <v>157</v>
      </c>
      <c r="C9" s="9" t="s">
        <v>99</v>
      </c>
      <c r="D9" s="9" t="s">
        <v>149</v>
      </c>
      <c r="E9" s="9" t="s">
        <v>158</v>
      </c>
      <c r="F9" s="9">
        <v>20</v>
      </c>
      <c r="G9" s="9" t="s">
        <v>3</v>
      </c>
      <c r="H9" s="9" t="str">
        <f>F9&amp;"("&amp;G9&amp;")"</f>
        <v>20(봉)</v>
      </c>
      <c r="I9" s="10">
        <v>17800</v>
      </c>
      <c r="J9" s="9">
        <v>300</v>
      </c>
      <c r="K9" s="13">
        <f>I9*J9</f>
        <v>5340000</v>
      </c>
    </row>
    <row r="10" spans="1:11">
      <c r="A10" s="15">
        <v>45090</v>
      </c>
      <c r="B10" s="8" t="s">
        <v>153</v>
      </c>
      <c r="C10" s="9" t="s">
        <v>99</v>
      </c>
      <c r="D10" s="9" t="s">
        <v>149</v>
      </c>
      <c r="E10" s="9" t="s">
        <v>158</v>
      </c>
      <c r="F10" s="9">
        <v>20</v>
      </c>
      <c r="G10" s="9" t="s">
        <v>3</v>
      </c>
      <c r="H10" s="9" t="str">
        <f>F10&amp;"("&amp;G10&amp;")"</f>
        <v>20(봉)</v>
      </c>
      <c r="I10" s="10">
        <v>17800</v>
      </c>
      <c r="J10" s="9">
        <v>300</v>
      </c>
      <c r="K10" s="13">
        <f>I10*J10</f>
        <v>5340000</v>
      </c>
    </row>
    <row r="11" spans="1:11">
      <c r="A11" s="15">
        <v>45018</v>
      </c>
      <c r="B11" s="8" t="s">
        <v>113</v>
      </c>
      <c r="C11" s="9" t="s">
        <v>99</v>
      </c>
      <c r="D11" s="9" t="s">
        <v>105</v>
      </c>
      <c r="E11" s="9" t="s">
        <v>115</v>
      </c>
      <c r="F11" s="9">
        <v>3</v>
      </c>
      <c r="G11" s="9" t="s">
        <v>8</v>
      </c>
      <c r="H11" s="9" t="str">
        <f>F11&amp;"("&amp;G11&amp;")"</f>
        <v>3(box)</v>
      </c>
      <c r="I11" s="10">
        <v>24000</v>
      </c>
      <c r="J11" s="9">
        <v>50</v>
      </c>
      <c r="K11" s="13">
        <f>I11*J11</f>
        <v>1200000</v>
      </c>
    </row>
    <row r="12" spans="1:11">
      <c r="A12" s="15">
        <v>45073</v>
      </c>
      <c r="B12" s="8" t="s">
        <v>112</v>
      </c>
      <c r="C12" s="9" t="s">
        <v>99</v>
      </c>
      <c r="D12" s="9" t="s">
        <v>105</v>
      </c>
      <c r="E12" s="9" t="s">
        <v>115</v>
      </c>
      <c r="F12" s="9">
        <v>3</v>
      </c>
      <c r="G12" s="9" t="s">
        <v>8</v>
      </c>
      <c r="H12" s="9" t="str">
        <f>F12&amp;"("&amp;G12&amp;")"</f>
        <v>3(box)</v>
      </c>
      <c r="I12" s="10">
        <v>24000</v>
      </c>
      <c r="J12" s="9">
        <v>120</v>
      </c>
      <c r="K12" s="13">
        <f>I12*J12</f>
        <v>2880000</v>
      </c>
    </row>
    <row r="13" spans="1:11">
      <c r="A13" s="15">
        <v>45078</v>
      </c>
      <c r="B13" s="8" t="s">
        <v>114</v>
      </c>
      <c r="C13" s="9" t="s">
        <v>99</v>
      </c>
      <c r="D13" s="9" t="s">
        <v>105</v>
      </c>
      <c r="E13" s="9" t="s">
        <v>115</v>
      </c>
      <c r="F13" s="9">
        <v>3</v>
      </c>
      <c r="G13" s="9" t="s">
        <v>8</v>
      </c>
      <c r="H13" s="9" t="str">
        <f>F13&amp;"("&amp;G13&amp;")"</f>
        <v>3(box)</v>
      </c>
      <c r="I13" s="10">
        <v>24000</v>
      </c>
      <c r="J13" s="9">
        <v>130</v>
      </c>
      <c r="K13" s="13">
        <f>I13*J13</f>
        <v>3120000</v>
      </c>
    </row>
    <row r="14" spans="1:11">
      <c r="A14" s="15">
        <v>45043</v>
      </c>
      <c r="B14" s="8" t="s">
        <v>36</v>
      </c>
      <c r="C14" s="9" t="s">
        <v>99</v>
      </c>
      <c r="D14" s="9" t="s">
        <v>105</v>
      </c>
      <c r="E14" s="9" t="s">
        <v>15</v>
      </c>
      <c r="F14" s="9">
        <v>2</v>
      </c>
      <c r="G14" s="9" t="s">
        <v>8</v>
      </c>
      <c r="H14" s="9" t="str">
        <f>F14&amp;"("&amp;G14&amp;")"</f>
        <v>2(box)</v>
      </c>
      <c r="I14" s="10">
        <v>25000</v>
      </c>
      <c r="J14" s="9">
        <v>22</v>
      </c>
      <c r="K14" s="13">
        <v>548000</v>
      </c>
    </row>
    <row r="15" spans="1:11">
      <c r="A15" s="15">
        <v>45043</v>
      </c>
      <c r="B15" s="8" t="s">
        <v>54</v>
      </c>
      <c r="C15" s="9" t="s">
        <v>99</v>
      </c>
      <c r="D15" s="9" t="s">
        <v>105</v>
      </c>
      <c r="E15" s="9" t="s">
        <v>15</v>
      </c>
      <c r="F15" s="9">
        <v>2</v>
      </c>
      <c r="G15" s="9" t="s">
        <v>8</v>
      </c>
      <c r="H15" s="9" t="str">
        <f>F15&amp;"("&amp;G15&amp;")"</f>
        <v>2(box)</v>
      </c>
      <c r="I15" s="10">
        <v>25000</v>
      </c>
      <c r="J15" s="9">
        <v>100</v>
      </c>
      <c r="K15" s="13">
        <f>I15*J15</f>
        <v>2500000</v>
      </c>
    </row>
    <row r="16" spans="1:11">
      <c r="A16" s="15">
        <v>45047</v>
      </c>
      <c r="B16" s="8" t="s">
        <v>71</v>
      </c>
      <c r="C16" s="9" t="s">
        <v>99</v>
      </c>
      <c r="D16" s="9" t="s">
        <v>105</v>
      </c>
      <c r="E16" s="9" t="s">
        <v>15</v>
      </c>
      <c r="F16" s="9">
        <v>2</v>
      </c>
      <c r="G16" s="9" t="s">
        <v>8</v>
      </c>
      <c r="H16" s="9" t="str">
        <f>F16&amp;"("&amp;G16&amp;")"</f>
        <v>2(box)</v>
      </c>
      <c r="I16" s="10">
        <v>25000</v>
      </c>
      <c r="J16" s="9">
        <v>100</v>
      </c>
      <c r="K16" s="13">
        <f>I16*J16</f>
        <v>2500000</v>
      </c>
    </row>
    <row r="17" spans="1:11">
      <c r="A17" s="15">
        <v>45047</v>
      </c>
      <c r="B17" s="8" t="s">
        <v>89</v>
      </c>
      <c r="C17" s="9" t="s">
        <v>99</v>
      </c>
      <c r="D17" s="9" t="s">
        <v>105</v>
      </c>
      <c r="E17" s="9" t="s">
        <v>15</v>
      </c>
      <c r="F17" s="9">
        <v>2</v>
      </c>
      <c r="G17" s="9" t="s">
        <v>8</v>
      </c>
      <c r="H17" s="9" t="str">
        <f>F17&amp;"("&amp;G17&amp;")"</f>
        <v>2(box)</v>
      </c>
      <c r="I17" s="10">
        <v>25000</v>
      </c>
      <c r="J17" s="9">
        <v>100</v>
      </c>
      <c r="K17" s="13">
        <f>I17*J17</f>
        <v>2500000</v>
      </c>
    </row>
    <row r="18" spans="1:11">
      <c r="A18" s="15">
        <v>45046</v>
      </c>
      <c r="B18" s="8" t="s">
        <v>117</v>
      </c>
      <c r="C18" s="9" t="s">
        <v>99</v>
      </c>
      <c r="D18" s="9" t="s">
        <v>105</v>
      </c>
      <c r="E18" s="9" t="s">
        <v>119</v>
      </c>
      <c r="F18" s="9">
        <v>3</v>
      </c>
      <c r="G18" s="9" t="s">
        <v>8</v>
      </c>
      <c r="H18" s="9" t="str">
        <f>F18&amp;"("&amp;G18&amp;")"</f>
        <v>3(box)</v>
      </c>
      <c r="I18" s="10">
        <v>34500</v>
      </c>
      <c r="J18" s="9">
        <v>150</v>
      </c>
      <c r="K18" s="13">
        <f>I18*J18</f>
        <v>5175000</v>
      </c>
    </row>
    <row r="19" spans="1:11">
      <c r="A19" s="15">
        <v>45049</v>
      </c>
      <c r="B19" s="8" t="s">
        <v>116</v>
      </c>
      <c r="C19" s="9" t="s">
        <v>99</v>
      </c>
      <c r="D19" s="9" t="s">
        <v>105</v>
      </c>
      <c r="E19" s="9" t="s">
        <v>119</v>
      </c>
      <c r="F19" s="9">
        <v>3</v>
      </c>
      <c r="G19" s="9" t="s">
        <v>8</v>
      </c>
      <c r="H19" s="9" t="str">
        <f>F19&amp;"("&amp;G19&amp;")"</f>
        <v>3(box)</v>
      </c>
      <c r="I19" s="10">
        <v>34500</v>
      </c>
      <c r="J19" s="9">
        <v>100</v>
      </c>
      <c r="K19" s="13">
        <f>I19*J19</f>
        <v>3450000</v>
      </c>
    </row>
    <row r="20" spans="1:11">
      <c r="A20" s="15">
        <v>45097</v>
      </c>
      <c r="B20" s="8" t="s">
        <v>118</v>
      </c>
      <c r="C20" s="9" t="s">
        <v>99</v>
      </c>
      <c r="D20" s="9" t="s">
        <v>105</v>
      </c>
      <c r="E20" s="9" t="s">
        <v>119</v>
      </c>
      <c r="F20" s="9">
        <v>3</v>
      </c>
      <c r="G20" s="9" t="s">
        <v>8</v>
      </c>
      <c r="H20" s="9" t="str">
        <f>F20&amp;"("&amp;G20&amp;")"</f>
        <v>3(box)</v>
      </c>
      <c r="I20" s="10">
        <v>34500</v>
      </c>
      <c r="J20" s="9">
        <v>120</v>
      </c>
      <c r="K20" s="13">
        <f>I20*J20</f>
        <v>4140000</v>
      </c>
    </row>
    <row r="21" spans="1:11">
      <c r="A21" s="15">
        <v>45020</v>
      </c>
      <c r="B21" s="8" t="s">
        <v>132</v>
      </c>
      <c r="C21" s="9" t="s">
        <v>99</v>
      </c>
      <c r="D21" s="9" t="s">
        <v>106</v>
      </c>
      <c r="E21" s="9" t="s">
        <v>129</v>
      </c>
      <c r="F21" s="9">
        <v>2</v>
      </c>
      <c r="G21" s="9" t="s">
        <v>2</v>
      </c>
      <c r="H21" s="9" t="str">
        <f>F21&amp;"("&amp;G21&amp;")"</f>
        <v>2(kg)</v>
      </c>
      <c r="I21" s="10">
        <v>25000</v>
      </c>
      <c r="J21" s="9">
        <v>55</v>
      </c>
      <c r="K21" s="13">
        <f>I21*J21</f>
        <v>1375000</v>
      </c>
    </row>
    <row r="22" spans="1:11">
      <c r="A22" s="15">
        <v>45051</v>
      </c>
      <c r="B22" s="8" t="s">
        <v>130</v>
      </c>
      <c r="C22" s="9" t="s">
        <v>99</v>
      </c>
      <c r="D22" s="9" t="s">
        <v>106</v>
      </c>
      <c r="E22" s="9" t="s">
        <v>129</v>
      </c>
      <c r="F22" s="9">
        <v>2</v>
      </c>
      <c r="G22" s="9" t="s">
        <v>2</v>
      </c>
      <c r="H22" s="9" t="str">
        <f>F22&amp;"("&amp;G22&amp;")"</f>
        <v>2(kg)</v>
      </c>
      <c r="I22" s="10">
        <v>25000</v>
      </c>
      <c r="J22" s="9">
        <v>100</v>
      </c>
      <c r="K22" s="13">
        <f>I22*J22</f>
        <v>2500000</v>
      </c>
    </row>
    <row r="23" spans="1:11">
      <c r="A23" s="15">
        <v>45090</v>
      </c>
      <c r="B23" s="8" t="s">
        <v>131</v>
      </c>
      <c r="C23" s="9" t="s">
        <v>99</v>
      </c>
      <c r="D23" s="9" t="s">
        <v>106</v>
      </c>
      <c r="E23" s="9" t="s">
        <v>129</v>
      </c>
      <c r="F23" s="9">
        <v>2</v>
      </c>
      <c r="G23" s="9" t="s">
        <v>2</v>
      </c>
      <c r="H23" s="9" t="str">
        <f>F23&amp;"("&amp;G23&amp;")"</f>
        <v>2(kg)</v>
      </c>
      <c r="I23" s="10">
        <v>25000</v>
      </c>
      <c r="J23" s="9">
        <v>120</v>
      </c>
      <c r="K23" s="13">
        <f>I23*J23</f>
        <v>3000000</v>
      </c>
    </row>
    <row r="24" spans="1:11">
      <c r="A24" s="15">
        <v>45050</v>
      </c>
      <c r="B24" s="8" t="s">
        <v>91</v>
      </c>
      <c r="C24" s="9" t="s">
        <v>99</v>
      </c>
      <c r="D24" s="9" t="s">
        <v>106</v>
      </c>
      <c r="E24" s="9" t="s">
        <v>133</v>
      </c>
      <c r="F24" s="9">
        <v>10</v>
      </c>
      <c r="G24" s="9" t="s">
        <v>2</v>
      </c>
      <c r="H24" s="9" t="str">
        <f>F24&amp;"("&amp;G24&amp;")"</f>
        <v>10(kg)</v>
      </c>
      <c r="I24" s="10">
        <v>28900</v>
      </c>
      <c r="J24" s="9">
        <v>55</v>
      </c>
      <c r="K24" s="13">
        <f>I24*J24</f>
        <v>1589500</v>
      </c>
    </row>
    <row r="25" spans="1:11">
      <c r="A25" s="15">
        <v>45059</v>
      </c>
      <c r="B25" s="8" t="s">
        <v>94</v>
      </c>
      <c r="C25" s="9" t="s">
        <v>99</v>
      </c>
      <c r="D25" s="9" t="s">
        <v>106</v>
      </c>
      <c r="E25" s="9" t="s">
        <v>133</v>
      </c>
      <c r="F25" s="9">
        <v>10</v>
      </c>
      <c r="G25" s="9" t="s">
        <v>2</v>
      </c>
      <c r="H25" s="9" t="str">
        <f>F25&amp;"("&amp;G25&amp;")"</f>
        <v>10(kg)</v>
      </c>
      <c r="I25" s="10">
        <v>28900</v>
      </c>
      <c r="J25" s="9">
        <v>67</v>
      </c>
      <c r="K25" s="13">
        <f>I25*J25</f>
        <v>1936300</v>
      </c>
    </row>
    <row r="26" spans="1:11">
      <c r="A26" s="15">
        <v>45050</v>
      </c>
      <c r="B26" s="8" t="s">
        <v>38</v>
      </c>
      <c r="C26" s="9" t="s">
        <v>99</v>
      </c>
      <c r="D26" s="9" t="s">
        <v>106</v>
      </c>
      <c r="E26" s="9" t="s">
        <v>16</v>
      </c>
      <c r="F26" s="9">
        <v>20</v>
      </c>
      <c r="G26" s="9" t="s">
        <v>2</v>
      </c>
      <c r="H26" s="9" t="str">
        <f>F26&amp;"("&amp;G26&amp;")"</f>
        <v>20(kg)</v>
      </c>
      <c r="I26" s="10">
        <v>25000</v>
      </c>
      <c r="J26" s="9">
        <v>100</v>
      </c>
      <c r="K26" s="13">
        <f>I26*J26</f>
        <v>2500000</v>
      </c>
    </row>
    <row r="27" spans="1:11">
      <c r="A27" s="15">
        <v>45050</v>
      </c>
      <c r="B27" s="8" t="s">
        <v>55</v>
      </c>
      <c r="C27" s="9" t="s">
        <v>99</v>
      </c>
      <c r="D27" s="9" t="s">
        <v>106</v>
      </c>
      <c r="E27" s="9" t="s">
        <v>16</v>
      </c>
      <c r="F27" s="9">
        <v>30</v>
      </c>
      <c r="G27" s="9" t="s">
        <v>2</v>
      </c>
      <c r="H27" s="9" t="str">
        <f>F27&amp;"("&amp;G27&amp;")"</f>
        <v>30(kg)</v>
      </c>
      <c r="I27" s="10">
        <v>48900</v>
      </c>
      <c r="J27" s="9">
        <v>20</v>
      </c>
      <c r="K27" s="13">
        <f>I27*J27</f>
        <v>978000</v>
      </c>
    </row>
    <row r="28" spans="1:11">
      <c r="A28" s="15">
        <v>45050</v>
      </c>
      <c r="B28" s="8" t="s">
        <v>73</v>
      </c>
      <c r="C28" s="9" t="s">
        <v>99</v>
      </c>
      <c r="D28" s="9" t="s">
        <v>106</v>
      </c>
      <c r="E28" s="9" t="s">
        <v>16</v>
      </c>
      <c r="F28" s="9">
        <v>20</v>
      </c>
      <c r="G28" s="9" t="s">
        <v>2</v>
      </c>
      <c r="H28" s="9" t="str">
        <f>F28&amp;"("&amp;G28&amp;")"</f>
        <v>20(kg)</v>
      </c>
      <c r="I28" s="10">
        <v>48900</v>
      </c>
      <c r="J28" s="9">
        <v>50</v>
      </c>
      <c r="K28" s="13">
        <f>I28*J28</f>
        <v>2445000</v>
      </c>
    </row>
    <row r="29" spans="1:11">
      <c r="A29" s="15">
        <v>45059</v>
      </c>
      <c r="B29" s="8" t="s">
        <v>41</v>
      </c>
      <c r="C29" s="9" t="s">
        <v>99</v>
      </c>
      <c r="D29" s="9" t="s">
        <v>106</v>
      </c>
      <c r="E29" s="9" t="s">
        <v>16</v>
      </c>
      <c r="F29" s="9">
        <v>20</v>
      </c>
      <c r="G29" s="9" t="s">
        <v>2</v>
      </c>
      <c r="H29" s="9" t="str">
        <f>F29&amp;"("&amp;G29&amp;")"</f>
        <v>20(kg)</v>
      </c>
      <c r="I29" s="10">
        <v>48900</v>
      </c>
      <c r="J29" s="9">
        <v>20</v>
      </c>
      <c r="K29" s="13">
        <f>I29*J29</f>
        <v>978000</v>
      </c>
    </row>
    <row r="30" spans="1:11">
      <c r="A30" s="15">
        <v>45059</v>
      </c>
      <c r="B30" s="8" t="s">
        <v>76</v>
      </c>
      <c r="C30" s="9" t="s">
        <v>99</v>
      </c>
      <c r="D30" s="9" t="s">
        <v>106</v>
      </c>
      <c r="E30" s="9" t="s">
        <v>16</v>
      </c>
      <c r="F30" s="9">
        <v>20</v>
      </c>
      <c r="G30" s="9" t="s">
        <v>2</v>
      </c>
      <c r="H30" s="9" t="str">
        <f>F30&amp;"("&amp;G30&amp;")"</f>
        <v>20(kg)</v>
      </c>
      <c r="I30" s="10">
        <v>48900</v>
      </c>
      <c r="J30" s="9">
        <v>60</v>
      </c>
      <c r="K30" s="13">
        <f>I30*J30</f>
        <v>2934000</v>
      </c>
    </row>
    <row r="31" spans="1:11">
      <c r="A31" s="15">
        <v>45068</v>
      </c>
      <c r="B31" s="8" t="s">
        <v>57</v>
      </c>
      <c r="C31" s="9" t="s">
        <v>99</v>
      </c>
      <c r="D31" s="9" t="s">
        <v>106</v>
      </c>
      <c r="E31" s="9" t="s">
        <v>16</v>
      </c>
      <c r="F31" s="9">
        <v>20</v>
      </c>
      <c r="G31" s="9" t="s">
        <v>2</v>
      </c>
      <c r="H31" s="9" t="str">
        <f>F31&amp;"("&amp;G31&amp;")"</f>
        <v>20(kg)</v>
      </c>
      <c r="I31" s="10">
        <v>48900</v>
      </c>
      <c r="J31" s="9">
        <v>20</v>
      </c>
      <c r="K31" s="13">
        <f>I31*J31</f>
        <v>978000</v>
      </c>
    </row>
    <row r="32" spans="1:11">
      <c r="A32" s="15">
        <v>45021</v>
      </c>
      <c r="B32" s="8" t="s">
        <v>65</v>
      </c>
      <c r="C32" s="9" t="s">
        <v>99</v>
      </c>
      <c r="D32" s="9" t="s">
        <v>101</v>
      </c>
      <c r="E32" s="9" t="s">
        <v>11</v>
      </c>
      <c r="F32" s="9">
        <v>5</v>
      </c>
      <c r="G32" s="9" t="s">
        <v>2</v>
      </c>
      <c r="H32" s="9" t="str">
        <f>F32&amp;"("&amp;G32&amp;")"</f>
        <v>5(kg)</v>
      </c>
      <c r="I32" s="10">
        <v>21000</v>
      </c>
      <c r="J32" s="9">
        <v>300</v>
      </c>
      <c r="K32" s="13">
        <f>I32*J32</f>
        <v>6300000</v>
      </c>
    </row>
    <row r="33" spans="1:11">
      <c r="A33" s="15">
        <v>45021</v>
      </c>
      <c r="B33" s="8" t="s">
        <v>83</v>
      </c>
      <c r="C33" s="9" t="s">
        <v>99</v>
      </c>
      <c r="D33" s="9" t="s">
        <v>101</v>
      </c>
      <c r="E33" s="9" t="s">
        <v>11</v>
      </c>
      <c r="F33" s="9">
        <v>5</v>
      </c>
      <c r="G33" s="9" t="s">
        <v>2</v>
      </c>
      <c r="H33" s="9" t="str">
        <f>F33&amp;"("&amp;G33&amp;")"</f>
        <v>5(kg)</v>
      </c>
      <c r="I33" s="10">
        <v>21000</v>
      </c>
      <c r="J33" s="9">
        <v>300</v>
      </c>
      <c r="K33" s="13">
        <f>I33*J33</f>
        <v>6300000</v>
      </c>
    </row>
    <row r="34" spans="1:11">
      <c r="A34" s="15">
        <v>45026</v>
      </c>
      <c r="B34" s="8" t="s">
        <v>48</v>
      </c>
      <c r="C34" s="9" t="s">
        <v>99</v>
      </c>
      <c r="D34" s="9" t="s">
        <v>101</v>
      </c>
      <c r="E34" s="9" t="s">
        <v>11</v>
      </c>
      <c r="F34" s="9">
        <v>5</v>
      </c>
      <c r="G34" s="9" t="s">
        <v>2</v>
      </c>
      <c r="H34" s="9" t="str">
        <f>F34&amp;"("&amp;G34&amp;")"</f>
        <v>5(kg)</v>
      </c>
      <c r="I34" s="10">
        <v>21000</v>
      </c>
      <c r="J34" s="9">
        <v>90</v>
      </c>
      <c r="K34" s="13">
        <f>I34*J34</f>
        <v>1890000</v>
      </c>
    </row>
    <row r="35" spans="1:11">
      <c r="A35" s="15">
        <v>45029</v>
      </c>
      <c r="B35" s="8" t="s">
        <v>33</v>
      </c>
      <c r="C35" s="9" t="s">
        <v>99</v>
      </c>
      <c r="D35" s="9" t="s">
        <v>101</v>
      </c>
      <c r="E35" s="9" t="s">
        <v>11</v>
      </c>
      <c r="F35" s="9">
        <v>5</v>
      </c>
      <c r="G35" s="9" t="s">
        <v>4</v>
      </c>
      <c r="H35" s="9" t="str">
        <f>F35&amp;"("&amp;G35&amp;")"</f>
        <v>5(kg)</v>
      </c>
      <c r="I35" s="10">
        <v>21000</v>
      </c>
      <c r="J35" s="9">
        <v>90</v>
      </c>
      <c r="K35" s="13">
        <f>I35*J35</f>
        <v>1890000</v>
      </c>
    </row>
    <row r="36" spans="1:11">
      <c r="A36" s="15">
        <v>45036</v>
      </c>
      <c r="B36" s="8" t="s">
        <v>35</v>
      </c>
      <c r="C36" s="9" t="s">
        <v>99</v>
      </c>
      <c r="D36" s="9" t="s">
        <v>101</v>
      </c>
      <c r="E36" s="9" t="s">
        <v>11</v>
      </c>
      <c r="F36" s="9">
        <v>5</v>
      </c>
      <c r="G36" s="9" t="s">
        <v>2</v>
      </c>
      <c r="H36" s="9" t="str">
        <f>F36&amp;"("&amp;G36&amp;")"</f>
        <v>5(kg)</v>
      </c>
      <c r="I36" s="10">
        <v>21000</v>
      </c>
      <c r="J36" s="9">
        <v>100</v>
      </c>
      <c r="K36" s="13">
        <f>I36*J36</f>
        <v>2100000</v>
      </c>
    </row>
    <row r="37" spans="1:11">
      <c r="A37" s="15">
        <v>45037</v>
      </c>
      <c r="B37" s="8" t="s">
        <v>53</v>
      </c>
      <c r="C37" s="9" t="s">
        <v>99</v>
      </c>
      <c r="D37" s="9" t="s">
        <v>101</v>
      </c>
      <c r="E37" s="9" t="s">
        <v>11</v>
      </c>
      <c r="F37" s="9">
        <v>5</v>
      </c>
      <c r="G37" s="9" t="s">
        <v>2</v>
      </c>
      <c r="H37" s="9" t="str">
        <f>F37&amp;"("&amp;G37&amp;")"</f>
        <v>5(kg)</v>
      </c>
      <c r="I37" s="10">
        <v>21000</v>
      </c>
      <c r="J37" s="9">
        <v>90</v>
      </c>
      <c r="K37" s="13">
        <f>I37*J37</f>
        <v>1890000</v>
      </c>
    </row>
    <row r="38" spans="1:11">
      <c r="A38" s="15">
        <v>45041</v>
      </c>
      <c r="B38" s="8" t="s">
        <v>70</v>
      </c>
      <c r="C38" s="9" t="s">
        <v>99</v>
      </c>
      <c r="D38" s="9" t="s">
        <v>101</v>
      </c>
      <c r="E38" s="9" t="s">
        <v>11</v>
      </c>
      <c r="F38" s="9">
        <v>5</v>
      </c>
      <c r="G38" s="9" t="s">
        <v>2</v>
      </c>
      <c r="H38" s="9" t="str">
        <f>F38&amp;"("&amp;G38&amp;")"</f>
        <v>5(kg)</v>
      </c>
      <c r="I38" s="10">
        <v>21000</v>
      </c>
      <c r="J38" s="9">
        <v>300</v>
      </c>
      <c r="K38" s="13">
        <f>I38*J38</f>
        <v>6300000</v>
      </c>
    </row>
    <row r="39" spans="1:11">
      <c r="A39" s="15">
        <v>45043</v>
      </c>
      <c r="B39" s="8" t="s">
        <v>88</v>
      </c>
      <c r="C39" s="9" t="s">
        <v>99</v>
      </c>
      <c r="D39" s="9" t="s">
        <v>101</v>
      </c>
      <c r="E39" s="9" t="s">
        <v>11</v>
      </c>
      <c r="F39" s="9">
        <v>5</v>
      </c>
      <c r="G39" s="9" t="s">
        <v>2</v>
      </c>
      <c r="H39" s="9" t="str">
        <f>F39&amp;"("&amp;G39&amp;")"</f>
        <v>5(kg)</v>
      </c>
      <c r="I39" s="10">
        <v>21000</v>
      </c>
      <c r="J39" s="9">
        <v>20</v>
      </c>
      <c r="K39" s="13">
        <f>I39*J39</f>
        <v>420000</v>
      </c>
    </row>
    <row r="40" spans="1:11">
      <c r="A40" s="15">
        <v>45021</v>
      </c>
      <c r="B40" s="8" t="s">
        <v>127</v>
      </c>
      <c r="C40" s="9" t="s">
        <v>99</v>
      </c>
      <c r="D40" s="9" t="s">
        <v>101</v>
      </c>
      <c r="E40" s="9" t="s">
        <v>134</v>
      </c>
      <c r="F40" s="9">
        <v>5</v>
      </c>
      <c r="G40" s="9" t="s">
        <v>2</v>
      </c>
      <c r="H40" s="9" t="str">
        <f>F40&amp;"("&amp;G40&amp;")"</f>
        <v>5(kg)</v>
      </c>
      <c r="I40" s="10">
        <v>20000</v>
      </c>
      <c r="J40" s="9">
        <v>50</v>
      </c>
      <c r="K40" s="13">
        <f>I40*J40</f>
        <v>1000000</v>
      </c>
    </row>
    <row r="41" spans="1:11">
      <c r="A41" s="15">
        <v>45037</v>
      </c>
      <c r="B41" s="8" t="s">
        <v>126</v>
      </c>
      <c r="C41" s="9" t="s">
        <v>99</v>
      </c>
      <c r="D41" s="9" t="s">
        <v>101</v>
      </c>
      <c r="E41" s="9" t="s">
        <v>134</v>
      </c>
      <c r="F41" s="9">
        <v>5</v>
      </c>
      <c r="G41" s="9" t="s">
        <v>2</v>
      </c>
      <c r="H41" s="9" t="str">
        <f>F41&amp;"("&amp;G41&amp;")"</f>
        <v>5(kg)</v>
      </c>
      <c r="I41" s="10">
        <v>20000</v>
      </c>
      <c r="J41" s="9">
        <v>80</v>
      </c>
      <c r="K41" s="13">
        <f>I41*J41</f>
        <v>1600000</v>
      </c>
    </row>
    <row r="42" spans="1:11">
      <c r="A42" s="15">
        <v>45037</v>
      </c>
      <c r="B42" s="8" t="s">
        <v>128</v>
      </c>
      <c r="C42" s="9" t="s">
        <v>99</v>
      </c>
      <c r="D42" s="9" t="s">
        <v>101</v>
      </c>
      <c r="E42" s="9" t="s">
        <v>134</v>
      </c>
      <c r="F42" s="9">
        <v>5</v>
      </c>
      <c r="G42" s="9" t="s">
        <v>2</v>
      </c>
      <c r="H42" s="9" t="str">
        <f>F42&amp;"("&amp;G42&amp;")"</f>
        <v>5(kg)</v>
      </c>
      <c r="I42" s="10">
        <v>20000</v>
      </c>
      <c r="J42" s="9">
        <v>90</v>
      </c>
      <c r="K42" s="13">
        <f>I42*J42</f>
        <v>1800000</v>
      </c>
    </row>
    <row r="43" spans="1:11">
      <c r="A43" s="15">
        <v>45086</v>
      </c>
      <c r="B43" s="8" t="s">
        <v>44</v>
      </c>
      <c r="C43" s="9" t="s">
        <v>99</v>
      </c>
      <c r="D43" s="9" t="s">
        <v>101</v>
      </c>
      <c r="E43" s="9" t="s">
        <v>23</v>
      </c>
      <c r="F43" s="9">
        <v>3</v>
      </c>
      <c r="G43" s="9" t="s">
        <v>2</v>
      </c>
      <c r="H43" s="9" t="str">
        <f>F43&amp;"("&amp;G43&amp;")"</f>
        <v>3(kg)</v>
      </c>
      <c r="I43" s="10">
        <v>26000</v>
      </c>
      <c r="J43" s="9">
        <v>20</v>
      </c>
      <c r="K43" s="13">
        <f>I43*J43</f>
        <v>520000</v>
      </c>
    </row>
    <row r="44" spans="1:11">
      <c r="A44" s="15">
        <v>45086</v>
      </c>
      <c r="B44" s="8" t="s">
        <v>79</v>
      </c>
      <c r="C44" s="9" t="s">
        <v>99</v>
      </c>
      <c r="D44" s="9" t="s">
        <v>101</v>
      </c>
      <c r="E44" s="9" t="s">
        <v>23</v>
      </c>
      <c r="F44" s="9">
        <v>3</v>
      </c>
      <c r="G44" s="9" t="s">
        <v>2</v>
      </c>
      <c r="H44" s="9" t="str">
        <f>F44&amp;"("&amp;G44&amp;")"</f>
        <v>3(kg)</v>
      </c>
      <c r="I44" s="10">
        <v>26000</v>
      </c>
      <c r="J44" s="9">
        <v>44</v>
      </c>
      <c r="K44" s="13">
        <f>I44*J44</f>
        <v>1144000</v>
      </c>
    </row>
    <row r="45" spans="1:11">
      <c r="A45" s="15">
        <v>45086</v>
      </c>
      <c r="B45" s="8" t="s">
        <v>97</v>
      </c>
      <c r="C45" s="9" t="s">
        <v>99</v>
      </c>
      <c r="D45" s="9" t="s">
        <v>101</v>
      </c>
      <c r="E45" s="9" t="s">
        <v>23</v>
      </c>
      <c r="F45" s="9">
        <v>3</v>
      </c>
      <c r="G45" s="9" t="s">
        <v>2</v>
      </c>
      <c r="H45" s="9" t="str">
        <f>F45&amp;"("&amp;G45&amp;")"</f>
        <v>3(kg)</v>
      </c>
      <c r="I45" s="10">
        <v>26000</v>
      </c>
      <c r="J45" s="9">
        <v>23</v>
      </c>
      <c r="K45" s="13">
        <f>I45*J45</f>
        <v>598000</v>
      </c>
    </row>
    <row r="46" spans="1:11">
      <c r="A46" s="15">
        <v>45087</v>
      </c>
      <c r="B46" s="8" t="s">
        <v>61</v>
      </c>
      <c r="C46" s="9" t="s">
        <v>99</v>
      </c>
      <c r="D46" s="9" t="s">
        <v>101</v>
      </c>
      <c r="E46" s="9" t="s">
        <v>23</v>
      </c>
      <c r="F46" s="9">
        <v>3</v>
      </c>
      <c r="G46" s="9" t="s">
        <v>2</v>
      </c>
      <c r="H46" s="9" t="str">
        <f>F46&amp;"("&amp;G46&amp;")"</f>
        <v>3(kg)</v>
      </c>
      <c r="I46" s="10">
        <v>26000</v>
      </c>
      <c r="J46" s="9">
        <v>17</v>
      </c>
      <c r="K46" s="13">
        <f>I46*J46</f>
        <v>442000</v>
      </c>
    </row>
    <row r="47" spans="1:11">
      <c r="A47" s="15">
        <v>45074</v>
      </c>
      <c r="B47" s="8" t="s">
        <v>42</v>
      </c>
      <c r="C47" s="9" t="s">
        <v>99</v>
      </c>
      <c r="D47" s="9" t="s">
        <v>102</v>
      </c>
      <c r="E47" s="9" t="s">
        <v>20</v>
      </c>
      <c r="F47" s="9">
        <v>3</v>
      </c>
      <c r="G47" s="9" t="s">
        <v>2</v>
      </c>
      <c r="H47" s="9" t="str">
        <f>F47&amp;"("&amp;G47&amp;")"</f>
        <v>3(kg)</v>
      </c>
      <c r="I47" s="10">
        <v>17000</v>
      </c>
      <c r="J47" s="9">
        <v>56</v>
      </c>
      <c r="K47" s="13">
        <f>I47*J47</f>
        <v>952000</v>
      </c>
    </row>
    <row r="48" spans="1:11">
      <c r="A48" s="15">
        <v>45074</v>
      </c>
      <c r="B48" s="8" t="s">
        <v>77</v>
      </c>
      <c r="C48" s="9" t="s">
        <v>99</v>
      </c>
      <c r="D48" s="9" t="s">
        <v>102</v>
      </c>
      <c r="E48" s="9" t="s">
        <v>20</v>
      </c>
      <c r="F48" s="9">
        <v>3</v>
      </c>
      <c r="G48" s="9" t="s">
        <v>2</v>
      </c>
      <c r="H48" s="9" t="str">
        <f>F48&amp;"("&amp;G48&amp;")"</f>
        <v>3(kg)</v>
      </c>
      <c r="I48" s="10">
        <v>17000</v>
      </c>
      <c r="J48" s="9">
        <v>56</v>
      </c>
      <c r="K48" s="13">
        <f>I48*J48</f>
        <v>952000</v>
      </c>
    </row>
    <row r="49" spans="1:11">
      <c r="A49" s="15">
        <v>45074</v>
      </c>
      <c r="B49" s="8" t="s">
        <v>95</v>
      </c>
      <c r="C49" s="9" t="s">
        <v>99</v>
      </c>
      <c r="D49" s="9" t="s">
        <v>102</v>
      </c>
      <c r="E49" s="9" t="s">
        <v>20</v>
      </c>
      <c r="F49" s="9">
        <v>3</v>
      </c>
      <c r="G49" s="9" t="s">
        <v>2</v>
      </c>
      <c r="H49" s="9" t="str">
        <f>F49&amp;"("&amp;G49&amp;")"</f>
        <v>3(kg)</v>
      </c>
      <c r="I49" s="10">
        <v>17000</v>
      </c>
      <c r="J49" s="9">
        <v>56</v>
      </c>
      <c r="K49" s="13">
        <f>I49*J49</f>
        <v>952000</v>
      </c>
    </row>
    <row r="50" spans="1:11">
      <c r="A50" s="15">
        <v>45076</v>
      </c>
      <c r="B50" s="8" t="s">
        <v>59</v>
      </c>
      <c r="C50" s="9" t="s">
        <v>99</v>
      </c>
      <c r="D50" s="9" t="s">
        <v>102</v>
      </c>
      <c r="E50" s="9" t="s">
        <v>20</v>
      </c>
      <c r="F50" s="9">
        <v>3</v>
      </c>
      <c r="G50" s="9" t="s">
        <v>2</v>
      </c>
      <c r="H50" s="9" t="str">
        <f>F50&amp;"("&amp;G50&amp;")"</f>
        <v>3(kg)</v>
      </c>
      <c r="I50" s="10">
        <v>17000</v>
      </c>
      <c r="J50" s="9">
        <v>56</v>
      </c>
      <c r="K50" s="13">
        <f>I50*J50</f>
        <v>952000</v>
      </c>
    </row>
    <row r="51" spans="1:11">
      <c r="A51" s="15">
        <v>45097</v>
      </c>
      <c r="B51" s="8" t="s">
        <v>63</v>
      </c>
      <c r="C51" s="9" t="s">
        <v>99</v>
      </c>
      <c r="D51" s="9" t="s">
        <v>102</v>
      </c>
      <c r="E51" s="9" t="s">
        <v>24</v>
      </c>
      <c r="F51" s="9">
        <v>5</v>
      </c>
      <c r="G51" s="9" t="s">
        <v>2</v>
      </c>
      <c r="H51" s="9" t="str">
        <f>F51&amp;"("&amp;G51&amp;")"</f>
        <v>5(kg)</v>
      </c>
      <c r="I51" s="11">
        <v>29000</v>
      </c>
      <c r="J51" s="9">
        <v>79</v>
      </c>
      <c r="K51" s="13">
        <v>6578000</v>
      </c>
    </row>
    <row r="52" spans="1:11">
      <c r="A52" s="15">
        <v>45097</v>
      </c>
      <c r="B52" s="8" t="s">
        <v>81</v>
      </c>
      <c r="C52" s="9" t="s">
        <v>99</v>
      </c>
      <c r="D52" s="9" t="s">
        <v>102</v>
      </c>
      <c r="E52" s="9" t="s">
        <v>24</v>
      </c>
      <c r="F52" s="9">
        <v>5</v>
      </c>
      <c r="G52" s="9" t="s">
        <v>2</v>
      </c>
      <c r="H52" s="9" t="str">
        <f>F52&amp;"("&amp;G52&amp;")"</f>
        <v>5(kg)</v>
      </c>
      <c r="I52" s="11">
        <v>29000</v>
      </c>
      <c r="J52" s="9">
        <v>90</v>
      </c>
      <c r="K52" s="13">
        <v>6578000</v>
      </c>
    </row>
    <row r="53" spans="1:11">
      <c r="A53" s="15">
        <v>45099</v>
      </c>
      <c r="B53" s="8" t="s">
        <v>46</v>
      </c>
      <c r="C53" s="9" t="s">
        <v>99</v>
      </c>
      <c r="D53" s="9" t="s">
        <v>102</v>
      </c>
      <c r="E53" s="9" t="s">
        <v>24</v>
      </c>
      <c r="F53" s="9">
        <v>5</v>
      </c>
      <c r="G53" s="9" t="s">
        <v>2</v>
      </c>
      <c r="H53" s="9" t="str">
        <f>F53&amp;"("&amp;G53&amp;")"</f>
        <v>5(kg)</v>
      </c>
      <c r="I53" s="11">
        <v>29000</v>
      </c>
      <c r="J53" s="9">
        <v>121</v>
      </c>
      <c r="K53" s="13">
        <v>6578000</v>
      </c>
    </row>
    <row r="54" spans="1:11">
      <c r="A54" s="15">
        <v>45023</v>
      </c>
      <c r="B54" s="8" t="s">
        <v>31</v>
      </c>
      <c r="C54" s="9" t="s">
        <v>99</v>
      </c>
      <c r="D54" s="9" t="s">
        <v>102</v>
      </c>
      <c r="E54" s="9" t="s">
        <v>12</v>
      </c>
      <c r="F54" s="9">
        <v>4</v>
      </c>
      <c r="G54" s="9" t="s">
        <v>4</v>
      </c>
      <c r="H54" s="9" t="str">
        <f>F54&amp;"("&amp;G54&amp;")"</f>
        <v>4(kg)</v>
      </c>
      <c r="I54" s="11">
        <v>23000</v>
      </c>
      <c r="J54" s="9">
        <v>40</v>
      </c>
      <c r="K54" s="13">
        <v>548000</v>
      </c>
    </row>
    <row r="55" spans="1:11">
      <c r="A55" s="15">
        <v>45023</v>
      </c>
      <c r="B55" s="8" t="s">
        <v>66</v>
      </c>
      <c r="C55" s="9" t="s">
        <v>99</v>
      </c>
      <c r="D55" s="9" t="s">
        <v>102</v>
      </c>
      <c r="E55" s="9" t="s">
        <v>12</v>
      </c>
      <c r="F55" s="9">
        <v>4</v>
      </c>
      <c r="G55" s="9" t="s">
        <v>2</v>
      </c>
      <c r="H55" s="9" t="str">
        <f>F55&amp;"("&amp;G55&amp;")"</f>
        <v>4(kg)</v>
      </c>
      <c r="I55" s="11">
        <v>23000</v>
      </c>
      <c r="J55" s="9">
        <v>20</v>
      </c>
      <c r="K55" s="13">
        <v>2970000</v>
      </c>
    </row>
    <row r="56" spans="1:11">
      <c r="A56" s="15">
        <v>45023</v>
      </c>
      <c r="B56" s="8" t="s">
        <v>84</v>
      </c>
      <c r="C56" s="9" t="s">
        <v>99</v>
      </c>
      <c r="D56" s="9" t="s">
        <v>102</v>
      </c>
      <c r="E56" s="9" t="s">
        <v>12</v>
      </c>
      <c r="F56" s="9">
        <v>4</v>
      </c>
      <c r="G56" s="9" t="s">
        <v>2</v>
      </c>
      <c r="H56" s="9" t="str">
        <f>F56&amp;"("&amp;G56&amp;")"</f>
        <v>4(kg)</v>
      </c>
      <c r="I56" s="11">
        <v>23000</v>
      </c>
      <c r="J56" s="9">
        <v>100</v>
      </c>
      <c r="K56" s="13">
        <f>I56*J56</f>
        <v>2300000</v>
      </c>
    </row>
    <row r="57" spans="1:11">
      <c r="A57" s="15">
        <v>45028</v>
      </c>
      <c r="B57" s="8" t="s">
        <v>49</v>
      </c>
      <c r="C57" s="9" t="s">
        <v>99</v>
      </c>
      <c r="D57" s="9" t="s">
        <v>102</v>
      </c>
      <c r="E57" s="9" t="s">
        <v>12</v>
      </c>
      <c r="F57" s="9">
        <v>4</v>
      </c>
      <c r="G57" s="9" t="s">
        <v>2</v>
      </c>
      <c r="H57" s="9" t="str">
        <f>F57&amp;"("&amp;G57&amp;")"</f>
        <v>4(kg)</v>
      </c>
      <c r="I57" s="11">
        <v>23000</v>
      </c>
      <c r="J57" s="9">
        <v>30</v>
      </c>
      <c r="K57" s="13">
        <v>548000</v>
      </c>
    </row>
    <row r="58" spans="1:11">
      <c r="A58" s="15">
        <v>45029</v>
      </c>
      <c r="B58" s="8" t="s">
        <v>32</v>
      </c>
      <c r="C58" s="9" t="s">
        <v>99</v>
      </c>
      <c r="D58" s="9" t="s">
        <v>102</v>
      </c>
      <c r="E58" s="9" t="s">
        <v>12</v>
      </c>
      <c r="F58" s="9">
        <v>4</v>
      </c>
      <c r="G58" s="9" t="s">
        <v>2</v>
      </c>
      <c r="H58" s="9" t="str">
        <f>F58&amp;"("&amp;G58&amp;")"</f>
        <v>4(kg)</v>
      </c>
      <c r="I58" s="11">
        <v>23000</v>
      </c>
      <c r="J58" s="9">
        <v>60</v>
      </c>
      <c r="K58" s="13">
        <v>548000</v>
      </c>
    </row>
    <row r="59" spans="1:11">
      <c r="A59" s="15">
        <v>45029</v>
      </c>
      <c r="B59" s="8" t="s">
        <v>67</v>
      </c>
      <c r="C59" s="9" t="s">
        <v>99</v>
      </c>
      <c r="D59" s="9" t="s">
        <v>102</v>
      </c>
      <c r="E59" s="9" t="s">
        <v>12</v>
      </c>
      <c r="F59" s="9">
        <v>4</v>
      </c>
      <c r="G59" s="9" t="s">
        <v>2</v>
      </c>
      <c r="H59" s="9" t="str">
        <f>F59&amp;"("&amp;G59&amp;")"</f>
        <v>4(kg)</v>
      </c>
      <c r="I59" s="11">
        <v>23000</v>
      </c>
      <c r="J59" s="9">
        <v>41</v>
      </c>
      <c r="K59" s="13">
        <v>2970000</v>
      </c>
    </row>
    <row r="60" spans="1:11">
      <c r="A60" s="15">
        <v>45029</v>
      </c>
      <c r="B60" s="8" t="s">
        <v>85</v>
      </c>
      <c r="C60" s="9" t="s">
        <v>99</v>
      </c>
      <c r="D60" s="9" t="s">
        <v>102</v>
      </c>
      <c r="E60" s="9" t="s">
        <v>12</v>
      </c>
      <c r="F60" s="9">
        <v>4</v>
      </c>
      <c r="G60" s="9" t="s">
        <v>2</v>
      </c>
      <c r="H60" s="9" t="str">
        <f>F60&amp;"("&amp;G60&amp;")"</f>
        <v>4(kg)</v>
      </c>
      <c r="I60" s="11">
        <v>23000</v>
      </c>
      <c r="J60" s="9">
        <v>100</v>
      </c>
      <c r="K60" s="13">
        <f>I60*J60</f>
        <v>2300000</v>
      </c>
    </row>
    <row r="61" spans="1:11">
      <c r="A61" s="15">
        <v>45031</v>
      </c>
      <c r="B61" s="8" t="s">
        <v>50</v>
      </c>
      <c r="C61" s="9" t="s">
        <v>99</v>
      </c>
      <c r="D61" s="9" t="s">
        <v>102</v>
      </c>
      <c r="E61" s="9" t="s">
        <v>12</v>
      </c>
      <c r="F61" s="9">
        <v>4</v>
      </c>
      <c r="G61" s="9" t="s">
        <v>2</v>
      </c>
      <c r="H61" s="9" t="str">
        <f>F61&amp;"("&amp;G61&amp;")"</f>
        <v>4(kg)</v>
      </c>
      <c r="I61" s="11">
        <v>23000</v>
      </c>
      <c r="J61" s="9">
        <v>20</v>
      </c>
      <c r="K61" s="13">
        <v>2970000</v>
      </c>
    </row>
    <row r="62" spans="1:11">
      <c r="A62" s="15">
        <v>45023</v>
      </c>
      <c r="B62" s="8" t="s">
        <v>31</v>
      </c>
      <c r="C62" s="9" t="s">
        <v>99</v>
      </c>
      <c r="D62" s="9" t="s">
        <v>100</v>
      </c>
      <c r="E62" s="9" t="s">
        <v>135</v>
      </c>
      <c r="F62" s="9">
        <v>2</v>
      </c>
      <c r="G62" s="9" t="s">
        <v>4</v>
      </c>
      <c r="H62" s="9" t="str">
        <f>F62&amp;"("&amp;G62&amp;")"</f>
        <v>2(kg)</v>
      </c>
      <c r="I62" s="10">
        <v>13000</v>
      </c>
      <c r="J62" s="9">
        <v>60</v>
      </c>
      <c r="K62" s="13">
        <f>I62*J62</f>
        <v>780000</v>
      </c>
    </row>
    <row r="63" spans="1:11">
      <c r="A63" s="15">
        <v>45099</v>
      </c>
      <c r="B63" s="8" t="s">
        <v>47</v>
      </c>
      <c r="C63" s="9" t="s">
        <v>99</v>
      </c>
      <c r="D63" s="9" t="s">
        <v>100</v>
      </c>
      <c r="E63" s="9" t="s">
        <v>135</v>
      </c>
      <c r="F63" s="9">
        <v>2</v>
      </c>
      <c r="G63" s="9" t="s">
        <v>2</v>
      </c>
      <c r="H63" s="9" t="str">
        <f>F63&amp;"("&amp;G63&amp;")"</f>
        <v>2(kg)</v>
      </c>
      <c r="I63" s="10">
        <v>13000</v>
      </c>
      <c r="J63" s="9">
        <v>70</v>
      </c>
      <c r="K63" s="13">
        <f>I63*J63</f>
        <v>910000</v>
      </c>
    </row>
    <row r="64" spans="1:11">
      <c r="A64" s="15">
        <v>45107</v>
      </c>
      <c r="B64" s="8" t="s">
        <v>64</v>
      </c>
      <c r="C64" s="9" t="s">
        <v>99</v>
      </c>
      <c r="D64" s="9" t="s">
        <v>100</v>
      </c>
      <c r="E64" s="9" t="s">
        <v>135</v>
      </c>
      <c r="F64" s="9">
        <v>2</v>
      </c>
      <c r="G64" s="9" t="s">
        <v>2</v>
      </c>
      <c r="H64" s="9" t="str">
        <f>F64&amp;"("&amp;G64&amp;")"</f>
        <v>2(kg)</v>
      </c>
      <c r="I64" s="10">
        <v>13000</v>
      </c>
      <c r="J64" s="9">
        <v>100</v>
      </c>
      <c r="K64" s="13">
        <f>I64*J64</f>
        <v>1300000</v>
      </c>
    </row>
    <row r="65" spans="1:11">
      <c r="A65" s="15">
        <v>45099</v>
      </c>
      <c r="B65" s="8" t="s">
        <v>47</v>
      </c>
      <c r="C65" s="9" t="s">
        <v>99</v>
      </c>
      <c r="D65" s="9" t="s">
        <v>100</v>
      </c>
      <c r="E65" s="9" t="s">
        <v>10</v>
      </c>
      <c r="F65" s="9">
        <v>20</v>
      </c>
      <c r="G65" s="9" t="s">
        <v>2</v>
      </c>
      <c r="H65" s="9" t="str">
        <f>F65&amp;"("&amp;G65&amp;")"</f>
        <v>20(kg)</v>
      </c>
      <c r="I65" s="10">
        <v>43000</v>
      </c>
      <c r="J65" s="9">
        <v>100</v>
      </c>
      <c r="K65" s="13">
        <f>I65*J65</f>
        <v>4300000</v>
      </c>
    </row>
    <row r="66" spans="1:11">
      <c r="A66" s="15">
        <v>45099</v>
      </c>
      <c r="B66" s="8" t="s">
        <v>82</v>
      </c>
      <c r="C66" s="9" t="s">
        <v>99</v>
      </c>
      <c r="D66" s="9" t="s">
        <v>100</v>
      </c>
      <c r="E66" s="9" t="s">
        <v>10</v>
      </c>
      <c r="F66" s="9">
        <v>20</v>
      </c>
      <c r="G66" s="9" t="s">
        <v>2</v>
      </c>
      <c r="H66" s="9" t="str">
        <f>F66&amp;"("&amp;G66&amp;")"</f>
        <v>20(kg)</v>
      </c>
      <c r="I66" s="10">
        <v>43000</v>
      </c>
      <c r="J66" s="9">
        <v>44</v>
      </c>
      <c r="K66" s="13">
        <f>I66*J66</f>
        <v>1892000</v>
      </c>
    </row>
    <row r="67" spans="1:11">
      <c r="A67" s="15">
        <v>45107</v>
      </c>
      <c r="B67" s="8" t="s">
        <v>64</v>
      </c>
      <c r="C67" s="9" t="s">
        <v>99</v>
      </c>
      <c r="D67" s="9" t="s">
        <v>100</v>
      </c>
      <c r="E67" s="9" t="s">
        <v>10</v>
      </c>
      <c r="F67" s="9">
        <v>20</v>
      </c>
      <c r="G67" s="9" t="s">
        <v>2</v>
      </c>
      <c r="H67" s="9" t="str">
        <f>F67&amp;"("&amp;G67&amp;")"</f>
        <v>20(kg)</v>
      </c>
      <c r="I67" s="10">
        <v>43000</v>
      </c>
      <c r="J67" s="9">
        <v>44</v>
      </c>
      <c r="K67" s="13">
        <f>I67*J67</f>
        <v>1892000</v>
      </c>
    </row>
    <row r="68" spans="1:11">
      <c r="A68" s="15">
        <v>45023</v>
      </c>
      <c r="B68" s="8" t="s">
        <v>31</v>
      </c>
      <c r="C68" s="9" t="s">
        <v>99</v>
      </c>
      <c r="D68" s="9" t="s">
        <v>100</v>
      </c>
      <c r="E68" s="9" t="s">
        <v>137</v>
      </c>
      <c r="F68" s="9">
        <v>5</v>
      </c>
      <c r="G68" s="9" t="s">
        <v>4</v>
      </c>
      <c r="H68" s="9" t="str">
        <f>F68&amp;"("&amp;G68&amp;")"</f>
        <v>5(kg)</v>
      </c>
      <c r="I68" s="10">
        <v>16900</v>
      </c>
      <c r="J68" s="9">
        <v>200</v>
      </c>
      <c r="K68" s="13">
        <f>I68*J68</f>
        <v>3380000</v>
      </c>
    </row>
    <row r="69" spans="1:11">
      <c r="A69" s="15">
        <v>45063</v>
      </c>
      <c r="B69" s="8" t="s">
        <v>31</v>
      </c>
      <c r="C69" s="9" t="s">
        <v>99</v>
      </c>
      <c r="D69" s="9" t="s">
        <v>136</v>
      </c>
      <c r="E69" s="9" t="s">
        <v>137</v>
      </c>
      <c r="F69" s="9">
        <v>5</v>
      </c>
      <c r="G69" s="9" t="s">
        <v>4</v>
      </c>
      <c r="H69" s="9" t="str">
        <f>F69&amp;"("&amp;G69&amp;")"</f>
        <v>5(kg)</v>
      </c>
      <c r="I69" s="10">
        <v>16900</v>
      </c>
      <c r="J69" s="9">
        <v>230</v>
      </c>
      <c r="K69" s="13">
        <f>I69*J69</f>
        <v>3887000</v>
      </c>
    </row>
    <row r="70" spans="1:11">
      <c r="A70" s="15">
        <v>45099</v>
      </c>
      <c r="B70" s="8" t="s">
        <v>82</v>
      </c>
      <c r="C70" s="9" t="s">
        <v>99</v>
      </c>
      <c r="D70" s="9" t="s">
        <v>100</v>
      </c>
      <c r="E70" s="9" t="s">
        <v>137</v>
      </c>
      <c r="F70" s="9">
        <v>5</v>
      </c>
      <c r="G70" s="9" t="s">
        <v>2</v>
      </c>
      <c r="H70" s="9" t="str">
        <f>F70&amp;"("&amp;G70&amp;")"</f>
        <v>5(kg)</v>
      </c>
      <c r="I70" s="10">
        <v>16900</v>
      </c>
      <c r="J70" s="9">
        <v>120</v>
      </c>
      <c r="K70" s="13">
        <f>I70*J70</f>
        <v>2028000</v>
      </c>
    </row>
    <row r="71" spans="1:11">
      <c r="A71" s="15">
        <v>45029</v>
      </c>
      <c r="B71" s="8" t="s">
        <v>33</v>
      </c>
      <c r="C71" s="9" t="s">
        <v>99</v>
      </c>
      <c r="D71" s="9" t="s">
        <v>103</v>
      </c>
      <c r="E71" s="9" t="s">
        <v>13</v>
      </c>
      <c r="F71" s="9">
        <v>10</v>
      </c>
      <c r="G71" s="9" t="s">
        <v>9</v>
      </c>
      <c r="H71" s="9" t="str">
        <f>F71&amp;"("&amp;G71&amp;")"</f>
        <v>10(pack)</v>
      </c>
      <c r="I71" s="10">
        <v>45600</v>
      </c>
      <c r="J71" s="9">
        <v>44</v>
      </c>
      <c r="K71" s="13">
        <f>I71*J71</f>
        <v>2006400</v>
      </c>
    </row>
    <row r="72" spans="1:11">
      <c r="A72" s="15">
        <v>45029</v>
      </c>
      <c r="B72" s="8" t="s">
        <v>68</v>
      </c>
      <c r="C72" s="9" t="s">
        <v>99</v>
      </c>
      <c r="D72" s="9" t="s">
        <v>103</v>
      </c>
      <c r="E72" s="9" t="s">
        <v>13</v>
      </c>
      <c r="F72" s="9">
        <v>10</v>
      </c>
      <c r="G72" s="9" t="s">
        <v>9</v>
      </c>
      <c r="H72" s="9" t="str">
        <f>F72&amp;"("&amp;G72&amp;")"</f>
        <v>10(pack)</v>
      </c>
      <c r="I72" s="10">
        <v>45600</v>
      </c>
      <c r="J72" s="9">
        <v>10</v>
      </c>
      <c r="K72" s="13">
        <f>I72*J72</f>
        <v>456000</v>
      </c>
    </row>
    <row r="73" spans="1:11">
      <c r="A73" s="15">
        <v>45029</v>
      </c>
      <c r="B73" s="8" t="s">
        <v>86</v>
      </c>
      <c r="C73" s="9" t="s">
        <v>99</v>
      </c>
      <c r="D73" s="9" t="s">
        <v>103</v>
      </c>
      <c r="E73" s="9" t="s">
        <v>13</v>
      </c>
      <c r="F73" s="9">
        <v>10</v>
      </c>
      <c r="G73" s="9" t="s">
        <v>9</v>
      </c>
      <c r="H73" s="9" t="str">
        <f>F73&amp;"("&amp;G73&amp;")"</f>
        <v>10(pack)</v>
      </c>
      <c r="I73" s="10">
        <v>45600</v>
      </c>
      <c r="J73" s="9">
        <v>20</v>
      </c>
      <c r="K73" s="13">
        <f>I73*J73</f>
        <v>912000</v>
      </c>
    </row>
    <row r="74" spans="1:11">
      <c r="A74" s="15">
        <v>45032</v>
      </c>
      <c r="B74" s="8" t="s">
        <v>51</v>
      </c>
      <c r="C74" s="9" t="s">
        <v>99</v>
      </c>
      <c r="D74" s="9" t="s">
        <v>103</v>
      </c>
      <c r="E74" s="9" t="s">
        <v>13</v>
      </c>
      <c r="F74" s="9">
        <v>10</v>
      </c>
      <c r="G74" s="9" t="s">
        <v>9</v>
      </c>
      <c r="H74" s="9" t="str">
        <f>F74&amp;"("&amp;G74&amp;")"</f>
        <v>10(pack)</v>
      </c>
      <c r="I74" s="10">
        <v>45600</v>
      </c>
      <c r="J74" s="9">
        <v>44</v>
      </c>
      <c r="K74" s="13">
        <f>I74*J74</f>
        <v>2006400</v>
      </c>
    </row>
    <row r="75" spans="1:11">
      <c r="A75" s="15">
        <v>45054</v>
      </c>
      <c r="B75" s="8" t="s">
        <v>40</v>
      </c>
      <c r="C75" s="9" t="s">
        <v>99</v>
      </c>
      <c r="D75" s="9" t="s">
        <v>120</v>
      </c>
      <c r="E75" s="9" t="s">
        <v>18</v>
      </c>
      <c r="F75" s="9">
        <v>10</v>
      </c>
      <c r="G75" s="9" t="s">
        <v>9</v>
      </c>
      <c r="H75" s="9" t="str">
        <f>F75&amp;"("&amp;G75&amp;")"</f>
        <v>10(pack)</v>
      </c>
      <c r="I75" s="10">
        <v>46000</v>
      </c>
      <c r="J75" s="9">
        <v>20</v>
      </c>
      <c r="K75" s="13">
        <f>I75*J75</f>
        <v>920000</v>
      </c>
    </row>
    <row r="76" spans="1:11">
      <c r="A76" s="15">
        <v>45054</v>
      </c>
      <c r="B76" s="8" t="s">
        <v>75</v>
      </c>
      <c r="C76" s="9" t="s">
        <v>99</v>
      </c>
      <c r="D76" s="9" t="s">
        <v>120</v>
      </c>
      <c r="E76" s="9" t="s">
        <v>18</v>
      </c>
      <c r="F76" s="9">
        <v>10</v>
      </c>
      <c r="G76" s="9" t="s">
        <v>9</v>
      </c>
      <c r="H76" s="9" t="str">
        <f>F76&amp;"("&amp;G76&amp;")"</f>
        <v>10(pack)</v>
      </c>
      <c r="I76" s="10">
        <v>46000</v>
      </c>
      <c r="J76" s="9">
        <v>10</v>
      </c>
      <c r="K76" s="13">
        <f>I76*J76</f>
        <v>460000</v>
      </c>
    </row>
    <row r="77" spans="1:11">
      <c r="A77" s="15">
        <v>45059</v>
      </c>
      <c r="B77" s="8" t="s">
        <v>56</v>
      </c>
      <c r="C77" s="9" t="s">
        <v>99</v>
      </c>
      <c r="D77" s="9" t="s">
        <v>120</v>
      </c>
      <c r="E77" s="9" t="s">
        <v>18</v>
      </c>
      <c r="F77" s="9">
        <v>10</v>
      </c>
      <c r="G77" s="9" t="s">
        <v>9</v>
      </c>
      <c r="H77" s="9" t="str">
        <f>F77&amp;"("&amp;G77&amp;")"</f>
        <v>10(pack)</v>
      </c>
      <c r="I77" s="10">
        <v>46000</v>
      </c>
      <c r="J77" s="9">
        <v>30</v>
      </c>
      <c r="K77" s="13">
        <f>I77*J77</f>
        <v>1380000</v>
      </c>
    </row>
    <row r="78" spans="1:11">
      <c r="A78" s="15">
        <v>45059</v>
      </c>
      <c r="B78" s="8" t="s">
        <v>93</v>
      </c>
      <c r="C78" s="9" t="s">
        <v>99</v>
      </c>
      <c r="D78" s="9" t="s">
        <v>120</v>
      </c>
      <c r="E78" s="9" t="s">
        <v>18</v>
      </c>
      <c r="F78" s="9">
        <v>10</v>
      </c>
      <c r="G78" s="9" t="s">
        <v>9</v>
      </c>
      <c r="H78" s="9" t="str">
        <f>F78&amp;"("&amp;G78&amp;")"</f>
        <v>10(pack)</v>
      </c>
      <c r="I78" s="10">
        <v>87000</v>
      </c>
      <c r="J78" s="9">
        <v>56</v>
      </c>
      <c r="K78" s="13">
        <f>I78*J78</f>
        <v>4872000</v>
      </c>
    </row>
    <row r="79" spans="1:11">
      <c r="A79" s="15">
        <v>45050</v>
      </c>
      <c r="B79" s="8" t="s">
        <v>39</v>
      </c>
      <c r="C79" s="9" t="s">
        <v>99</v>
      </c>
      <c r="D79" s="9" t="s">
        <v>103</v>
      </c>
      <c r="E79" s="9" t="s">
        <v>17</v>
      </c>
      <c r="F79" s="9">
        <v>8</v>
      </c>
      <c r="G79" s="9" t="s">
        <v>3</v>
      </c>
      <c r="H79" s="9" t="str">
        <f>F79&amp;"("&amp;G79&amp;")"</f>
        <v>8(봉)</v>
      </c>
      <c r="I79" s="10">
        <v>25300</v>
      </c>
      <c r="J79" s="9">
        <v>10</v>
      </c>
      <c r="K79" s="13">
        <f>I79*J79</f>
        <v>253000</v>
      </c>
    </row>
    <row r="80" spans="1:11">
      <c r="A80" s="15">
        <v>45050</v>
      </c>
      <c r="B80" s="8" t="s">
        <v>74</v>
      </c>
      <c r="C80" s="9" t="s">
        <v>99</v>
      </c>
      <c r="D80" s="9" t="s">
        <v>103</v>
      </c>
      <c r="E80" s="9" t="s">
        <v>17</v>
      </c>
      <c r="F80" s="9">
        <v>8</v>
      </c>
      <c r="G80" s="9" t="s">
        <v>3</v>
      </c>
      <c r="H80" s="9" t="str">
        <f>F80&amp;"("&amp;G80&amp;")"</f>
        <v>8(봉)</v>
      </c>
      <c r="I80" s="10">
        <v>25300</v>
      </c>
      <c r="J80" s="9">
        <v>10</v>
      </c>
      <c r="K80" s="13">
        <f>I80*J80</f>
        <v>253000</v>
      </c>
    </row>
    <row r="81" spans="1:11">
      <c r="A81" s="15">
        <v>45050</v>
      </c>
      <c r="B81" s="8" t="s">
        <v>92</v>
      </c>
      <c r="C81" s="9" t="s">
        <v>99</v>
      </c>
      <c r="D81" s="9" t="s">
        <v>103</v>
      </c>
      <c r="E81" s="9" t="s">
        <v>17</v>
      </c>
      <c r="F81" s="9">
        <v>8</v>
      </c>
      <c r="G81" s="9" t="s">
        <v>3</v>
      </c>
      <c r="H81" s="9" t="str">
        <f>F81&amp;"("&amp;G81&amp;")"</f>
        <v>8(봉)</v>
      </c>
      <c r="I81" s="10">
        <v>25300</v>
      </c>
      <c r="J81" s="9">
        <v>10</v>
      </c>
      <c r="K81" s="13">
        <f>I81*J81</f>
        <v>253000</v>
      </c>
    </row>
    <row r="82" spans="1:11">
      <c r="A82" s="15">
        <v>45036</v>
      </c>
      <c r="B82" s="8" t="s">
        <v>34</v>
      </c>
      <c r="C82" s="9" t="s">
        <v>99</v>
      </c>
      <c r="D82" s="9" t="s">
        <v>104</v>
      </c>
      <c r="E82" s="9" t="s">
        <v>14</v>
      </c>
      <c r="F82" s="9">
        <v>100</v>
      </c>
      <c r="G82" s="9" t="s">
        <v>3</v>
      </c>
      <c r="H82" s="9" t="str">
        <f>F82&amp;"("&amp;G82&amp;")"</f>
        <v>100(봉)</v>
      </c>
      <c r="I82" s="10">
        <v>198000</v>
      </c>
      <c r="J82" s="9">
        <v>15</v>
      </c>
      <c r="K82" s="13">
        <f>I82*J82</f>
        <v>2970000</v>
      </c>
    </row>
    <row r="83" spans="1:11">
      <c r="A83" s="15">
        <v>45036</v>
      </c>
      <c r="B83" s="8" t="s">
        <v>52</v>
      </c>
      <c r="C83" s="9" t="s">
        <v>99</v>
      </c>
      <c r="D83" s="9" t="s">
        <v>104</v>
      </c>
      <c r="E83" s="9" t="s">
        <v>14</v>
      </c>
      <c r="F83" s="9">
        <v>100</v>
      </c>
      <c r="G83" s="9" t="s">
        <v>3</v>
      </c>
      <c r="H83" s="9" t="str">
        <f>F83&amp;"("&amp;G83&amp;")"</f>
        <v>100(봉)</v>
      </c>
      <c r="I83" s="10">
        <v>198000</v>
      </c>
      <c r="J83" s="9">
        <v>50</v>
      </c>
      <c r="K83" s="13">
        <v>548000</v>
      </c>
    </row>
    <row r="84" spans="1:11">
      <c r="A84" s="15">
        <v>45036</v>
      </c>
      <c r="B84" s="8" t="s">
        <v>69</v>
      </c>
      <c r="C84" s="9" t="s">
        <v>99</v>
      </c>
      <c r="D84" s="9" t="s">
        <v>104</v>
      </c>
      <c r="E84" s="9" t="s">
        <v>14</v>
      </c>
      <c r="F84" s="9">
        <v>100</v>
      </c>
      <c r="G84" s="9" t="s">
        <v>3</v>
      </c>
      <c r="H84" s="9" t="str">
        <f>F84&amp;"("&amp;G84&amp;")"</f>
        <v>100(봉)</v>
      </c>
      <c r="I84" s="10">
        <v>198000</v>
      </c>
      <c r="J84" s="9">
        <v>60</v>
      </c>
      <c r="K84" s="13">
        <v>2970000</v>
      </c>
    </row>
    <row r="85" spans="1:11">
      <c r="A85" s="15">
        <v>45036</v>
      </c>
      <c r="B85" s="8" t="s">
        <v>87</v>
      </c>
      <c r="C85" s="9" t="s">
        <v>99</v>
      </c>
      <c r="D85" s="9" t="s">
        <v>104</v>
      </c>
      <c r="E85" s="9" t="s">
        <v>14</v>
      </c>
      <c r="F85" s="9">
        <v>100</v>
      </c>
      <c r="G85" s="9" t="s">
        <v>3</v>
      </c>
      <c r="H85" s="9" t="str">
        <f>F85&amp;"("&amp;G85&amp;")"</f>
        <v>100(봉)</v>
      </c>
      <c r="I85" s="10">
        <v>198000</v>
      </c>
      <c r="J85" s="9">
        <v>19</v>
      </c>
      <c r="K85" s="13">
        <v>2970000</v>
      </c>
    </row>
    <row r="86" spans="1:11" ht="16.95" customHeight="1">
      <c r="A86" s="15">
        <v>45049</v>
      </c>
      <c r="B86" s="8" t="s">
        <v>37</v>
      </c>
      <c r="C86" s="9" t="s">
        <v>99</v>
      </c>
      <c r="D86" s="9" t="s">
        <v>104</v>
      </c>
      <c r="E86" s="9" t="s">
        <v>14</v>
      </c>
      <c r="F86" s="9">
        <v>100</v>
      </c>
      <c r="G86" s="9" t="s">
        <v>3</v>
      </c>
      <c r="H86" s="9" t="str">
        <f>F86&amp;"("&amp;G86&amp;")"</f>
        <v>100(봉)</v>
      </c>
      <c r="I86" s="10">
        <v>198000</v>
      </c>
      <c r="J86" s="9">
        <v>20</v>
      </c>
      <c r="K86" s="13">
        <f>I86*J86</f>
        <v>3960000</v>
      </c>
    </row>
    <row r="87" spans="1:11">
      <c r="A87" s="15">
        <v>45049</v>
      </c>
      <c r="B87" s="8" t="s">
        <v>72</v>
      </c>
      <c r="C87" s="9" t="s">
        <v>99</v>
      </c>
      <c r="D87" s="9" t="s">
        <v>104</v>
      </c>
      <c r="E87" s="9" t="s">
        <v>14</v>
      </c>
      <c r="F87" s="9">
        <v>100</v>
      </c>
      <c r="G87" s="9" t="s">
        <v>3</v>
      </c>
      <c r="H87" s="9" t="str">
        <f>F87&amp;"("&amp;G87&amp;")"</f>
        <v>100(봉)</v>
      </c>
      <c r="I87" s="10">
        <v>198000</v>
      </c>
      <c r="J87" s="9">
        <v>50</v>
      </c>
      <c r="K87" s="13">
        <v>548000</v>
      </c>
    </row>
    <row r="88" spans="1:11">
      <c r="A88" s="15">
        <v>45049</v>
      </c>
      <c r="B88" s="8" t="s">
        <v>90</v>
      </c>
      <c r="C88" s="9" t="s">
        <v>99</v>
      </c>
      <c r="D88" s="9" t="s">
        <v>104</v>
      </c>
      <c r="E88" s="9" t="s">
        <v>14</v>
      </c>
      <c r="F88" s="9">
        <v>100</v>
      </c>
      <c r="G88" s="9" t="s">
        <v>3</v>
      </c>
      <c r="H88" s="9" t="str">
        <f>F88&amp;"("&amp;G88&amp;")"</f>
        <v>100(봉)</v>
      </c>
      <c r="I88" s="10">
        <v>198000</v>
      </c>
      <c r="J88" s="9">
        <v>48</v>
      </c>
      <c r="K88" s="13">
        <v>6578000</v>
      </c>
    </row>
    <row r="89" spans="1:11">
      <c r="A89" s="15">
        <v>45086</v>
      </c>
      <c r="B89" s="8" t="s">
        <v>45</v>
      </c>
      <c r="C89" s="9" t="s">
        <v>99</v>
      </c>
      <c r="D89" s="9" t="s">
        <v>104</v>
      </c>
      <c r="E89" s="9" t="s">
        <v>14</v>
      </c>
      <c r="F89" s="9">
        <v>100</v>
      </c>
      <c r="G89" s="9" t="s">
        <v>3</v>
      </c>
      <c r="H89" s="9" t="str">
        <f>F89&amp;"("&amp;G89&amp;")"</f>
        <v>100(봉)</v>
      </c>
      <c r="I89" s="10">
        <v>198000</v>
      </c>
      <c r="J89" s="9">
        <v>50</v>
      </c>
      <c r="K89" s="13">
        <f>I89*J89</f>
        <v>9900000</v>
      </c>
    </row>
    <row r="90" spans="1:11">
      <c r="A90" s="15">
        <v>45086</v>
      </c>
      <c r="B90" s="8" t="s">
        <v>80</v>
      </c>
      <c r="C90" s="9" t="s">
        <v>99</v>
      </c>
      <c r="D90" s="9" t="s">
        <v>104</v>
      </c>
      <c r="E90" s="9" t="s">
        <v>14</v>
      </c>
      <c r="F90" s="9">
        <v>100</v>
      </c>
      <c r="G90" s="9" t="s">
        <v>3</v>
      </c>
      <c r="H90" s="9" t="str">
        <f>F90&amp;"("&amp;G90&amp;")"</f>
        <v>100(봉)</v>
      </c>
      <c r="I90" s="10">
        <v>198000</v>
      </c>
      <c r="J90" s="9">
        <v>15</v>
      </c>
      <c r="K90" s="13">
        <v>2890000</v>
      </c>
    </row>
    <row r="91" spans="1:11">
      <c r="A91" s="15">
        <v>45086</v>
      </c>
      <c r="B91" s="8" t="s">
        <v>98</v>
      </c>
      <c r="C91" s="9" t="s">
        <v>99</v>
      </c>
      <c r="D91" s="9" t="s">
        <v>104</v>
      </c>
      <c r="E91" s="9" t="s">
        <v>14</v>
      </c>
      <c r="F91" s="9">
        <v>100</v>
      </c>
      <c r="G91" s="9" t="s">
        <v>3</v>
      </c>
      <c r="H91" s="9" t="str">
        <f>F91&amp;"("&amp;G91&amp;")"</f>
        <v>100(봉)</v>
      </c>
      <c r="I91" s="10">
        <v>198000</v>
      </c>
      <c r="J91" s="9">
        <v>20</v>
      </c>
      <c r="K91" s="13">
        <v>6578000</v>
      </c>
    </row>
    <row r="92" spans="1:11">
      <c r="A92" s="15">
        <v>45087</v>
      </c>
      <c r="B92" s="8" t="s">
        <v>62</v>
      </c>
      <c r="C92" s="9" t="s">
        <v>99</v>
      </c>
      <c r="D92" s="9" t="s">
        <v>104</v>
      </c>
      <c r="E92" s="9" t="s">
        <v>14</v>
      </c>
      <c r="F92" s="9">
        <v>100</v>
      </c>
      <c r="G92" s="9" t="s">
        <v>3</v>
      </c>
      <c r="H92" s="9" t="str">
        <f>F92&amp;"("&amp;G92&amp;")"</f>
        <v>100(봉)</v>
      </c>
      <c r="I92" s="10">
        <v>198000</v>
      </c>
      <c r="J92" s="9">
        <v>15</v>
      </c>
      <c r="K92" s="13">
        <v>2890000</v>
      </c>
    </row>
    <row r="93" spans="1:11">
      <c r="A93" s="15">
        <v>45033</v>
      </c>
      <c r="B93" s="8" t="s">
        <v>164</v>
      </c>
      <c r="C93" s="9" t="s">
        <v>99</v>
      </c>
      <c r="D93" s="9" t="s">
        <v>107</v>
      </c>
      <c r="E93" s="9" t="s">
        <v>161</v>
      </c>
      <c r="F93" s="9">
        <v>4</v>
      </c>
      <c r="G93" s="9" t="s">
        <v>5</v>
      </c>
      <c r="H93" s="9" t="str">
        <f>F93&amp;"("&amp;G93&amp;")"</f>
        <v>4(미)</v>
      </c>
      <c r="I93" s="10">
        <v>53000</v>
      </c>
      <c r="J93" s="9">
        <v>120</v>
      </c>
      <c r="K93" s="13">
        <f>I93*J93</f>
        <v>6360000</v>
      </c>
    </row>
    <row r="94" spans="1:11">
      <c r="A94" s="15">
        <v>45076</v>
      </c>
      <c r="B94" s="8" t="s">
        <v>162</v>
      </c>
      <c r="C94" s="9" t="s">
        <v>99</v>
      </c>
      <c r="D94" s="9" t="s">
        <v>107</v>
      </c>
      <c r="E94" s="9" t="s">
        <v>161</v>
      </c>
      <c r="F94" s="9">
        <v>4</v>
      </c>
      <c r="G94" s="9" t="s">
        <v>5</v>
      </c>
      <c r="H94" s="9" t="str">
        <f>F94&amp;"("&amp;G94&amp;")"</f>
        <v>4(미)</v>
      </c>
      <c r="I94" s="10">
        <v>53000</v>
      </c>
      <c r="J94" s="9">
        <v>167</v>
      </c>
      <c r="K94" s="13">
        <f>I94*J94</f>
        <v>8851000</v>
      </c>
    </row>
    <row r="95" spans="1:11">
      <c r="A95" s="15">
        <v>45081</v>
      </c>
      <c r="B95" s="8" t="s">
        <v>163</v>
      </c>
      <c r="C95" s="9" t="s">
        <v>99</v>
      </c>
      <c r="D95" s="9" t="s">
        <v>107</v>
      </c>
      <c r="E95" s="9" t="s">
        <v>161</v>
      </c>
      <c r="F95" s="9">
        <v>4</v>
      </c>
      <c r="G95" s="9" t="s">
        <v>5</v>
      </c>
      <c r="H95" s="9" t="str">
        <f>F95&amp;"("&amp;G95&amp;")"</f>
        <v>4(미)</v>
      </c>
      <c r="I95" s="10">
        <v>53000</v>
      </c>
      <c r="J95" s="9">
        <v>140</v>
      </c>
      <c r="K95" s="13">
        <f>I95*J95</f>
        <v>7420000</v>
      </c>
    </row>
    <row r="96" spans="1:11">
      <c r="A96" s="15">
        <v>45067</v>
      </c>
      <c r="B96" s="8" t="s">
        <v>169</v>
      </c>
      <c r="C96" s="9" t="s">
        <v>99</v>
      </c>
      <c r="D96" s="9" t="s">
        <v>107</v>
      </c>
      <c r="E96" s="9" t="s">
        <v>19</v>
      </c>
      <c r="F96" s="9">
        <v>40</v>
      </c>
      <c r="G96" s="9" t="s">
        <v>5</v>
      </c>
      <c r="H96" s="9" t="str">
        <f>F96&amp;"("&amp;G96&amp;")"</f>
        <v>40(미)</v>
      </c>
      <c r="I96" s="10">
        <v>53000</v>
      </c>
      <c r="J96" s="9">
        <v>100</v>
      </c>
      <c r="K96" s="13">
        <f>I96*J96</f>
        <v>5300000</v>
      </c>
    </row>
    <row r="97" spans="1:11">
      <c r="A97" s="15">
        <v>45067</v>
      </c>
      <c r="B97" s="8" t="s">
        <v>170</v>
      </c>
      <c r="C97" s="9" t="s">
        <v>99</v>
      </c>
      <c r="D97" s="9" t="s">
        <v>107</v>
      </c>
      <c r="E97" s="9" t="s">
        <v>19</v>
      </c>
      <c r="F97" s="9">
        <v>40</v>
      </c>
      <c r="G97" s="9" t="s">
        <v>5</v>
      </c>
      <c r="H97" s="9" t="str">
        <f>F97&amp;"("&amp;G97&amp;")"</f>
        <v>40(미)</v>
      </c>
      <c r="I97" s="10">
        <v>53000</v>
      </c>
      <c r="J97" s="9">
        <v>100</v>
      </c>
      <c r="K97" s="13">
        <f>I97*J97</f>
        <v>5300000</v>
      </c>
    </row>
    <row r="98" spans="1:11">
      <c r="A98" s="15">
        <v>45067</v>
      </c>
      <c r="B98" s="8" t="s">
        <v>171</v>
      </c>
      <c r="C98" s="9" t="s">
        <v>99</v>
      </c>
      <c r="D98" s="9" t="s">
        <v>107</v>
      </c>
      <c r="E98" s="9" t="s">
        <v>19</v>
      </c>
      <c r="F98" s="9">
        <v>40</v>
      </c>
      <c r="G98" s="9" t="s">
        <v>5</v>
      </c>
      <c r="H98" s="9" t="str">
        <f>F98&amp;"("&amp;G98&amp;")"</f>
        <v>40(미)</v>
      </c>
      <c r="I98" s="10">
        <v>53000</v>
      </c>
      <c r="J98" s="9">
        <v>67</v>
      </c>
      <c r="K98" s="13">
        <f>I98*J98</f>
        <v>3551000</v>
      </c>
    </row>
    <row r="99" spans="1:11">
      <c r="A99" s="15">
        <v>45076</v>
      </c>
      <c r="B99" s="8" t="s">
        <v>58</v>
      </c>
      <c r="C99" s="9" t="s">
        <v>99</v>
      </c>
      <c r="D99" s="9" t="s">
        <v>107</v>
      </c>
      <c r="E99" s="9" t="s">
        <v>19</v>
      </c>
      <c r="F99" s="9">
        <v>40</v>
      </c>
      <c r="G99" s="9" t="s">
        <v>5</v>
      </c>
      <c r="H99" s="9" t="str">
        <f>F99&amp;"("&amp;G99&amp;")"</f>
        <v>40(미)</v>
      </c>
      <c r="I99" s="10">
        <v>53000</v>
      </c>
      <c r="J99" s="9">
        <v>67</v>
      </c>
      <c r="K99" s="13">
        <f>I99*J99</f>
        <v>3551000</v>
      </c>
    </row>
    <row r="100" spans="1:11">
      <c r="A100" s="15">
        <v>45084</v>
      </c>
      <c r="B100" s="8" t="s">
        <v>165</v>
      </c>
      <c r="C100" s="9" t="s">
        <v>99</v>
      </c>
      <c r="D100" s="9" t="s">
        <v>107</v>
      </c>
      <c r="E100" s="9" t="s">
        <v>21</v>
      </c>
      <c r="F100" s="9">
        <v>15</v>
      </c>
      <c r="G100" s="9" t="s">
        <v>5</v>
      </c>
      <c r="H100" s="9" t="str">
        <f>F100&amp;"("&amp;G100&amp;")"</f>
        <v>15(미)</v>
      </c>
      <c r="I100" s="10">
        <v>23000</v>
      </c>
      <c r="J100" s="9">
        <v>100</v>
      </c>
      <c r="K100" s="13">
        <f>I100*J100</f>
        <v>2300000</v>
      </c>
    </row>
    <row r="101" spans="1:11">
      <c r="A101" s="15">
        <v>45084</v>
      </c>
      <c r="B101" s="8" t="s">
        <v>166</v>
      </c>
      <c r="C101" s="9" t="s">
        <v>99</v>
      </c>
      <c r="D101" s="9" t="s">
        <v>107</v>
      </c>
      <c r="E101" s="9" t="s">
        <v>21</v>
      </c>
      <c r="F101" s="9">
        <v>15</v>
      </c>
      <c r="G101" s="9" t="s">
        <v>5</v>
      </c>
      <c r="H101" s="9" t="str">
        <f>F101&amp;"("&amp;G101&amp;")"</f>
        <v>15(미)</v>
      </c>
      <c r="I101" s="10">
        <v>23000</v>
      </c>
      <c r="J101" s="9">
        <v>67</v>
      </c>
      <c r="K101" s="13">
        <f>I101*J101</f>
        <v>1541000</v>
      </c>
    </row>
    <row r="102" spans="1:11">
      <c r="A102" s="15">
        <v>45084</v>
      </c>
      <c r="B102" s="8" t="s">
        <v>167</v>
      </c>
      <c r="C102" s="9" t="s">
        <v>99</v>
      </c>
      <c r="D102" s="9" t="s">
        <v>107</v>
      </c>
      <c r="E102" s="9" t="s">
        <v>21</v>
      </c>
      <c r="F102" s="9">
        <v>15</v>
      </c>
      <c r="G102" s="9" t="s">
        <v>5</v>
      </c>
      <c r="H102" s="9" t="str">
        <f>F102&amp;"("&amp;G102&amp;")"</f>
        <v>15(미)</v>
      </c>
      <c r="I102" s="10">
        <v>23000</v>
      </c>
      <c r="J102" s="9">
        <v>100</v>
      </c>
      <c r="K102" s="13">
        <f>I102*J102</f>
        <v>2300000</v>
      </c>
    </row>
    <row r="103" spans="1:11">
      <c r="A103" s="15">
        <v>45084</v>
      </c>
      <c r="B103" s="8" t="s">
        <v>168</v>
      </c>
      <c r="C103" s="9" t="s">
        <v>99</v>
      </c>
      <c r="D103" s="9" t="s">
        <v>107</v>
      </c>
      <c r="E103" s="9" t="s">
        <v>21</v>
      </c>
      <c r="F103" s="9">
        <v>15</v>
      </c>
      <c r="G103" s="9" t="s">
        <v>5</v>
      </c>
      <c r="H103" s="9" t="str">
        <f>F103&amp;"("&amp;G103&amp;")"</f>
        <v>15(미)</v>
      </c>
      <c r="I103" s="10">
        <v>23000</v>
      </c>
      <c r="J103" s="9">
        <v>67</v>
      </c>
      <c r="K103" s="13">
        <f>I103*J103</f>
        <v>1541000</v>
      </c>
    </row>
    <row r="104" spans="1:11">
      <c r="A104" s="15">
        <v>45084</v>
      </c>
      <c r="B104" s="8" t="s">
        <v>43</v>
      </c>
      <c r="C104" s="9" t="s">
        <v>99</v>
      </c>
      <c r="D104" s="9" t="s">
        <v>108</v>
      </c>
      <c r="E104" s="9" t="s">
        <v>22</v>
      </c>
      <c r="F104" s="9">
        <v>20</v>
      </c>
      <c r="G104" s="9" t="s">
        <v>3</v>
      </c>
      <c r="H104" s="9" t="str">
        <f>F104&amp;"("&amp;G104&amp;")"</f>
        <v>20(봉)</v>
      </c>
      <c r="I104" s="11">
        <v>15600</v>
      </c>
      <c r="J104" s="9">
        <v>40</v>
      </c>
      <c r="K104" s="13">
        <v>2890000</v>
      </c>
    </row>
    <row r="105" spans="1:11">
      <c r="A105" s="15">
        <v>45084</v>
      </c>
      <c r="B105" s="8" t="s">
        <v>60</v>
      </c>
      <c r="C105" s="9" t="s">
        <v>99</v>
      </c>
      <c r="D105" s="9" t="s">
        <v>108</v>
      </c>
      <c r="E105" s="9" t="s">
        <v>22</v>
      </c>
      <c r="F105" s="9">
        <v>20</v>
      </c>
      <c r="G105" s="9" t="s">
        <v>3</v>
      </c>
      <c r="H105" s="9" t="str">
        <f>F105&amp;"("&amp;G105&amp;")"</f>
        <v>20(봉)</v>
      </c>
      <c r="I105" s="11">
        <v>15600</v>
      </c>
      <c r="J105" s="9">
        <v>33</v>
      </c>
      <c r="K105" s="13">
        <v>2890000</v>
      </c>
    </row>
    <row r="106" spans="1:11">
      <c r="A106" s="15">
        <v>45084</v>
      </c>
      <c r="B106" s="8" t="s">
        <v>78</v>
      </c>
      <c r="C106" s="9" t="s">
        <v>99</v>
      </c>
      <c r="D106" s="9" t="s">
        <v>108</v>
      </c>
      <c r="E106" s="9" t="s">
        <v>22</v>
      </c>
      <c r="F106" s="9">
        <v>20</v>
      </c>
      <c r="G106" s="9" t="s">
        <v>3</v>
      </c>
      <c r="H106" s="9" t="str">
        <f>F106&amp;"("&amp;G106&amp;")"</f>
        <v>20(봉)</v>
      </c>
      <c r="I106" s="11">
        <v>15600</v>
      </c>
      <c r="J106" s="9">
        <v>55</v>
      </c>
      <c r="K106" s="13">
        <v>2970000</v>
      </c>
    </row>
    <row r="107" spans="1:11">
      <c r="A107" s="15">
        <v>45084</v>
      </c>
      <c r="B107" s="8" t="s">
        <v>96</v>
      </c>
      <c r="C107" s="9" t="s">
        <v>99</v>
      </c>
      <c r="D107" s="9" t="s">
        <v>108</v>
      </c>
      <c r="E107" s="9" t="s">
        <v>22</v>
      </c>
      <c r="F107" s="9">
        <v>20</v>
      </c>
      <c r="G107" s="9" t="s">
        <v>3</v>
      </c>
      <c r="H107" s="9" t="str">
        <f>F107&amp;"("&amp;G107&amp;")"</f>
        <v>20(봉)</v>
      </c>
      <c r="I107" s="11">
        <v>15600</v>
      </c>
      <c r="J107" s="9">
        <v>200</v>
      </c>
      <c r="K107" s="13">
        <f>I107*J107</f>
        <v>3120000</v>
      </c>
    </row>
    <row r="108" spans="1:11">
      <c r="A108" s="15">
        <v>45084</v>
      </c>
      <c r="B108" s="8" t="s">
        <v>96</v>
      </c>
      <c r="C108" s="9" t="s">
        <v>99</v>
      </c>
      <c r="D108" s="9" t="s">
        <v>108</v>
      </c>
      <c r="E108" s="9" t="s">
        <v>125</v>
      </c>
      <c r="F108" s="9">
        <v>5</v>
      </c>
      <c r="G108" s="9" t="s">
        <v>3</v>
      </c>
      <c r="H108" s="9" t="str">
        <f>F108&amp;"("&amp;G108&amp;")"</f>
        <v>5(봉)</v>
      </c>
      <c r="I108" s="11">
        <v>32600</v>
      </c>
      <c r="J108" s="9">
        <v>200</v>
      </c>
      <c r="K108" s="13">
        <f>I108*J108</f>
        <v>6520000</v>
      </c>
    </row>
    <row r="109" spans="1:11">
      <c r="A109" s="15">
        <v>45084</v>
      </c>
      <c r="B109" s="8" t="s">
        <v>78</v>
      </c>
      <c r="C109" s="9" t="s">
        <v>99</v>
      </c>
      <c r="D109" s="9" t="s">
        <v>108</v>
      </c>
      <c r="E109" s="9" t="s">
        <v>125</v>
      </c>
      <c r="F109" s="9">
        <v>5</v>
      </c>
      <c r="G109" s="9" t="s">
        <v>3</v>
      </c>
      <c r="H109" s="9" t="str">
        <f>F109&amp;"("&amp;G109&amp;")"</f>
        <v>5(봉)</v>
      </c>
      <c r="I109" s="11">
        <v>32600</v>
      </c>
      <c r="J109" s="9">
        <v>55</v>
      </c>
      <c r="K109" s="13">
        <v>2970000</v>
      </c>
    </row>
    <row r="110" spans="1:11">
      <c r="A110" s="15">
        <v>45084</v>
      </c>
      <c r="B110" s="8" t="s">
        <v>96</v>
      </c>
      <c r="C110" s="9" t="s">
        <v>99</v>
      </c>
      <c r="D110" s="9" t="s">
        <v>108</v>
      </c>
      <c r="E110" s="9" t="s">
        <v>125</v>
      </c>
      <c r="F110" s="9">
        <v>5</v>
      </c>
      <c r="G110" s="9" t="s">
        <v>3</v>
      </c>
      <c r="H110" s="9" t="str">
        <f>F110&amp;"("&amp;G110&amp;")"</f>
        <v>5(봉)</v>
      </c>
      <c r="I110" s="11">
        <v>32600</v>
      </c>
      <c r="J110" s="9">
        <v>200</v>
      </c>
      <c r="K110" s="13">
        <f>I110*J110</f>
        <v>6520000</v>
      </c>
    </row>
    <row r="111" spans="1:11">
      <c r="A111" s="15">
        <v>45084</v>
      </c>
      <c r="B111" s="8" t="s">
        <v>122</v>
      </c>
      <c r="C111" s="9" t="s">
        <v>99</v>
      </c>
      <c r="D111" s="9" t="s">
        <v>108</v>
      </c>
      <c r="E111" s="9" t="s">
        <v>121</v>
      </c>
      <c r="F111" s="9">
        <v>30</v>
      </c>
      <c r="G111" s="9" t="s">
        <v>3</v>
      </c>
      <c r="H111" s="9" t="str">
        <f>F111&amp;"("&amp;G111&amp;")"</f>
        <v>30(봉)</v>
      </c>
      <c r="I111" s="11">
        <v>34200</v>
      </c>
      <c r="J111" s="9">
        <v>50</v>
      </c>
      <c r="K111" s="13">
        <v>2890000</v>
      </c>
    </row>
    <row r="112" spans="1:11">
      <c r="A112" s="15">
        <v>45084</v>
      </c>
      <c r="B112" s="8" t="s">
        <v>123</v>
      </c>
      <c r="C112" s="9" t="s">
        <v>99</v>
      </c>
      <c r="D112" s="9" t="s">
        <v>108</v>
      </c>
      <c r="E112" s="9" t="s">
        <v>121</v>
      </c>
      <c r="F112" s="9">
        <v>30</v>
      </c>
      <c r="G112" s="9" t="s">
        <v>3</v>
      </c>
      <c r="H112" s="9" t="str">
        <f>F112&amp;"("&amp;G112&amp;")"</f>
        <v>30(봉)</v>
      </c>
      <c r="I112" s="11">
        <v>15600</v>
      </c>
      <c r="J112" s="9">
        <v>100</v>
      </c>
      <c r="K112" s="13">
        <v>2890000</v>
      </c>
    </row>
    <row r="113" spans="1:11">
      <c r="A113" s="15">
        <v>45084</v>
      </c>
      <c r="B113" s="8" t="s">
        <v>124</v>
      </c>
      <c r="C113" s="9" t="s">
        <v>99</v>
      </c>
      <c r="D113" s="9" t="s">
        <v>108</v>
      </c>
      <c r="E113" s="9" t="s">
        <v>121</v>
      </c>
      <c r="F113" s="9">
        <v>30</v>
      </c>
      <c r="G113" s="9" t="s">
        <v>3</v>
      </c>
      <c r="H113" s="9" t="str">
        <f>F113&amp;"("&amp;G113&amp;")"</f>
        <v>30(봉)</v>
      </c>
      <c r="I113" s="11">
        <v>15600</v>
      </c>
      <c r="J113" s="9">
        <v>130</v>
      </c>
      <c r="K113" s="13">
        <v>2970000</v>
      </c>
    </row>
  </sheetData>
  <sortState xmlns:xlrd2="http://schemas.microsoft.com/office/spreadsheetml/2017/richdata2" ref="A4:K113">
    <sortCondition ref="D3:D1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I21" sqref="I21"/>
    </sheetView>
  </sheetViews>
  <sheetFormatPr defaultRowHeight="17.399999999999999"/>
  <cols>
    <col min="1" max="1" width="11.8984375" bestFit="1" customWidth="1"/>
    <col min="2" max="2" width="10" bestFit="1" customWidth="1"/>
    <col min="3" max="3" width="15.5" bestFit="1" customWidth="1"/>
  </cols>
  <sheetData>
    <row r="1" spans="1:3" ht="24.75" customHeight="1" thickBot="1">
      <c r="A1" s="20" t="s">
        <v>138</v>
      </c>
      <c r="B1" s="20"/>
      <c r="C1" s="20"/>
    </row>
    <row r="3" spans="1:3">
      <c r="A3" s="6" t="s">
        <v>29</v>
      </c>
      <c r="B3" s="6" t="s">
        <v>145</v>
      </c>
      <c r="C3" s="6" t="s">
        <v>146</v>
      </c>
    </row>
    <row r="4" spans="1:3">
      <c r="A4" s="16" t="s">
        <v>139</v>
      </c>
      <c r="B4" s="17">
        <v>600</v>
      </c>
      <c r="C4" s="18">
        <v>12741000</v>
      </c>
    </row>
    <row r="5" spans="1:3">
      <c r="A5" s="16" t="s">
        <v>140</v>
      </c>
      <c r="B5" s="17">
        <v>1340</v>
      </c>
      <c r="C5" s="18">
        <v>45865800</v>
      </c>
    </row>
    <row r="6" spans="1:3">
      <c r="A6" s="16" t="s">
        <v>141</v>
      </c>
      <c r="B6" s="17">
        <v>950</v>
      </c>
      <c r="C6" s="18">
        <v>36798000</v>
      </c>
    </row>
    <row r="7" spans="1:3">
      <c r="A7" s="16" t="s">
        <v>142</v>
      </c>
      <c r="B7" s="17">
        <v>1200</v>
      </c>
      <c r="C7" s="18">
        <v>24467300</v>
      </c>
    </row>
    <row r="8" spans="1:3">
      <c r="A8" s="16" t="s">
        <v>143</v>
      </c>
      <c r="B8" s="17">
        <v>350</v>
      </c>
      <c r="C8" s="18">
        <v>4825000</v>
      </c>
    </row>
    <row r="9" spans="1:3">
      <c r="A9" s="16" t="s">
        <v>144</v>
      </c>
      <c r="B9" s="17">
        <v>450</v>
      </c>
      <c r="C9" s="18">
        <v>11434200</v>
      </c>
    </row>
    <row r="10" spans="1:3">
      <c r="A10" s="16" t="s">
        <v>148</v>
      </c>
      <c r="B10" s="19">
        <v>3200</v>
      </c>
      <c r="C10" s="21">
        <f>B10*13400</f>
        <v>42880000</v>
      </c>
    </row>
    <row r="11" spans="1:3">
      <c r="A11" s="16" t="s">
        <v>109</v>
      </c>
      <c r="B11" s="19">
        <f>SUM(B4:B10)</f>
        <v>8090</v>
      </c>
      <c r="C11" s="18">
        <f>SUM(C4:C9)</f>
        <v>136131300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workbookViewId="0">
      <selection activeCell="K23" sqref="K23"/>
    </sheetView>
  </sheetViews>
  <sheetFormatPr defaultRowHeight="17.399999999999999"/>
  <cols>
    <col min="1" max="1" width="13" bestFit="1" customWidth="1"/>
    <col min="2" max="2" width="10.3984375" bestFit="1" customWidth="1"/>
    <col min="3" max="3" width="12.3984375" bestFit="1" customWidth="1"/>
  </cols>
  <sheetData>
    <row r="1" spans="1:3" ht="21.6" thickBot="1">
      <c r="A1" s="20" t="s">
        <v>147</v>
      </c>
      <c r="B1" s="22"/>
      <c r="C1" s="22"/>
    </row>
    <row r="4" spans="1:3">
      <c r="A4" s="6" t="s">
        <v>29</v>
      </c>
      <c r="B4" s="6" t="s">
        <v>174</v>
      </c>
      <c r="C4" s="6" t="s">
        <v>176</v>
      </c>
    </row>
    <row r="5" spans="1:3">
      <c r="A5" s="16" t="s">
        <v>177</v>
      </c>
      <c r="B5" s="9">
        <v>1620</v>
      </c>
      <c r="C5" s="13">
        <v>32222000</v>
      </c>
    </row>
    <row r="6" spans="1:3">
      <c r="A6" s="16" t="s">
        <v>178</v>
      </c>
      <c r="B6" s="9">
        <v>992</v>
      </c>
      <c r="C6" s="13">
        <v>28013000</v>
      </c>
    </row>
    <row r="7" spans="1:3">
      <c r="A7" s="16" t="s">
        <v>139</v>
      </c>
      <c r="B7" s="9">
        <v>667</v>
      </c>
      <c r="C7" s="13">
        <v>21213800</v>
      </c>
    </row>
    <row r="8" spans="1:3">
      <c r="A8" s="16" t="s">
        <v>140</v>
      </c>
      <c r="B8" s="9">
        <v>1614</v>
      </c>
      <c r="C8" s="13">
        <v>34194000</v>
      </c>
    </row>
    <row r="9" spans="1:3">
      <c r="A9" s="16" t="s">
        <v>141</v>
      </c>
      <c r="B9" s="9">
        <v>925</v>
      </c>
      <c r="C9" s="13">
        <v>38696000</v>
      </c>
    </row>
    <row r="10" spans="1:3">
      <c r="A10" s="16" t="s">
        <v>142</v>
      </c>
      <c r="B10" s="9">
        <v>968</v>
      </c>
      <c r="C10" s="13">
        <v>20369000</v>
      </c>
    </row>
    <row r="11" spans="1:3">
      <c r="A11" s="16" t="s">
        <v>143</v>
      </c>
      <c r="B11" s="9">
        <v>264</v>
      </c>
      <c r="C11" s="13">
        <v>13771800</v>
      </c>
    </row>
    <row r="12" spans="1:3">
      <c r="A12" s="16" t="s">
        <v>179</v>
      </c>
      <c r="B12" s="9">
        <v>362</v>
      </c>
      <c r="C12" s="13">
        <v>42802000</v>
      </c>
    </row>
    <row r="13" spans="1:3">
      <c r="A13" s="16" t="s">
        <v>144</v>
      </c>
      <c r="B13" s="9">
        <v>1095</v>
      </c>
      <c r="C13" s="13">
        <v>48015000</v>
      </c>
    </row>
    <row r="14" spans="1:3">
      <c r="A14" s="16" t="s">
        <v>180</v>
      </c>
      <c r="B14" s="9">
        <v>1063</v>
      </c>
      <c r="C14" s="13">
        <v>36630000</v>
      </c>
    </row>
    <row r="15" spans="1:3">
      <c r="A15" s="16" t="s">
        <v>109</v>
      </c>
      <c r="B15" s="9">
        <v>9570</v>
      </c>
      <c r="C15" s="13">
        <v>315926600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tabSelected="1" workbookViewId="0">
      <selection activeCell="I20" sqref="I20"/>
    </sheetView>
  </sheetViews>
  <sheetFormatPr defaultRowHeight="17.399999999999999"/>
  <cols>
    <col min="2" max="2" width="11" bestFit="1" customWidth="1"/>
    <col min="3" max="3" width="15.09765625" bestFit="1" customWidth="1"/>
    <col min="4" max="4" width="11" bestFit="1" customWidth="1"/>
    <col min="5" max="5" width="15.09765625" bestFit="1" customWidth="1"/>
  </cols>
  <sheetData>
    <row r="1" spans="1:5" ht="27.75" customHeight="1" thickBot="1">
      <c r="A1" s="20" t="s">
        <v>110</v>
      </c>
      <c r="B1" s="20"/>
      <c r="C1" s="20"/>
      <c r="D1" s="20"/>
      <c r="E1" s="22"/>
    </row>
    <row r="3" spans="1:5">
      <c r="A3" s="25"/>
      <c r="B3" s="25" t="s">
        <v>181</v>
      </c>
      <c r="C3" s="25" t="s">
        <v>182</v>
      </c>
      <c r="D3" s="25" t="s">
        <v>173</v>
      </c>
      <c r="E3" s="25" t="s">
        <v>175</v>
      </c>
    </row>
    <row r="4" spans="1:5">
      <c r="A4" s="25" t="s">
        <v>177</v>
      </c>
      <c r="B4" s="25"/>
      <c r="C4" s="25"/>
      <c r="D4" s="25">
        <v>1620</v>
      </c>
      <c r="E4" s="26">
        <v>32222000</v>
      </c>
    </row>
    <row r="5" spans="1:5">
      <c r="A5" s="25" t="s">
        <v>178</v>
      </c>
      <c r="B5" s="25"/>
      <c r="C5" s="25"/>
      <c r="D5" s="25">
        <v>992</v>
      </c>
      <c r="E5" s="26">
        <v>28013000</v>
      </c>
    </row>
    <row r="6" spans="1:5">
      <c r="A6" s="25" t="s">
        <v>139</v>
      </c>
      <c r="B6" s="21">
        <v>600</v>
      </c>
      <c r="C6" s="21">
        <v>12741000</v>
      </c>
      <c r="D6" s="25">
        <v>667</v>
      </c>
      <c r="E6" s="26">
        <v>21213800</v>
      </c>
    </row>
    <row r="7" spans="1:5">
      <c r="A7" s="25" t="s">
        <v>140</v>
      </c>
      <c r="B7" s="21">
        <v>1340</v>
      </c>
      <c r="C7" s="21">
        <v>45865800</v>
      </c>
      <c r="D7" s="25">
        <v>1614</v>
      </c>
      <c r="E7" s="26">
        <v>34194000</v>
      </c>
    </row>
    <row r="8" spans="1:5">
      <c r="A8" s="25" t="s">
        <v>141</v>
      </c>
      <c r="B8" s="21">
        <v>950</v>
      </c>
      <c r="C8" s="21">
        <v>36798000</v>
      </c>
      <c r="D8" s="25">
        <v>925</v>
      </c>
      <c r="E8" s="26">
        <v>38696000</v>
      </c>
    </row>
    <row r="9" spans="1:5">
      <c r="A9" s="25" t="s">
        <v>142</v>
      </c>
      <c r="B9" s="21">
        <v>1200</v>
      </c>
      <c r="C9" s="21">
        <v>24467300</v>
      </c>
      <c r="D9" s="25">
        <v>968</v>
      </c>
      <c r="E9" s="26">
        <v>20369000</v>
      </c>
    </row>
    <row r="10" spans="1:5">
      <c r="A10" s="25" t="s">
        <v>143</v>
      </c>
      <c r="B10" s="21">
        <v>350</v>
      </c>
      <c r="C10" s="21">
        <v>4825000</v>
      </c>
      <c r="D10" s="25">
        <v>264</v>
      </c>
      <c r="E10" s="26">
        <v>13771800</v>
      </c>
    </row>
    <row r="11" spans="1:5">
      <c r="A11" s="25" t="s">
        <v>179</v>
      </c>
      <c r="B11" s="25"/>
      <c r="C11" s="25"/>
      <c r="D11" s="25">
        <v>362</v>
      </c>
      <c r="E11" s="26">
        <v>42802000</v>
      </c>
    </row>
    <row r="12" spans="1:5">
      <c r="A12" s="25" t="s">
        <v>144</v>
      </c>
      <c r="B12" s="21">
        <v>450</v>
      </c>
      <c r="C12" s="21">
        <v>11434200</v>
      </c>
      <c r="D12" s="25">
        <v>1095</v>
      </c>
      <c r="E12" s="26">
        <v>48015000</v>
      </c>
    </row>
    <row r="13" spans="1:5">
      <c r="A13" s="25" t="s">
        <v>183</v>
      </c>
      <c r="B13" s="21">
        <v>3200</v>
      </c>
      <c r="C13" s="21">
        <v>42880000</v>
      </c>
      <c r="D13" s="25"/>
      <c r="E13" s="25"/>
    </row>
    <row r="14" spans="1:5">
      <c r="A14" s="25" t="s">
        <v>180</v>
      </c>
      <c r="B14" s="25"/>
      <c r="C14" s="25"/>
      <c r="D14" s="25">
        <v>1063</v>
      </c>
      <c r="E14" s="26">
        <v>36630000</v>
      </c>
    </row>
    <row r="15" spans="1:5">
      <c r="A15" s="25" t="s">
        <v>109</v>
      </c>
      <c r="B15" s="21">
        <v>8090</v>
      </c>
      <c r="C15" s="21">
        <v>136131300</v>
      </c>
      <c r="D15" s="25">
        <v>9570</v>
      </c>
      <c r="E15" s="26">
        <v>315926600</v>
      </c>
    </row>
  </sheetData>
  <dataConsolidate leftLabels="1" topLabels="1">
    <dataRefs count="2">
      <dataRef ref="A3:C11" sheet="1분기집계"/>
      <dataRef ref="A4:C15" sheet="2분기집계"/>
    </dataRefs>
  </dataConsolid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2분기</vt:lpstr>
      <vt:lpstr>1분기집계</vt:lpstr>
      <vt:lpstr>2분기집계</vt:lpstr>
      <vt:lpstr>상반기집계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cp:lastPrinted>2018-03-19T10:13:37Z</cp:lastPrinted>
  <dcterms:created xsi:type="dcterms:W3CDTF">2018-03-19T10:12:17Z</dcterms:created>
  <dcterms:modified xsi:type="dcterms:W3CDTF">2023-03-07T20:00:17Z</dcterms:modified>
</cp:coreProperties>
</file>