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3장\"/>
    </mc:Choice>
  </mc:AlternateContent>
  <xr:revisionPtr revIDLastSave="0" documentId="8_{51DD3B9E-9545-4DD2-94F4-76893AC84765}" xr6:coauthVersionLast="47" xr6:coauthVersionMax="47" xr10:uidLastSave="{00000000-0000-0000-0000-000000000000}"/>
  <bookViews>
    <workbookView xWindow="-120" yWindow="-120" windowWidth="15600" windowHeight="11760" xr2:uid="{3126138D-7AD8-4A76-82CA-4A3B3BA5A2A1}"/>
  </bookViews>
  <sheets>
    <sheet name="목록" sheetId="1" r:id="rId1"/>
    <sheet name="인덱스" sheetId="3" r:id="rId2"/>
  </sheets>
  <definedNames>
    <definedName name="_xlnm._FilterDatabase" localSheetId="0" hidden="1">목록!$A$4:$L$150</definedName>
    <definedName name="가나다">인덱스!$A$4:$A$16</definedName>
    <definedName name="숫자">인덱스!$B$4:$B$12</definedName>
    <definedName name="알파벳">인덱스!$C$4:$C$29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C5" i="1"/>
  <c r="C6" i="1"/>
  <c r="C7" i="1"/>
  <c r="C8" i="1"/>
  <c r="C9" i="1"/>
  <c r="C10" i="1"/>
  <c r="C11" i="1"/>
  <c r="C12" i="1"/>
  <c r="C13" i="1"/>
  <c r="C14" i="1"/>
  <c r="C15" i="1"/>
  <c r="C101" i="1"/>
  <c r="C17" i="1"/>
  <c r="C16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112" i="1"/>
  <c r="C34" i="1"/>
  <c r="C35" i="1"/>
  <c r="C36" i="1"/>
  <c r="C37" i="1"/>
  <c r="C18" i="1"/>
  <c r="C39" i="1"/>
  <c r="C40" i="1"/>
  <c r="C41" i="1"/>
  <c r="C33" i="1"/>
  <c r="C38" i="1"/>
  <c r="C44" i="1"/>
  <c r="C45" i="1"/>
  <c r="C46" i="1"/>
  <c r="C47" i="1"/>
  <c r="C48" i="1"/>
  <c r="C42" i="1"/>
  <c r="C50" i="1"/>
  <c r="C51" i="1"/>
  <c r="C43" i="1"/>
  <c r="C53" i="1"/>
  <c r="C49" i="1"/>
  <c r="C52" i="1"/>
  <c r="C56" i="1"/>
  <c r="C57" i="1"/>
  <c r="C58" i="1"/>
  <c r="C59" i="1"/>
  <c r="C60" i="1"/>
  <c r="C61" i="1"/>
  <c r="C114" i="1"/>
  <c r="C63" i="1"/>
  <c r="C64" i="1"/>
  <c r="C65" i="1"/>
  <c r="C66" i="1"/>
  <c r="C67" i="1"/>
  <c r="C68" i="1"/>
  <c r="C69" i="1"/>
  <c r="C139" i="1"/>
  <c r="C71" i="1"/>
  <c r="C156" i="1"/>
  <c r="C73" i="1"/>
  <c r="C74" i="1"/>
  <c r="C75" i="1"/>
  <c r="C54" i="1"/>
  <c r="C77" i="1"/>
  <c r="C78" i="1"/>
  <c r="C79" i="1"/>
  <c r="C55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171" i="1"/>
  <c r="C97" i="1"/>
  <c r="C173" i="1"/>
  <c r="C99" i="1"/>
  <c r="C180" i="1"/>
  <c r="C62" i="1"/>
  <c r="C102" i="1"/>
  <c r="C103" i="1"/>
  <c r="C104" i="1"/>
  <c r="C105" i="1"/>
  <c r="C106" i="1"/>
  <c r="C107" i="1"/>
  <c r="C108" i="1"/>
  <c r="C109" i="1"/>
  <c r="C110" i="1"/>
  <c r="C111" i="1"/>
  <c r="C70" i="1"/>
  <c r="C113" i="1"/>
  <c r="C72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76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80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96" i="1"/>
  <c r="C172" i="1"/>
  <c r="C98" i="1"/>
  <c r="C174" i="1"/>
  <c r="C175" i="1"/>
  <c r="C176" i="1"/>
  <c r="C177" i="1"/>
  <c r="C178" i="1"/>
  <c r="C179" i="1"/>
  <c r="C182" i="1"/>
  <c r="C181" i="1"/>
  <c r="C100" i="1"/>
  <c r="A5" i="1"/>
  <c r="A6" i="1"/>
  <c r="A7" i="1"/>
  <c r="A8" i="1"/>
  <c r="A9" i="1"/>
  <c r="A10" i="1"/>
  <c r="A11" i="1"/>
  <c r="A12" i="1"/>
  <c r="A13" i="1"/>
  <c r="A14" i="1"/>
  <c r="A15" i="1"/>
  <c r="A101" i="1"/>
  <c r="A17" i="1"/>
  <c r="A16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112" i="1"/>
  <c r="A34" i="1"/>
  <c r="A35" i="1"/>
  <c r="A36" i="1"/>
  <c r="A37" i="1"/>
  <c r="A18" i="1"/>
  <c r="A39" i="1"/>
  <c r="A40" i="1"/>
  <c r="A41" i="1"/>
  <c r="A33" i="1"/>
  <c r="A38" i="1"/>
  <c r="A44" i="1"/>
  <c r="A45" i="1"/>
  <c r="A46" i="1"/>
  <c r="A47" i="1"/>
  <c r="A48" i="1"/>
  <c r="A42" i="1"/>
  <c r="A50" i="1"/>
  <c r="A51" i="1"/>
  <c r="A43" i="1"/>
  <c r="A53" i="1"/>
  <c r="A49" i="1"/>
  <c r="A52" i="1"/>
  <c r="A56" i="1"/>
  <c r="A57" i="1"/>
  <c r="A58" i="1"/>
  <c r="A59" i="1"/>
  <c r="A60" i="1"/>
  <c r="A61" i="1"/>
  <c r="A114" i="1"/>
  <c r="A63" i="1"/>
  <c r="A64" i="1"/>
  <c r="A65" i="1"/>
  <c r="A66" i="1"/>
  <c r="A67" i="1"/>
  <c r="A68" i="1"/>
  <c r="A69" i="1"/>
  <c r="A139" i="1"/>
  <c r="A71" i="1"/>
  <c r="A156" i="1"/>
  <c r="A73" i="1"/>
  <c r="A74" i="1"/>
  <c r="A75" i="1"/>
  <c r="A54" i="1"/>
  <c r="A77" i="1"/>
  <c r="A78" i="1"/>
  <c r="A79" i="1"/>
  <c r="A55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171" i="1"/>
  <c r="A97" i="1"/>
  <c r="A173" i="1"/>
  <c r="A99" i="1"/>
  <c r="A180" i="1"/>
  <c r="A62" i="1"/>
  <c r="A102" i="1"/>
  <c r="A103" i="1"/>
  <c r="A104" i="1"/>
  <c r="A105" i="1"/>
  <c r="A106" i="1"/>
  <c r="A107" i="1"/>
  <c r="A108" i="1"/>
  <c r="A109" i="1"/>
  <c r="A110" i="1"/>
  <c r="A111" i="1"/>
  <c r="A70" i="1"/>
  <c r="A113" i="1"/>
  <c r="A72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76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80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96" i="1"/>
  <c r="A172" i="1"/>
  <c r="A98" i="1"/>
  <c r="A174" i="1"/>
  <c r="A175" i="1"/>
  <c r="A176" i="1"/>
  <c r="A177" i="1"/>
  <c r="A178" i="1"/>
  <c r="A179" i="1"/>
  <c r="A182" i="1"/>
  <c r="A181" i="1"/>
  <c r="A100" i="1"/>
  <c r="C2" i="1"/>
  <c r="C1" i="1"/>
  <c r="L6" i="1"/>
  <c r="L7" i="1"/>
  <c r="L8" i="1"/>
  <c r="L9" i="1"/>
  <c r="L10" i="1"/>
  <c r="L11" i="1"/>
  <c r="L12" i="1"/>
  <c r="L13" i="1"/>
  <c r="L14" i="1"/>
  <c r="L15" i="1"/>
  <c r="L101" i="1"/>
  <c r="L17" i="1"/>
  <c r="L16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112" i="1"/>
  <c r="L34" i="1"/>
  <c r="L35" i="1"/>
  <c r="L36" i="1"/>
  <c r="L37" i="1"/>
  <c r="L18" i="1"/>
  <c r="L39" i="1"/>
  <c r="L40" i="1"/>
  <c r="L41" i="1"/>
  <c r="L33" i="1"/>
  <c r="L38" i="1"/>
  <c r="L44" i="1"/>
  <c r="L45" i="1"/>
  <c r="L46" i="1"/>
  <c r="L47" i="1"/>
  <c r="L48" i="1"/>
  <c r="L42" i="1"/>
  <c r="L50" i="1"/>
  <c r="L51" i="1"/>
  <c r="L43" i="1"/>
  <c r="L53" i="1"/>
  <c r="L49" i="1"/>
  <c r="L52" i="1"/>
  <c r="L56" i="1"/>
  <c r="L57" i="1"/>
  <c r="L58" i="1"/>
  <c r="L59" i="1"/>
  <c r="L60" i="1"/>
  <c r="L61" i="1"/>
  <c r="L114" i="1"/>
  <c r="L63" i="1"/>
  <c r="L64" i="1"/>
  <c r="L65" i="1"/>
  <c r="L66" i="1"/>
  <c r="L67" i="1"/>
  <c r="L68" i="1"/>
  <c r="L69" i="1"/>
  <c r="L139" i="1"/>
  <c r="L71" i="1"/>
  <c r="L156" i="1"/>
  <c r="L73" i="1"/>
  <c r="L74" i="1"/>
  <c r="L75" i="1"/>
  <c r="L54" i="1"/>
  <c r="L77" i="1"/>
  <c r="L78" i="1"/>
  <c r="L79" i="1"/>
  <c r="L55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171" i="1"/>
  <c r="L97" i="1"/>
  <c r="L173" i="1"/>
  <c r="L99" i="1"/>
  <c r="L180" i="1"/>
  <c r="L62" i="1"/>
  <c r="L102" i="1"/>
  <c r="L103" i="1"/>
  <c r="L104" i="1"/>
  <c r="L105" i="1"/>
  <c r="L106" i="1"/>
  <c r="L107" i="1"/>
  <c r="L108" i="1"/>
  <c r="L109" i="1"/>
  <c r="L110" i="1"/>
  <c r="L111" i="1"/>
  <c r="L70" i="1"/>
  <c r="L113" i="1"/>
  <c r="L72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76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80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96" i="1"/>
  <c r="L172" i="1"/>
  <c r="L98" i="1"/>
  <c r="L174" i="1"/>
  <c r="L175" i="1"/>
  <c r="L176" i="1"/>
  <c r="L177" i="1"/>
  <c r="L178" i="1"/>
  <c r="L179" i="1"/>
  <c r="L182" i="1"/>
  <c r="L181" i="1"/>
  <c r="L100" i="1"/>
  <c r="L5" i="1"/>
  <c r="I2" i="1" l="1"/>
  <c r="I1" i="1"/>
</calcChain>
</file>

<file path=xl/sharedStrings.xml><?xml version="1.0" encoding="utf-8"?>
<sst xmlns="http://schemas.openxmlformats.org/spreadsheetml/2006/main" count="779" uniqueCount="579">
  <si>
    <t>도서명</t>
  </si>
  <si>
    <t>분류</t>
    <phoneticPr fontId="4" type="noConversion"/>
  </si>
  <si>
    <t>출판사명</t>
  </si>
  <si>
    <t>저자명</t>
  </si>
  <si>
    <t>발행일</t>
    <phoneticPr fontId="3" type="noConversion"/>
  </si>
  <si>
    <t>ISBN</t>
    <phoneticPr fontId="3" type="noConversion"/>
  </si>
  <si>
    <t>정가</t>
    <phoneticPr fontId="4" type="noConversion"/>
  </si>
  <si>
    <t>할인율</t>
    <phoneticPr fontId="4" type="noConversion"/>
  </si>
  <si>
    <t>할인가</t>
    <phoneticPr fontId="4" type="noConversion"/>
  </si>
  <si>
    <t>시</t>
    <phoneticPr fontId="3" type="noConversion"/>
  </si>
  <si>
    <t>미움받을 용기</t>
    <phoneticPr fontId="3" type="noConversion"/>
  </si>
  <si>
    <t>인문</t>
    <phoneticPr fontId="3" type="noConversion"/>
  </si>
  <si>
    <t>인플루엔셜</t>
    <phoneticPr fontId="3" type="noConversion"/>
  </si>
  <si>
    <t>가시미 이치로</t>
    <phoneticPr fontId="3" type="noConversion"/>
  </si>
  <si>
    <t>지적 대화를 위한 넓고 얕은 지식</t>
    <phoneticPr fontId="3" type="noConversion"/>
  </si>
  <si>
    <t>한빛비즈</t>
    <phoneticPr fontId="3" type="noConversion"/>
  </si>
  <si>
    <t>채사장</t>
    <phoneticPr fontId="3" type="noConversion"/>
  </si>
  <si>
    <t>소설</t>
    <phoneticPr fontId="3" type="noConversion"/>
  </si>
  <si>
    <t>히가시노 게이고</t>
    <phoneticPr fontId="3" type="noConversion"/>
  </si>
  <si>
    <t>법륜 스님의 행복</t>
    <phoneticPr fontId="3" type="noConversion"/>
  </si>
  <si>
    <t>종교</t>
    <phoneticPr fontId="3" type="noConversion"/>
  </si>
  <si>
    <t>나무의 마을</t>
    <phoneticPr fontId="3" type="noConversion"/>
  </si>
  <si>
    <t>법륜</t>
    <phoneticPr fontId="3" type="noConversion"/>
  </si>
  <si>
    <t>김영사</t>
    <phoneticPr fontId="3" type="noConversion"/>
  </si>
  <si>
    <t>경영/경제</t>
    <phoneticPr fontId="4" type="noConversion"/>
  </si>
  <si>
    <t>달</t>
    <phoneticPr fontId="3" type="noConversion"/>
  </si>
  <si>
    <t>돌베개</t>
    <phoneticPr fontId="3" type="noConversion"/>
  </si>
  <si>
    <t>신영복</t>
    <phoneticPr fontId="3" type="noConversion"/>
  </si>
  <si>
    <t>감옥으로부터의 사색</t>
    <phoneticPr fontId="3" type="noConversion"/>
  </si>
  <si>
    <t>열린책들</t>
    <phoneticPr fontId="4" type="noConversion"/>
  </si>
  <si>
    <t>꾸삐씨의 행복여행</t>
    <phoneticPr fontId="3" type="noConversion"/>
  </si>
  <si>
    <t>오래된미래</t>
    <phoneticPr fontId="4" type="noConversion"/>
  </si>
  <si>
    <t>프랑수아 를로르</t>
    <phoneticPr fontId="3" type="noConversion"/>
  </si>
  <si>
    <t>멈추면 비로소 보이는 것들</t>
    <phoneticPr fontId="3" type="noConversion"/>
  </si>
  <si>
    <t>쌤앤파커스</t>
    <phoneticPr fontId="3" type="noConversion"/>
  </si>
  <si>
    <t>혜민 스님</t>
    <phoneticPr fontId="3" type="noConversion"/>
  </si>
  <si>
    <t>자기계발</t>
    <phoneticPr fontId="4" type="noConversion"/>
  </si>
  <si>
    <t>김미경</t>
    <phoneticPr fontId="3" type="noConversion"/>
  </si>
  <si>
    <t>습관의 힘</t>
    <phoneticPr fontId="3" type="noConversion"/>
  </si>
  <si>
    <t>갤리온</t>
    <phoneticPr fontId="3" type="noConversion"/>
  </si>
  <si>
    <t>찰스 두히그</t>
    <phoneticPr fontId="3" type="noConversion"/>
  </si>
  <si>
    <t>적을 만들지 않는 대화법</t>
    <phoneticPr fontId="3" type="noConversion"/>
  </si>
  <si>
    <t>갈매나무</t>
    <phoneticPr fontId="3" type="noConversion"/>
  </si>
  <si>
    <t>샘 혼</t>
    <phoneticPr fontId="3" type="noConversion"/>
  </si>
  <si>
    <t>그래도 사랑하라</t>
    <phoneticPr fontId="3" type="noConversion"/>
  </si>
  <si>
    <t>공감</t>
    <phoneticPr fontId="3" type="noConversion"/>
  </si>
  <si>
    <t>전대식</t>
    <phoneticPr fontId="3" type="noConversion"/>
  </si>
  <si>
    <t>21세기북스</t>
    <phoneticPr fontId="4" type="noConversion"/>
  </si>
  <si>
    <t>안녕 친구야</t>
    <phoneticPr fontId="3" type="noConversion"/>
  </si>
  <si>
    <t>그림책</t>
    <phoneticPr fontId="3" type="noConversion"/>
  </si>
  <si>
    <t>웅진주니어</t>
    <phoneticPr fontId="3" type="noConversion"/>
  </si>
  <si>
    <t>강풀</t>
    <phoneticPr fontId="3" type="noConversion"/>
  </si>
  <si>
    <t>내 인생에 용기가 되어준 한마디</t>
    <phoneticPr fontId="3" type="noConversion"/>
  </si>
  <si>
    <t>비채</t>
    <phoneticPr fontId="3" type="noConversion"/>
  </si>
  <si>
    <t>정호승</t>
    <phoneticPr fontId="3" type="noConversion"/>
  </si>
  <si>
    <t>외국어</t>
    <phoneticPr fontId="4" type="noConversion"/>
  </si>
  <si>
    <t>YBM</t>
    <phoneticPr fontId="3" type="noConversion"/>
  </si>
  <si>
    <t>ETS</t>
    <phoneticPr fontId="3" type="noConversion"/>
  </si>
  <si>
    <t>죽음이란 무엇인가</t>
    <phoneticPr fontId="3" type="noConversion"/>
  </si>
  <si>
    <t>엘도라도</t>
    <phoneticPr fontId="3" type="noConversion"/>
  </si>
  <si>
    <t>셜리 케이건</t>
    <phoneticPr fontId="3" type="noConversion"/>
  </si>
  <si>
    <t>안 된다고 하지 말고 아니라고 하지 말고</t>
    <phoneticPr fontId="3" type="noConversion"/>
  </si>
  <si>
    <t>해냄출판사</t>
    <phoneticPr fontId="3" type="noConversion"/>
  </si>
  <si>
    <t>임윤택</t>
    <phoneticPr fontId="3" type="noConversion"/>
  </si>
  <si>
    <t>정의란 무엇인가</t>
    <phoneticPr fontId="3" type="noConversion"/>
  </si>
  <si>
    <t>사회사상</t>
    <phoneticPr fontId="3" type="noConversion"/>
  </si>
  <si>
    <t>마이클 샌덜</t>
    <phoneticPr fontId="3" type="noConversion"/>
  </si>
  <si>
    <t>나는 내일을 기다리지 않는다</t>
    <phoneticPr fontId="3" type="noConversion"/>
  </si>
  <si>
    <t>강수진</t>
    <phoneticPr fontId="3" type="noConversion"/>
  </si>
  <si>
    <t>파이 이야기</t>
    <phoneticPr fontId="3" type="noConversion"/>
  </si>
  <si>
    <t>작가정신</t>
    <phoneticPr fontId="3" type="noConversion"/>
  </si>
  <si>
    <t>얀 마텔</t>
    <phoneticPr fontId="3" type="noConversion"/>
  </si>
  <si>
    <t>내가 보고 싶었던 세계</t>
    <phoneticPr fontId="3" type="noConversion"/>
  </si>
  <si>
    <t>북하우스</t>
    <phoneticPr fontId="3" type="noConversion"/>
  </si>
  <si>
    <t>석지영</t>
    <phoneticPr fontId="3" type="noConversion"/>
  </si>
  <si>
    <t>지금 시작하는 인문학</t>
    <phoneticPr fontId="3" type="noConversion"/>
  </si>
  <si>
    <t>더좋은책</t>
    <phoneticPr fontId="3" type="noConversion"/>
  </si>
  <si>
    <t>주현성</t>
    <phoneticPr fontId="3" type="noConversion"/>
  </si>
  <si>
    <t>큰 꿈에 투자하라</t>
    <phoneticPr fontId="3" type="noConversion"/>
  </si>
  <si>
    <t>이룸나무</t>
    <phoneticPr fontId="3" type="noConversion"/>
  </si>
  <si>
    <t>백진성</t>
    <phoneticPr fontId="3" type="noConversion"/>
  </si>
  <si>
    <t>당신의 직장은 행복한가</t>
    <phoneticPr fontId="3" type="noConversion"/>
  </si>
  <si>
    <t>공감의기쁨</t>
    <phoneticPr fontId="3" type="noConversion"/>
  </si>
  <si>
    <t>안병기</t>
    <phoneticPr fontId="3" type="noConversion"/>
  </si>
  <si>
    <t>바람이 분다 당신이 좋다</t>
    <phoneticPr fontId="3" type="noConversion"/>
  </si>
  <si>
    <t>여행산문</t>
    <phoneticPr fontId="3" type="noConversion"/>
  </si>
  <si>
    <t>이병률</t>
    <phoneticPr fontId="3" type="noConversion"/>
  </si>
  <si>
    <t>고도원의 사랑합니다 감사합니다</t>
    <phoneticPr fontId="3" type="noConversion"/>
  </si>
  <si>
    <t>홍익출판사</t>
    <phoneticPr fontId="3" type="noConversion"/>
  </si>
  <si>
    <t>고도원</t>
    <phoneticPr fontId="3" type="noConversion"/>
  </si>
  <si>
    <t>구름빵</t>
    <phoneticPr fontId="3" type="noConversion"/>
  </si>
  <si>
    <t>백희나</t>
    <phoneticPr fontId="3" type="noConversion"/>
  </si>
  <si>
    <t>한솔수북</t>
    <phoneticPr fontId="3" type="noConversion"/>
  </si>
  <si>
    <t>바보처럼 공부하고 천재처럼 꿈꿔라</t>
    <phoneticPr fontId="3" type="noConversion"/>
  </si>
  <si>
    <t>신웅진</t>
    <phoneticPr fontId="3" type="noConversion"/>
  </si>
  <si>
    <t>명진출판</t>
    <phoneticPr fontId="3" type="noConversion"/>
  </si>
  <si>
    <t>무라카미 하루키</t>
    <phoneticPr fontId="4" type="noConversion"/>
  </si>
  <si>
    <t>365 매일 읽는 긍정의 한줄</t>
    <phoneticPr fontId="4" type="noConversion"/>
  </si>
  <si>
    <t>책이있는풍경</t>
    <phoneticPr fontId="4" type="noConversion"/>
  </si>
  <si>
    <t>린다파콘</t>
    <phoneticPr fontId="4" type="noConversion"/>
  </si>
  <si>
    <t xml:space="preserve">권력 이동 </t>
  </si>
  <si>
    <t>한국경제신문사</t>
    <phoneticPr fontId="4" type="noConversion"/>
  </si>
  <si>
    <t>엘빈 토플러</t>
  </si>
  <si>
    <t>그건 사랑이었네</t>
    <phoneticPr fontId="4" type="noConversion"/>
  </si>
  <si>
    <t>푸른숲</t>
    <phoneticPr fontId="4" type="noConversion"/>
  </si>
  <si>
    <t>한비야</t>
    <phoneticPr fontId="4" type="noConversion"/>
  </si>
  <si>
    <t xml:space="preserve">나무야 나무야 </t>
  </si>
  <si>
    <t>돌베개</t>
    <phoneticPr fontId="4" type="noConversion"/>
  </si>
  <si>
    <t>신영복</t>
  </si>
  <si>
    <t>더 리더 - 책 읽어주는 남자</t>
    <phoneticPr fontId="4" type="noConversion"/>
  </si>
  <si>
    <t>소설</t>
    <phoneticPr fontId="4" type="noConversion"/>
  </si>
  <si>
    <t>이레</t>
    <phoneticPr fontId="4" type="noConversion"/>
  </si>
  <si>
    <t>베른하르트슐링크</t>
    <phoneticPr fontId="4" type="noConversion"/>
  </si>
  <si>
    <t>덕혜옹주</t>
    <phoneticPr fontId="4" type="noConversion"/>
  </si>
  <si>
    <t>다산책방</t>
    <phoneticPr fontId="4" type="noConversion"/>
  </si>
  <si>
    <t>권비영</t>
    <phoneticPr fontId="4" type="noConversion"/>
  </si>
  <si>
    <t>데이지의 인생</t>
    <phoneticPr fontId="4" type="noConversion"/>
  </si>
  <si>
    <t>민음사</t>
    <phoneticPr fontId="4" type="noConversion"/>
  </si>
  <si>
    <t>요시모토 바나나</t>
    <phoneticPr fontId="4" type="noConversion"/>
  </si>
  <si>
    <t>뜨거운 침묵</t>
    <phoneticPr fontId="4" type="noConversion"/>
  </si>
  <si>
    <t>중앙북스</t>
    <phoneticPr fontId="4" type="noConversion"/>
  </si>
  <si>
    <t>백지연</t>
    <phoneticPr fontId="4" type="noConversion"/>
  </si>
  <si>
    <t>마시멜로 이야기</t>
    <phoneticPr fontId="4" type="noConversion"/>
  </si>
  <si>
    <t>호아킴 데 포사다</t>
    <phoneticPr fontId="4" type="noConversion"/>
  </si>
  <si>
    <t>멋지게 나이 드는 법 46</t>
    <phoneticPr fontId="4" type="noConversion"/>
  </si>
  <si>
    <t>작은씨앗</t>
    <phoneticPr fontId="4" type="noConversion"/>
  </si>
  <si>
    <t>도티 빌링턴</t>
    <phoneticPr fontId="4" type="noConversion"/>
  </si>
  <si>
    <t>문학동네</t>
    <phoneticPr fontId="4" type="noConversion"/>
  </si>
  <si>
    <t xml:space="preserve">가시고기 </t>
  </si>
  <si>
    <t>밝은세상</t>
    <phoneticPr fontId="4" type="noConversion"/>
  </si>
  <si>
    <t>조창인</t>
  </si>
  <si>
    <t>시</t>
    <phoneticPr fontId="4" type="noConversion"/>
  </si>
  <si>
    <t>모리와 함께한 화요일</t>
    <phoneticPr fontId="4" type="noConversion"/>
  </si>
  <si>
    <t>살림</t>
    <phoneticPr fontId="4" type="noConversion"/>
  </si>
  <si>
    <t>미치 앨봄</t>
    <phoneticPr fontId="4" type="noConversion"/>
  </si>
  <si>
    <t>무소유</t>
    <phoneticPr fontId="4" type="noConversion"/>
  </si>
  <si>
    <t>범우사</t>
    <phoneticPr fontId="4" type="noConversion"/>
  </si>
  <si>
    <t>법정</t>
    <phoneticPr fontId="4" type="noConversion"/>
  </si>
  <si>
    <t>배려</t>
    <phoneticPr fontId="4" type="noConversion"/>
  </si>
  <si>
    <t>위즈덤하우스</t>
    <phoneticPr fontId="4" type="noConversion"/>
  </si>
  <si>
    <t>한상복</t>
    <phoneticPr fontId="4" type="noConversion"/>
  </si>
  <si>
    <t>베로니카 죽기로 결심하다</t>
    <phoneticPr fontId="4" type="noConversion"/>
  </si>
  <si>
    <t>파울로 코엘료</t>
    <phoneticPr fontId="4" type="noConversion"/>
  </si>
  <si>
    <t>봉순이 언니</t>
    <phoneticPr fontId="4" type="noConversion"/>
  </si>
  <si>
    <t>공지영</t>
    <phoneticPr fontId="4" type="noConversion"/>
  </si>
  <si>
    <t>빨간 장화</t>
    <phoneticPr fontId="4" type="noConversion"/>
  </si>
  <si>
    <t>소담출판사</t>
    <phoneticPr fontId="4" type="noConversion"/>
  </si>
  <si>
    <t>에쿠니 가오리</t>
    <phoneticPr fontId="4" type="noConversion"/>
  </si>
  <si>
    <t>삐뽀삐뽀 119 소아과</t>
    <phoneticPr fontId="4" type="noConversion"/>
  </si>
  <si>
    <t>가정/생활</t>
    <phoneticPr fontId="4" type="noConversion"/>
  </si>
  <si>
    <t>그린비</t>
    <phoneticPr fontId="4" type="noConversion"/>
  </si>
  <si>
    <t>하정훈</t>
    <phoneticPr fontId="4" type="noConversion"/>
  </si>
  <si>
    <t>사랑하라 한번도 상처받지 않은 것처럼</t>
    <phoneticPr fontId="4" type="noConversion"/>
  </si>
  <si>
    <t>류시화</t>
    <phoneticPr fontId="4" type="noConversion"/>
  </si>
  <si>
    <t>산에는 꽃이 피네</t>
    <phoneticPr fontId="4" type="noConversion"/>
  </si>
  <si>
    <t>문학의 숲</t>
    <phoneticPr fontId="4" type="noConversion"/>
  </si>
  <si>
    <t>상실의 시대</t>
    <phoneticPr fontId="4" type="noConversion"/>
  </si>
  <si>
    <t>문학사상사</t>
    <phoneticPr fontId="4" type="noConversion"/>
  </si>
  <si>
    <t>세계사를 움직이는 다섯가지 힘</t>
    <phoneticPr fontId="4" type="noConversion"/>
  </si>
  <si>
    <t>역사</t>
    <phoneticPr fontId="4" type="noConversion"/>
  </si>
  <si>
    <t>뜨인돌출판사</t>
    <phoneticPr fontId="4" type="noConversion"/>
  </si>
  <si>
    <t>사이토 다카시</t>
    <phoneticPr fontId="4" type="noConversion"/>
  </si>
  <si>
    <t>세상에서 가장 재미있는 세계지도</t>
    <phoneticPr fontId="4" type="noConversion"/>
  </si>
  <si>
    <t>북스토리</t>
    <phoneticPr fontId="4" type="noConversion"/>
  </si>
  <si>
    <t>재미있는 지리학회</t>
    <phoneticPr fontId="4" type="noConversion"/>
  </si>
  <si>
    <t>스티브 잡스 이야기</t>
    <phoneticPr fontId="4" type="noConversion"/>
  </si>
  <si>
    <t>명진출판</t>
    <phoneticPr fontId="4" type="noConversion"/>
  </si>
  <si>
    <t>짐 코리건</t>
    <phoneticPr fontId="4" type="noConversion"/>
  </si>
  <si>
    <t>시크릿 두 번째 이야기</t>
    <phoneticPr fontId="4" type="noConversion"/>
  </si>
  <si>
    <t>폴 해링턴</t>
    <phoneticPr fontId="4" type="noConversion"/>
  </si>
  <si>
    <t>아름다운 마무리</t>
    <phoneticPr fontId="4" type="noConversion"/>
  </si>
  <si>
    <t>아이의 사생활</t>
    <phoneticPr fontId="4" type="noConversion"/>
  </si>
  <si>
    <t>교육</t>
    <phoneticPr fontId="4" type="noConversion"/>
  </si>
  <si>
    <t>지식채널</t>
    <phoneticPr fontId="4" type="noConversion"/>
  </si>
  <si>
    <t>EBS제작팀</t>
    <phoneticPr fontId="4" type="noConversion"/>
  </si>
  <si>
    <t xml:space="preserve">어린왕자 </t>
  </si>
  <si>
    <t>글담</t>
    <phoneticPr fontId="4" type="noConversion"/>
  </si>
  <si>
    <t>쌩떽쥐배리</t>
  </si>
  <si>
    <t>엑셀 2007 바이블</t>
    <phoneticPr fontId="4" type="noConversion"/>
  </si>
  <si>
    <t>컴퓨터/인터넷</t>
    <phoneticPr fontId="4" type="noConversion"/>
  </si>
  <si>
    <t>한빛미디어</t>
    <phoneticPr fontId="4" type="noConversion"/>
  </si>
  <si>
    <t>최준선</t>
    <phoneticPr fontId="4" type="noConversion"/>
  </si>
  <si>
    <t>연금술사</t>
    <phoneticPr fontId="4" type="noConversion"/>
  </si>
  <si>
    <t>연필 하나로 시작하는스케치 연습장</t>
    <phoneticPr fontId="4" type="noConversion"/>
  </si>
  <si>
    <t>예술/대중문화</t>
    <phoneticPr fontId="4" type="noConversion"/>
  </si>
  <si>
    <t>유모토사치코</t>
    <phoneticPr fontId="4" type="noConversion"/>
  </si>
  <si>
    <t>올 댓 와인 2 - 명작의 비밀</t>
    <phoneticPr fontId="4" type="noConversion"/>
  </si>
  <si>
    <t>요리</t>
    <phoneticPr fontId="4" type="noConversion"/>
  </si>
  <si>
    <t>해냄</t>
    <phoneticPr fontId="4" type="noConversion"/>
  </si>
  <si>
    <t>조정용</t>
    <phoneticPr fontId="4" type="noConversion"/>
  </si>
  <si>
    <t>와인 바이블</t>
    <phoneticPr fontId="4" type="noConversion"/>
  </si>
  <si>
    <t>한스미디어</t>
    <phoneticPr fontId="4" type="noConversion"/>
  </si>
  <si>
    <t>케빈즈랠리</t>
    <phoneticPr fontId="4" type="noConversion"/>
  </si>
  <si>
    <t>당신이 알고 있는 와인 상식을 뒤집는 와인 스캔들</t>
    <phoneticPr fontId="4" type="noConversion"/>
  </si>
  <si>
    <t>넥서스북스</t>
    <phoneticPr fontId="4" type="noConversion"/>
  </si>
  <si>
    <t>박찬일</t>
    <phoneticPr fontId="4" type="noConversion"/>
  </si>
  <si>
    <t>와인에 어울리는 요리</t>
    <phoneticPr fontId="4" type="noConversion"/>
  </si>
  <si>
    <t>부즈펌</t>
    <phoneticPr fontId="4" type="noConversion"/>
  </si>
  <si>
    <t>우진영</t>
    <phoneticPr fontId="4" type="noConversion"/>
  </si>
  <si>
    <t>우리들의 행복한 시간</t>
    <phoneticPr fontId="4" type="noConversion"/>
  </si>
  <si>
    <t>일기일회</t>
    <phoneticPr fontId="4" type="noConversion"/>
  </si>
  <si>
    <t>종교</t>
    <phoneticPr fontId="4" type="noConversion"/>
  </si>
  <si>
    <t>파라다이스 2</t>
    <phoneticPr fontId="4" type="noConversion"/>
  </si>
  <si>
    <t>베르나르 베르베르</t>
    <phoneticPr fontId="4" type="noConversion"/>
  </si>
  <si>
    <t>파라다이스 1</t>
    <phoneticPr fontId="4" type="noConversion"/>
  </si>
  <si>
    <t>파워포인트 블루스</t>
    <phoneticPr fontId="4" type="noConversion"/>
  </si>
  <si>
    <t>김용석</t>
    <phoneticPr fontId="4" type="noConversion"/>
  </si>
  <si>
    <t>하악하악:이외수의 생존법</t>
    <phoneticPr fontId="4" type="noConversion"/>
  </si>
  <si>
    <t>이외수</t>
    <phoneticPr fontId="4" type="noConversion"/>
  </si>
  <si>
    <t>해커스 토익 READING</t>
    <phoneticPr fontId="4" type="noConversion"/>
  </si>
  <si>
    <t>해커스어학연구소</t>
    <phoneticPr fontId="4" type="noConversion"/>
  </si>
  <si>
    <t>데이비드 초</t>
    <phoneticPr fontId="4" type="noConversion"/>
  </si>
  <si>
    <t>해커스 토익 스타트 LISTENING</t>
    <phoneticPr fontId="4" type="noConversion"/>
  </si>
  <si>
    <t>회사에서 바로 통하는 엑셀 2007</t>
    <phoneticPr fontId="4" type="noConversion"/>
  </si>
  <si>
    <t>전미진</t>
    <phoneticPr fontId="4" type="noConversion"/>
  </si>
  <si>
    <t>회사에서 바로 통하는 파워포인트 2007</t>
    <phoneticPr fontId="4" type="noConversion"/>
  </si>
  <si>
    <t>이희정</t>
    <phoneticPr fontId="4" type="noConversion"/>
  </si>
  <si>
    <t>회사에서 바로 통하는 엑셀&amp;파워포인트 2010</t>
    <phoneticPr fontId="3" type="noConversion"/>
  </si>
  <si>
    <t>전미진, 이희정</t>
    <phoneticPr fontId="3" type="noConversion"/>
  </si>
  <si>
    <t>잠들기 전에 읽는 긍정의 한줄</t>
    <phoneticPr fontId="4" type="noConversion"/>
  </si>
  <si>
    <t>스티브 디거</t>
    <phoneticPr fontId="4" type="noConversion"/>
  </si>
  <si>
    <t>저문 강에 삽을 씻고</t>
    <phoneticPr fontId="4" type="noConversion"/>
  </si>
  <si>
    <t>창비</t>
    <phoneticPr fontId="4" type="noConversion"/>
  </si>
  <si>
    <t>정희성</t>
    <phoneticPr fontId="4" type="noConversion"/>
  </si>
  <si>
    <t>좋은 사진을 만드는 사진구도</t>
    <phoneticPr fontId="4" type="noConversion"/>
  </si>
  <si>
    <t>정승익</t>
    <phoneticPr fontId="4" type="noConversion"/>
  </si>
  <si>
    <t>죽은 왕녀를 위한 파반느</t>
    <phoneticPr fontId="4" type="noConversion"/>
  </si>
  <si>
    <t>예담</t>
    <phoneticPr fontId="4" type="noConversion"/>
  </si>
  <si>
    <t>박민규</t>
    <phoneticPr fontId="4" type="noConversion"/>
  </si>
  <si>
    <t>죽을 때 후회하는 스물다섯가지</t>
    <phoneticPr fontId="4" type="noConversion"/>
  </si>
  <si>
    <t>오츠 슈이치</t>
    <phoneticPr fontId="4" type="noConversion"/>
  </si>
  <si>
    <t>지도 밖으로 행군하라</t>
    <phoneticPr fontId="4" type="noConversion"/>
  </si>
  <si>
    <t>청소부 밥</t>
    <phoneticPr fontId="4" type="noConversion"/>
  </si>
  <si>
    <t>토드 홉킨스</t>
    <phoneticPr fontId="4" type="noConversion"/>
  </si>
  <si>
    <t>최인호의 인연</t>
    <phoneticPr fontId="4" type="noConversion"/>
  </si>
  <si>
    <t>랜덤하우스</t>
    <phoneticPr fontId="4" type="noConversion"/>
  </si>
  <si>
    <t>최인호</t>
    <phoneticPr fontId="4" type="noConversion"/>
  </si>
  <si>
    <t>요리</t>
    <phoneticPr fontId="3" type="noConversion"/>
  </si>
  <si>
    <t>토익 Test RC  공식실전서 1000</t>
    <phoneticPr fontId="3" type="noConversion"/>
  </si>
  <si>
    <t>만만하게 보이지 않는 대화법</t>
    <phoneticPr fontId="3" type="noConversion"/>
  </si>
  <si>
    <t>나이토 요시히토</t>
    <phoneticPr fontId="3" type="noConversion"/>
  </si>
  <si>
    <t>신경 끄기의 기술</t>
    <phoneticPr fontId="3" type="noConversion"/>
  </si>
  <si>
    <t>마크 맨슨</t>
    <phoneticPr fontId="3" type="noConversion"/>
  </si>
  <si>
    <t>연애의 행방</t>
    <phoneticPr fontId="3" type="noConversion"/>
  </si>
  <si>
    <t>소미미디어</t>
    <phoneticPr fontId="3" type="noConversion"/>
  </si>
  <si>
    <t>전미진</t>
    <phoneticPr fontId="3" type="noConversion"/>
  </si>
  <si>
    <t>회사에서 바로 통하는 엑셀 실무 강의</t>
    <phoneticPr fontId="3" type="noConversion"/>
  </si>
  <si>
    <t>김경자, 송선영</t>
    <phoneticPr fontId="3" type="noConversion"/>
  </si>
  <si>
    <t>회사에서 바로 통하는 엑셀 함수 실무 강의</t>
    <phoneticPr fontId="3" type="noConversion"/>
  </si>
  <si>
    <t>엑셀 바이블 2016</t>
    <phoneticPr fontId="3" type="noConversion"/>
  </si>
  <si>
    <t>회사에서 바로 통하는 엑셀 파워포인트 2016</t>
    <phoneticPr fontId="3" type="noConversion"/>
  </si>
  <si>
    <t>전미진, 이화진</t>
    <phoneticPr fontId="3" type="noConversion"/>
  </si>
  <si>
    <t>여행의 기술</t>
    <phoneticPr fontId="3" type="noConversion"/>
  </si>
  <si>
    <t>알랭 드 보통</t>
    <phoneticPr fontId="3" type="noConversion"/>
  </si>
  <si>
    <t>청미래</t>
    <phoneticPr fontId="3" type="noConversion"/>
  </si>
  <si>
    <t>모든 요일의 여행</t>
    <phoneticPr fontId="3" type="noConversion"/>
  </si>
  <si>
    <t>북라이프</t>
    <phoneticPr fontId="3" type="noConversion"/>
  </si>
  <si>
    <t>김민철</t>
    <phoneticPr fontId="3" type="noConversion"/>
  </si>
  <si>
    <t>에세이</t>
  </si>
  <si>
    <t>거의 정반대의 행복</t>
    <phoneticPr fontId="3" type="noConversion"/>
  </si>
  <si>
    <t>난다</t>
    <phoneticPr fontId="3" type="noConversion"/>
  </si>
  <si>
    <t>에세이</t>
    <phoneticPr fontId="3" type="noConversion"/>
  </si>
  <si>
    <t>용기의 심리학</t>
    <phoneticPr fontId="3" type="noConversion"/>
  </si>
  <si>
    <t>소울</t>
    <phoneticPr fontId="3" type="noConversion"/>
  </si>
  <si>
    <t>모린 스턴스</t>
    <phoneticPr fontId="3" type="noConversion"/>
  </si>
  <si>
    <t>행동하는 용기</t>
    <phoneticPr fontId="3" type="noConversion"/>
  </si>
  <si>
    <t>벤S. 버냉키</t>
    <phoneticPr fontId="3" type="noConversion"/>
  </si>
  <si>
    <t>까치</t>
    <phoneticPr fontId="4" type="noConversion"/>
  </si>
  <si>
    <t>오늘을 살아갈 용기 아들러 심리학</t>
    <phoneticPr fontId="4" type="noConversion"/>
  </si>
  <si>
    <t>인문</t>
    <phoneticPr fontId="3" type="noConversion"/>
  </si>
  <si>
    <t>스마트북</t>
    <phoneticPr fontId="4" type="noConversion"/>
  </si>
  <si>
    <t>알프레드 아들러</t>
    <phoneticPr fontId="4" type="noConversion"/>
  </si>
  <si>
    <t>꿈이 있는 아내는 늙지 않았다</t>
    <phoneticPr fontId="3" type="noConversion"/>
  </si>
  <si>
    <t>문학사상</t>
    <phoneticPr fontId="4" type="noConversion"/>
  </si>
  <si>
    <t>손홍규,방현희</t>
    <phoneticPr fontId="3" type="noConversion"/>
  </si>
  <si>
    <t>꿈을 꾸었다고 말했다(제 42회 이상문학집)</t>
    <phoneticPr fontId="3" type="noConversion"/>
  </si>
  <si>
    <t>갈매기의 꿈</t>
    <phoneticPr fontId="3" type="noConversion"/>
  </si>
  <si>
    <t>리처드 바크</t>
    <phoneticPr fontId="3" type="noConversion"/>
  </si>
  <si>
    <t>현문미디어</t>
    <phoneticPr fontId="3" type="noConversion"/>
  </si>
  <si>
    <t>백만불짜리 습관</t>
    <phoneticPr fontId="3" type="noConversion"/>
  </si>
  <si>
    <t>용오름</t>
    <phoneticPr fontId="3" type="noConversion"/>
  </si>
  <si>
    <t>브라이언 트레이시</t>
    <phoneticPr fontId="3" type="noConversion"/>
  </si>
  <si>
    <t>부자들이 절대 하지 않는 40가지 습관</t>
    <phoneticPr fontId="3" type="noConversion"/>
  </si>
  <si>
    <t>다구치 도모타카</t>
    <phoneticPr fontId="3" type="noConversion"/>
  </si>
  <si>
    <t>엄마의 부자 습관</t>
    <phoneticPr fontId="4" type="noConversion"/>
  </si>
  <si>
    <t>소울하우스</t>
    <phoneticPr fontId="4" type="noConversion"/>
  </si>
  <si>
    <t>노정화</t>
    <phoneticPr fontId="4" type="noConversion"/>
  </si>
  <si>
    <t>사색의 인문학</t>
    <phoneticPr fontId="3" type="noConversion"/>
  </si>
  <si>
    <t>사색의나무</t>
    <phoneticPr fontId="3" type="noConversion"/>
  </si>
  <si>
    <t>한병선</t>
    <phoneticPr fontId="3" type="noConversion"/>
  </si>
  <si>
    <t>한강</t>
    <phoneticPr fontId="3" type="noConversion"/>
  </si>
  <si>
    <t>한국수필가연대</t>
    <phoneticPr fontId="3" type="noConversion"/>
  </si>
  <si>
    <t>사색 예찬(한국수필가연대 90인의 수필모음)</t>
    <phoneticPr fontId="3" type="noConversion"/>
  </si>
  <si>
    <t>사색하기 좋은 도시에서</t>
    <phoneticPr fontId="3" type="noConversion"/>
  </si>
  <si>
    <t>안정희</t>
    <phoneticPr fontId="3" type="noConversion"/>
  </si>
  <si>
    <t>중앙북스</t>
    <phoneticPr fontId="3" type="noConversion"/>
  </si>
  <si>
    <t>삶을 사랑하는 기술</t>
    <phoneticPr fontId="3" type="noConversion"/>
  </si>
  <si>
    <t>더퀘스트</t>
    <phoneticPr fontId="3" type="noConversion"/>
  </si>
  <si>
    <t>줄스 에번스</t>
    <phoneticPr fontId="3" type="noConversion"/>
  </si>
  <si>
    <t>나의 눈부신 친구</t>
    <phoneticPr fontId="4" type="noConversion"/>
  </si>
  <si>
    <t>한길사</t>
    <phoneticPr fontId="4" type="noConversion"/>
  </si>
  <si>
    <t>엘레나 페란테</t>
    <phoneticPr fontId="4" type="noConversion"/>
  </si>
  <si>
    <t>주식투자 무작정 따라하기</t>
    <phoneticPr fontId="3" type="noConversion"/>
  </si>
  <si>
    <t>길벗</t>
    <phoneticPr fontId="3" type="noConversion"/>
  </si>
  <si>
    <t>윤재수</t>
    <phoneticPr fontId="3" type="noConversion"/>
  </si>
  <si>
    <t>그들이 알려주지 않는 투자의 법칙</t>
    <phoneticPr fontId="3" type="noConversion"/>
  </si>
  <si>
    <t>영주 닐슨</t>
    <phoneticPr fontId="3" type="noConversion"/>
  </si>
  <si>
    <t>벤저민 그레이엄의 현명한 투자자</t>
    <phoneticPr fontId="4" type="noConversion"/>
  </si>
  <si>
    <t>국일증권경제</t>
    <phoneticPr fontId="4" type="noConversion"/>
  </si>
  <si>
    <t>벤저민 그레이엄</t>
    <phoneticPr fontId="4" type="noConversion"/>
  </si>
  <si>
    <t>완벽한 공부법</t>
    <phoneticPr fontId="3" type="noConversion"/>
  </si>
  <si>
    <t>로크미디어</t>
    <phoneticPr fontId="3" type="noConversion"/>
  </si>
  <si>
    <t>고영성,신영준</t>
    <phoneticPr fontId="3" type="noConversion"/>
  </si>
  <si>
    <t>공부의 철학</t>
    <phoneticPr fontId="3" type="noConversion"/>
  </si>
  <si>
    <t>책세상</t>
    <phoneticPr fontId="3" type="noConversion"/>
  </si>
  <si>
    <t>지바 마사야</t>
    <phoneticPr fontId="3" type="noConversion"/>
  </si>
  <si>
    <t>김상욱이 양자 공부</t>
    <phoneticPr fontId="4" type="noConversion"/>
  </si>
  <si>
    <t>과학</t>
    <phoneticPr fontId="4" type="noConversion"/>
  </si>
  <si>
    <t>사이언스북스</t>
    <phoneticPr fontId="4" type="noConversion"/>
  </si>
  <si>
    <t>김상욱</t>
    <phoneticPr fontId="4" type="noConversion"/>
  </si>
  <si>
    <t>보이는 세상은 실재가 아니다</t>
    <phoneticPr fontId="3" type="noConversion"/>
  </si>
  <si>
    <t>카를로 로벨리</t>
    <phoneticPr fontId="3" type="noConversion"/>
  </si>
  <si>
    <t>세상을 만드는 글자, 코딩</t>
    <phoneticPr fontId="3" type="noConversion"/>
  </si>
  <si>
    <t>박준석</t>
    <phoneticPr fontId="3" type="noConversion"/>
  </si>
  <si>
    <t>동아시아</t>
    <phoneticPr fontId="3" type="noConversion"/>
  </si>
  <si>
    <t>서로 사랑하면 언제라도 봄</t>
    <phoneticPr fontId="3" type="noConversion"/>
  </si>
  <si>
    <t>이해인</t>
    <phoneticPr fontId="3" type="noConversion"/>
  </si>
  <si>
    <t>열림원</t>
    <phoneticPr fontId="3" type="noConversion"/>
  </si>
  <si>
    <t>나는 희망을 거절한다</t>
    <phoneticPr fontId="3" type="noConversion"/>
  </si>
  <si>
    <t>정호승</t>
    <phoneticPr fontId="3" type="noConversion"/>
  </si>
  <si>
    <t>꽃을 보듯 너를 본다</t>
    <phoneticPr fontId="3" type="noConversion"/>
  </si>
  <si>
    <t>지혜</t>
    <phoneticPr fontId="3" type="noConversion"/>
  </si>
  <si>
    <t>나태주</t>
    <phoneticPr fontId="3" type="noConversion"/>
  </si>
  <si>
    <t>지중해 요리</t>
    <phoneticPr fontId="4" type="noConversion"/>
  </si>
  <si>
    <t>로그인</t>
    <phoneticPr fontId="4" type="noConversion"/>
  </si>
  <si>
    <t>나카가와 히데코</t>
    <phoneticPr fontId="4" type="noConversion"/>
  </si>
  <si>
    <t>반찬 하나로 3가지 요리 만들기</t>
    <phoneticPr fontId="3" type="noConversion"/>
  </si>
  <si>
    <t>율스튜디오</t>
    <phoneticPr fontId="4" type="noConversion"/>
  </si>
  <si>
    <t>이밥차 요리연구소</t>
    <phoneticPr fontId="3" type="noConversion"/>
  </si>
  <si>
    <t>권력 인간을 말하다</t>
    <phoneticPr fontId="3" type="noConversion"/>
  </si>
  <si>
    <t>제3의공간</t>
    <phoneticPr fontId="3" type="noConversion"/>
  </si>
  <si>
    <t>리정</t>
    <phoneticPr fontId="3" type="noConversion"/>
  </si>
  <si>
    <t>팀 하포드의 경제학 팟캐스트</t>
    <phoneticPr fontId="3" type="noConversion"/>
  </si>
  <si>
    <t>세종서적</t>
    <phoneticPr fontId="4" type="noConversion"/>
  </si>
  <si>
    <t>팀 하포드</t>
    <phoneticPr fontId="4" type="noConversion"/>
  </si>
  <si>
    <t>4차 산업혁명 시대의 공유 경제</t>
    <phoneticPr fontId="3" type="noConversion"/>
  </si>
  <si>
    <t>교보문고</t>
    <phoneticPr fontId="3" type="noConversion"/>
  </si>
  <si>
    <t>아룬 순다라라잔</t>
    <phoneticPr fontId="3" type="noConversion"/>
  </si>
  <si>
    <t>맨큐의 경제학</t>
    <phoneticPr fontId="3" type="noConversion"/>
  </si>
  <si>
    <t>맨큐</t>
    <phoneticPr fontId="3" type="noConversion"/>
  </si>
  <si>
    <t>Cengage Learning</t>
    <phoneticPr fontId="3" type="noConversion"/>
  </si>
  <si>
    <t>장하준의 경제학 강의</t>
    <phoneticPr fontId="3" type="noConversion"/>
  </si>
  <si>
    <t>부키</t>
    <phoneticPr fontId="3" type="noConversion"/>
  </si>
  <si>
    <t>장하준</t>
    <phoneticPr fontId="3" type="noConversion"/>
  </si>
  <si>
    <t>낭만적 연애와 그 후의 일상</t>
    <phoneticPr fontId="3" type="noConversion"/>
  </si>
  <si>
    <t>소설</t>
    <phoneticPr fontId="3" type="noConversion"/>
  </si>
  <si>
    <t>은행나무</t>
    <phoneticPr fontId="3" type="noConversion"/>
  </si>
  <si>
    <t>index</t>
    <phoneticPr fontId="3" type="noConversion"/>
  </si>
  <si>
    <t>ㄱ</t>
    <phoneticPr fontId="3" type="noConversion"/>
  </si>
  <si>
    <t>ㄴ</t>
    <phoneticPr fontId="3" type="noConversion"/>
  </si>
  <si>
    <t>ㄷ</t>
    <phoneticPr fontId="3" type="noConversion"/>
  </si>
  <si>
    <t>ㄹ</t>
    <phoneticPr fontId="3" type="noConversion"/>
  </si>
  <si>
    <t>ㅁ</t>
    <phoneticPr fontId="3" type="noConversion"/>
  </si>
  <si>
    <t>ㅂ</t>
    <phoneticPr fontId="3" type="noConversion"/>
  </si>
  <si>
    <t>ㅅ</t>
    <phoneticPr fontId="3" type="noConversion"/>
  </si>
  <si>
    <t>ㅇ</t>
    <phoneticPr fontId="3" type="noConversion"/>
  </si>
  <si>
    <t>ㅈ</t>
    <phoneticPr fontId="3" type="noConversion"/>
  </si>
  <si>
    <t>ㅊ</t>
    <phoneticPr fontId="3" type="noConversion"/>
  </si>
  <si>
    <t>ㅍ</t>
    <phoneticPr fontId="3" type="noConversion"/>
  </si>
  <si>
    <t>ㅋ</t>
    <phoneticPr fontId="3" type="noConversion"/>
  </si>
  <si>
    <t>ㅎ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</si>
  <si>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</si>
  <si>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</si>
  <si>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</si>
  <si>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</si>
  <si>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</si>
  <si>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</si>
  <si>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</si>
  <si>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</si>
  <si>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</si>
  <si>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</si>
  <si>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</si>
  <si>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</si>
  <si>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</si>
  <si>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</si>
  <si>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</si>
  <si>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p</t>
    <phoneticPr fontId="3" type="noConversion"/>
  </si>
  <si>
    <t>q</t>
    <phoneticPr fontId="3" type="noConversion"/>
  </si>
  <si>
    <t>r</t>
    <phoneticPr fontId="3" type="noConversion"/>
  </si>
  <si>
    <t>s</t>
    <phoneticPr fontId="3" type="noConversion"/>
  </si>
  <si>
    <t>t</t>
    <phoneticPr fontId="3" type="noConversion"/>
  </si>
  <si>
    <t>u</t>
    <phoneticPr fontId="3" type="noConversion"/>
  </si>
  <si>
    <t>v</t>
    <phoneticPr fontId="3" type="noConversion"/>
  </si>
  <si>
    <t>w</t>
    <phoneticPr fontId="3" type="noConversion"/>
  </si>
  <si>
    <t>x</t>
    <phoneticPr fontId="3" type="noConversion"/>
  </si>
  <si>
    <t>y</t>
    <phoneticPr fontId="3" type="noConversion"/>
  </si>
  <si>
    <t>z</t>
    <phoneticPr fontId="3" type="noConversion"/>
  </si>
  <si>
    <t>1</t>
    <phoneticPr fontId="3" type="noConversion"/>
  </si>
  <si>
    <t>2</t>
  </si>
  <si>
    <t>3</t>
  </si>
  <si>
    <t>4</t>
  </si>
  <si>
    <t>5</t>
  </si>
  <si>
    <t>6</t>
  </si>
  <si>
    <t>7</t>
  </si>
  <si>
    <t>8</t>
  </si>
  <si>
    <t>9</t>
  </si>
  <si>
    <t>순번</t>
    <phoneticPr fontId="3" type="noConversion"/>
  </si>
  <si>
    <t>검색도서수</t>
    <phoneticPr fontId="4" type="noConversion"/>
  </si>
  <si>
    <t>전체도서수</t>
    <phoneticPr fontId="4" type="noConversion"/>
  </si>
  <si>
    <t>Computational Thinking for the Modern Problem Solver</t>
    <phoneticPr fontId="4" type="noConversion"/>
  </si>
  <si>
    <t>CRC Press</t>
    <phoneticPr fontId="4" type="noConversion"/>
  </si>
  <si>
    <t>Riley David D</t>
    <phoneticPr fontId="4" type="noConversion"/>
  </si>
  <si>
    <t>소설</t>
    <phoneticPr fontId="4" type="noConversion"/>
  </si>
  <si>
    <t>Miramax</t>
    <phoneticPr fontId="4" type="noConversion"/>
  </si>
  <si>
    <t>Riodan Rick</t>
    <phoneticPr fontId="4" type="noConversion"/>
  </si>
  <si>
    <t>The Lighting Thief(Percy Jackson)</t>
    <phoneticPr fontId="4" type="noConversion"/>
  </si>
  <si>
    <t>Freakonomics</t>
    <phoneticPr fontId="4" type="noConversion"/>
  </si>
  <si>
    <t>Harper Collins</t>
    <phoneticPr fontId="4" type="noConversion"/>
  </si>
  <si>
    <t>Levitt Steven D</t>
    <phoneticPr fontId="4" type="noConversion"/>
  </si>
  <si>
    <t>The Catcher In the Rye</t>
    <phoneticPr fontId="4" type="noConversion"/>
  </si>
  <si>
    <t>Salinger J.D</t>
    <phoneticPr fontId="4" type="noConversion"/>
  </si>
  <si>
    <t>Litte Brown</t>
    <phoneticPr fontId="4" type="noConversion"/>
  </si>
  <si>
    <t>Demian</t>
    <phoneticPr fontId="4" type="noConversion"/>
  </si>
  <si>
    <t>Penguin Books</t>
    <phoneticPr fontId="4" type="noConversion"/>
  </si>
  <si>
    <t>Hesse, Hermann</t>
    <phoneticPr fontId="4" type="noConversion"/>
  </si>
  <si>
    <t>Great Expectations</t>
    <phoneticPr fontId="4" type="noConversion"/>
  </si>
  <si>
    <t>Perfection Learning</t>
    <phoneticPr fontId="4" type="noConversion"/>
  </si>
  <si>
    <t>Wordly Wise 3000 : Book 1</t>
    <phoneticPr fontId="4" type="noConversion"/>
  </si>
  <si>
    <t>유아/아동</t>
    <phoneticPr fontId="4" type="noConversion"/>
  </si>
  <si>
    <t>Educators Pub</t>
    <phoneticPr fontId="4" type="noConversion"/>
  </si>
  <si>
    <t>Dressler Cheryl/Bureau Han</t>
    <phoneticPr fontId="4" type="noConversion"/>
  </si>
  <si>
    <t xml:space="preserve">What Your Kindergartner Needs to Know </t>
    <phoneticPr fontId="4" type="noConversion"/>
  </si>
  <si>
    <t>Bantam Books</t>
    <phoneticPr fontId="4" type="noConversion"/>
  </si>
  <si>
    <t>Hirsch, E D, Jr</t>
    <phoneticPr fontId="4" type="noConversion"/>
  </si>
  <si>
    <t xml:space="preserve">Barron's SAT  [ 0029 edition ] </t>
    <phoneticPr fontId="4" type="noConversion"/>
  </si>
  <si>
    <t>수험서</t>
    <phoneticPr fontId="4" type="noConversion"/>
  </si>
  <si>
    <t>Barrons</t>
    <phoneticPr fontId="4" type="noConversion"/>
  </si>
  <si>
    <t>Sharon Weiner Green</t>
    <phoneticPr fontId="4" type="noConversion"/>
  </si>
  <si>
    <t>Barrons SAT 1600</t>
    <phoneticPr fontId="4" type="noConversion"/>
  </si>
  <si>
    <t>Linda Carnevale</t>
    <phoneticPr fontId="4" type="noConversion"/>
  </si>
  <si>
    <t>Vocabulary Workshop Level D</t>
    <phoneticPr fontId="4" type="noConversion"/>
  </si>
  <si>
    <t>Sadlier</t>
    <phoneticPr fontId="4" type="noConversion"/>
  </si>
  <si>
    <t>Jerome Shostak</t>
    <phoneticPr fontId="4" type="noConversion"/>
  </si>
  <si>
    <t>Let's Go Phonics 1</t>
    <phoneticPr fontId="4" type="noConversion"/>
  </si>
  <si>
    <t>Oxford U.K</t>
    <phoneticPr fontId="4" type="noConversion"/>
  </si>
  <si>
    <t>Lehman Jeffrey D</t>
    <phoneticPr fontId="4" type="noConversion"/>
  </si>
  <si>
    <t>America:Imagine a World Without her</t>
    <phoneticPr fontId="4" type="noConversion"/>
  </si>
  <si>
    <t>인문</t>
    <phoneticPr fontId="4" type="noConversion"/>
  </si>
  <si>
    <t>Regnery Pub</t>
    <phoneticPr fontId="4" type="noConversion"/>
  </si>
  <si>
    <t>D'Souza Dinesh</t>
    <phoneticPr fontId="4" type="noConversion"/>
  </si>
  <si>
    <t>Hidden Figures</t>
    <phoneticPr fontId="4" type="noConversion"/>
  </si>
  <si>
    <t>William Morrow</t>
    <phoneticPr fontId="4" type="noConversion"/>
  </si>
  <si>
    <t>Shetterly Margot Lee</t>
    <phoneticPr fontId="4" type="noConversion"/>
  </si>
  <si>
    <t>Think Like a Freak</t>
    <phoneticPr fontId="4" type="noConversion"/>
  </si>
  <si>
    <t>Avon a</t>
    <phoneticPr fontId="4" type="noConversion"/>
  </si>
  <si>
    <t>Steven D. Levitt</t>
    <phoneticPr fontId="4" type="noConversion"/>
  </si>
  <si>
    <t>Grave New World</t>
    <phoneticPr fontId="4" type="noConversion"/>
  </si>
  <si>
    <t>Yale University Press</t>
    <phoneticPr fontId="4" type="noConversion"/>
  </si>
  <si>
    <t>King Stephen D</t>
    <phoneticPr fontId="4" type="noConversion"/>
  </si>
  <si>
    <t>Natural Ethical Facts</t>
    <phoneticPr fontId="4" type="noConversion"/>
  </si>
  <si>
    <t>Bradford Book</t>
    <phoneticPr fontId="4" type="noConversion"/>
  </si>
  <si>
    <t>Casebeer</t>
    <phoneticPr fontId="4" type="noConversion"/>
  </si>
  <si>
    <t>365 월세 통장</t>
    <phoneticPr fontId="4" type="noConversion"/>
  </si>
  <si>
    <t>다산북스</t>
    <phoneticPr fontId="4" type="noConversion"/>
  </si>
  <si>
    <t>윤수현</t>
    <phoneticPr fontId="4" type="noConversion"/>
  </si>
  <si>
    <t>365 매일 읽는 긍정의 한 줄</t>
    <phoneticPr fontId="4" type="noConversion"/>
  </si>
  <si>
    <t>시</t>
    <phoneticPr fontId="4" type="noConversion"/>
  </si>
  <si>
    <t>린다 피콘</t>
    <phoneticPr fontId="4" type="noConversion"/>
  </si>
  <si>
    <t>7년의 밤</t>
    <phoneticPr fontId="4" type="noConversion"/>
  </si>
  <si>
    <t>정유정</t>
    <phoneticPr fontId="4" type="noConversion"/>
  </si>
  <si>
    <t>4차 산업혁명 일과 경영을 바꾸다</t>
    <phoneticPr fontId="4" type="noConversion"/>
  </si>
  <si>
    <t>삼성경제연구소</t>
    <phoneticPr fontId="4" type="noConversion"/>
  </si>
  <si>
    <t>HR 미래연구회, 신동엽, 최강식</t>
    <phoneticPr fontId="4" type="noConversion"/>
  </si>
  <si>
    <t>7가지 보고의 원칙</t>
    <phoneticPr fontId="4" type="noConversion"/>
  </si>
  <si>
    <t>황금사자</t>
    <phoneticPr fontId="4" type="noConversion"/>
  </si>
  <si>
    <t>남충희</t>
    <phoneticPr fontId="4" type="noConversion"/>
  </si>
  <si>
    <t>77가지 미술 이야기</t>
    <phoneticPr fontId="4" type="noConversion"/>
  </si>
  <si>
    <t>아트불루</t>
    <phoneticPr fontId="4" type="noConversion"/>
  </si>
  <si>
    <t>한미애</t>
    <phoneticPr fontId="4" type="noConversion"/>
  </si>
  <si>
    <t>전체할인가합계</t>
    <phoneticPr fontId="4" type="noConversion"/>
  </si>
  <si>
    <t>검색할인가합계</t>
    <phoneticPr fontId="4" type="noConversion"/>
  </si>
  <si>
    <t>자음index</t>
    <phoneticPr fontId="3" type="noConversion"/>
  </si>
  <si>
    <t>숫자index</t>
    <phoneticPr fontId="3" type="noConversion"/>
  </si>
  <si>
    <t>알파벳index</t>
    <phoneticPr fontId="3" type="noConversion"/>
  </si>
  <si>
    <t>삶의 모든 색</t>
    <phoneticPr fontId="3" type="noConversion"/>
  </si>
  <si>
    <t>그림책</t>
    <phoneticPr fontId="4" type="noConversion"/>
  </si>
  <si>
    <t>길벗어린이</t>
    <phoneticPr fontId="3" type="noConversion"/>
  </si>
  <si>
    <t>리사 아이샤토</t>
    <phoneticPr fontId="3" type="noConversion"/>
  </si>
  <si>
    <t>머신러닝 시스템 디자인 패턴</t>
    <phoneticPr fontId="3" type="noConversion"/>
  </si>
  <si>
    <t>컴퓨터/IT</t>
    <phoneticPr fontId="4" type="noConversion"/>
  </si>
  <si>
    <t>위즈북스</t>
    <phoneticPr fontId="4" type="noConversion"/>
  </si>
  <si>
    <t>시부이 유우스케</t>
    <phoneticPr fontId="3" type="noConversion"/>
  </si>
  <si>
    <t>우아한 우주</t>
    <phoneticPr fontId="3" type="noConversion"/>
  </si>
  <si>
    <t>프시케의숲</t>
    <phoneticPr fontId="3" type="noConversion"/>
  </si>
  <si>
    <t>엘라 프랜시스 샌더스</t>
    <phoneticPr fontId="3" type="noConversion"/>
  </si>
  <si>
    <t>게임 잘하는 아이가 공부도 잘한다</t>
    <phoneticPr fontId="3" type="noConversion"/>
  </si>
  <si>
    <t>굿위즈덤</t>
    <phoneticPr fontId="3" type="noConversion"/>
  </si>
  <si>
    <t>이병준</t>
    <phoneticPr fontId="3" type="noConversion"/>
  </si>
  <si>
    <t>인공지는 혁명</t>
    <phoneticPr fontId="3" type="noConversion"/>
  </si>
  <si>
    <t>북스힐</t>
    <phoneticPr fontId="3" type="noConversion"/>
  </si>
  <si>
    <t>고메이치 마사토시</t>
    <phoneticPr fontId="3" type="noConversion"/>
  </si>
  <si>
    <t>눈아이</t>
    <phoneticPr fontId="3" type="noConversion"/>
  </si>
  <si>
    <t>창비</t>
    <phoneticPr fontId="3" type="noConversion"/>
  </si>
  <si>
    <t>안녕달</t>
    <phoneticPr fontId="3" type="noConversion"/>
  </si>
  <si>
    <t>아빠의 질문력</t>
    <phoneticPr fontId="3" type="noConversion"/>
  </si>
  <si>
    <t>행복한북클럽</t>
    <phoneticPr fontId="3" type="noConversion"/>
  </si>
  <si>
    <t>조영탁</t>
    <phoneticPr fontId="3" type="noConversion"/>
  </si>
  <si>
    <t>궁극의 질문들</t>
    <phoneticPr fontId="3" type="noConversion"/>
  </si>
  <si>
    <t>사이언스북스</t>
    <phoneticPr fontId="3" type="noConversion"/>
  </si>
  <si>
    <t>김낙우외</t>
    <phoneticPr fontId="3" type="noConversion"/>
  </si>
  <si>
    <t>아들의 뇌</t>
    <phoneticPr fontId="3" type="noConversion"/>
  </si>
  <si>
    <t>포레스트북스</t>
    <phoneticPr fontId="3" type="noConversion"/>
  </si>
  <si>
    <t>곽윤정</t>
    <phoneticPr fontId="3" type="noConversion"/>
  </si>
  <si>
    <t>임시 출신 육아 대백과</t>
    <phoneticPr fontId="3" type="noConversion"/>
  </si>
  <si>
    <t>삼성출판사</t>
    <phoneticPr fontId="3" type="noConversion"/>
  </si>
  <si>
    <t>삼성출판사편집부</t>
    <phoneticPr fontId="3" type="noConversion"/>
  </si>
  <si>
    <t>어떻게 말해줘야 할까</t>
    <phoneticPr fontId="3" type="noConversion"/>
  </si>
  <si>
    <t>오은영</t>
    <phoneticPr fontId="3" type="noConversion"/>
  </si>
  <si>
    <t>코로나 사이언스</t>
    <phoneticPr fontId="3" type="noConversion"/>
  </si>
  <si>
    <t>기초과학연구원</t>
    <phoneticPr fontId="3" type="noConversion"/>
  </si>
  <si>
    <t>파이썬 알고리즘 인터뷰</t>
    <phoneticPr fontId="3" type="noConversion"/>
  </si>
  <si>
    <t>책만</t>
    <phoneticPr fontId="4" type="noConversion"/>
  </si>
  <si>
    <t>박상길</t>
    <phoneticPr fontId="3" type="noConversion"/>
  </si>
  <si>
    <t>쓰레기의 관한 모든 것</t>
    <phoneticPr fontId="3" type="noConversion"/>
  </si>
  <si>
    <t>피에로 마르틴</t>
    <phoneticPr fontId="3" type="noConversion"/>
  </si>
  <si>
    <t>리액트를 다루는 기술</t>
    <phoneticPr fontId="3" type="noConversion"/>
  </si>
  <si>
    <t>길벗</t>
    <phoneticPr fontId="4" type="noConversion"/>
  </si>
  <si>
    <t>김민준</t>
    <phoneticPr fontId="3" type="noConversion"/>
  </si>
  <si>
    <t>튜브, 힘낼지 말지는 내가 결정해</t>
    <phoneticPr fontId="3" type="noConversion"/>
  </si>
  <si>
    <t>아르테</t>
    <phoneticPr fontId="3" type="noConversion"/>
  </si>
  <si>
    <t>하상욱</t>
    <phoneticPr fontId="3" type="noConversion"/>
  </si>
  <si>
    <t>스무살, 반야심경에 미치다</t>
    <phoneticPr fontId="3" type="noConversion"/>
  </si>
  <si>
    <t>통나무</t>
    <phoneticPr fontId="3" type="noConversion"/>
  </si>
  <si>
    <t>김용옥</t>
    <phoneticPr fontId="3" type="noConversion"/>
  </si>
  <si>
    <t>설민석의 삼국지 1</t>
    <phoneticPr fontId="3" type="noConversion"/>
  </si>
  <si>
    <t>역사</t>
    <phoneticPr fontId="3" type="noConversion"/>
  </si>
  <si>
    <t>세계사</t>
    <phoneticPr fontId="3" type="noConversion"/>
  </si>
  <si>
    <t>설민석</t>
    <phoneticPr fontId="3" type="noConversion"/>
  </si>
  <si>
    <t>유럽 도시 기행 1</t>
    <phoneticPr fontId="3" type="noConversion"/>
  </si>
  <si>
    <t>생각의길</t>
    <phoneticPr fontId="3" type="noConversion"/>
  </si>
  <si>
    <t>유시민</t>
    <phoneticPr fontId="3" type="noConversion"/>
  </si>
  <si>
    <t>누구나 시 하나쯤 가슴에 품고 산다</t>
    <phoneticPr fontId="3" type="noConversion"/>
  </si>
  <si>
    <t>메이븐</t>
    <phoneticPr fontId="3" type="noConversion"/>
  </si>
  <si>
    <t>김선경</t>
    <phoneticPr fontId="3" type="noConversion"/>
  </si>
  <si>
    <t>천년의 질문 1</t>
    <phoneticPr fontId="3" type="noConversion"/>
  </si>
  <si>
    <t>해냄</t>
    <phoneticPr fontId="3" type="noConversion"/>
  </si>
  <si>
    <t>조정래</t>
    <phoneticPr fontId="3" type="noConversion"/>
  </si>
  <si>
    <t>여행의 이유</t>
    <phoneticPr fontId="3" type="noConversion"/>
  </si>
  <si>
    <t>문학동네</t>
    <phoneticPr fontId="3" type="noConversion"/>
  </si>
  <si>
    <t>김영하</t>
    <phoneticPr fontId="3" type="noConversion"/>
  </si>
  <si>
    <t>아주 작은 습관의 힘</t>
    <phoneticPr fontId="3" type="noConversion"/>
  </si>
  <si>
    <t>자기계발</t>
    <phoneticPr fontId="3" type="noConversion"/>
  </si>
  <si>
    <t>비즈니스북스</t>
    <phoneticPr fontId="3" type="noConversion"/>
  </si>
  <si>
    <t>제임스 클리어</t>
    <phoneticPr fontId="3" type="noConversion"/>
  </si>
  <si>
    <t>100 인생 그림책</t>
    <phoneticPr fontId="3" type="noConversion"/>
  </si>
  <si>
    <t>사계절</t>
    <phoneticPr fontId="3" type="noConversion"/>
  </si>
  <si>
    <t>하이케 팔러</t>
    <phoneticPr fontId="3" type="noConversion"/>
  </si>
  <si>
    <t>한밤중의 심리학 수업</t>
    <phoneticPr fontId="3" type="noConversion"/>
  </si>
  <si>
    <t>미디어숲</t>
    <phoneticPr fontId="3" type="noConversion"/>
  </si>
  <si>
    <t>황양밍</t>
    <phoneticPr fontId="3" type="noConversion"/>
  </si>
  <si>
    <t>질문은 내려놓고 그냥 행복하라</t>
    <phoneticPr fontId="3" type="noConversion"/>
  </si>
  <si>
    <t>월요일의 꿈</t>
    <phoneticPr fontId="4" type="noConversion"/>
  </si>
  <si>
    <t>알렉상드 졸리앙</t>
    <phoneticPr fontId="3" type="noConversion"/>
  </si>
  <si>
    <t>1퍼센트 부자의 법칙</t>
    <phoneticPr fontId="3" type="noConversion"/>
  </si>
  <si>
    <t>나비스쿨</t>
    <phoneticPr fontId="3" type="noConversion"/>
  </si>
  <si>
    <t>사이토 히토리</t>
    <phoneticPr fontId="3" type="noConversion"/>
  </si>
  <si>
    <t>엑셀 바이블</t>
    <phoneticPr fontId="3" type="noConversion"/>
  </si>
  <si>
    <t>아버지의 해방일지</t>
    <phoneticPr fontId="3" type="noConversion"/>
  </si>
  <si>
    <t>정지아</t>
    <phoneticPr fontId="3" type="noConversion"/>
  </si>
  <si>
    <t>해커스 토익</t>
    <phoneticPr fontId="3" type="noConversion"/>
  </si>
  <si>
    <t>David Cho</t>
    <phoneticPr fontId="3" type="noConversion"/>
  </si>
  <si>
    <t>오늘 밤, 세계에서 이 사랑이 사라진다 해도</t>
    <phoneticPr fontId="3" type="noConversion"/>
  </si>
  <si>
    <t>모모</t>
    <phoneticPr fontId="3" type="noConversion"/>
  </si>
  <si>
    <t>이치조 미사키</t>
    <phoneticPr fontId="3" type="noConversion"/>
  </si>
  <si>
    <t>불편한 편의점</t>
    <phoneticPr fontId="3" type="noConversion"/>
  </si>
  <si>
    <t>나무옆의자</t>
    <phoneticPr fontId="3" type="noConversion"/>
  </si>
  <si>
    <t>김호연</t>
    <phoneticPr fontId="3" type="noConversion"/>
  </si>
  <si>
    <t>회사에서 바로 통하는 엑셀&amp;파워포인트</t>
    <phoneticPr fontId="3" type="noConversion"/>
  </si>
  <si>
    <t>XLOOKUP함수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</si>
</sst>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00000000000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7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shrinkToFit="1"/>
    </xf>
    <xf numFmtId="14" fontId="0" fillId="0" borderId="2" xfId="0" applyNumberFormat="1" applyBorder="1" applyAlignment="1">
      <alignment horizontal="center" vertical="center" shrinkToFit="1"/>
    </xf>
    <xf numFmtId="176" fontId="0" fillId="0" borderId="2" xfId="0" applyNumberFormat="1" applyBorder="1" applyAlignment="1">
      <alignment horizontal="center" vertical="center" shrinkToFit="1"/>
    </xf>
    <xf numFmtId="41" fontId="0" fillId="0" borderId="2" xfId="1" applyFont="1" applyBorder="1" applyAlignment="1">
      <alignment vertical="center" shrinkToFit="1"/>
    </xf>
    <xf numFmtId="9" fontId="0" fillId="0" borderId="2" xfId="0" applyNumberFormat="1" applyBorder="1" applyAlignment="1">
      <alignment horizontal="center" vertical="center" shrinkToFit="1"/>
    </xf>
    <xf numFmtId="41" fontId="5" fillId="0" borderId="2" xfId="1" applyFont="1" applyBorder="1" applyAlignment="1">
      <alignment shrinkToFit="1"/>
    </xf>
    <xf numFmtId="0" fontId="5" fillId="0" borderId="2" xfId="0" applyFont="1" applyBorder="1" applyAlignment="1">
      <alignment shrinkToFit="1"/>
    </xf>
    <xf numFmtId="0" fontId="5" fillId="0" borderId="2" xfId="0" applyFont="1" applyBorder="1" applyAlignment="1">
      <alignment horizontal="left" shrinkToFit="1"/>
    </xf>
    <xf numFmtId="14" fontId="5" fillId="0" borderId="2" xfId="0" applyNumberFormat="1" applyFont="1" applyBorder="1" applyAlignment="1">
      <alignment horizontal="center" shrinkToFit="1"/>
    </xf>
    <xf numFmtId="9" fontId="5" fillId="0" borderId="2" xfId="2" applyFont="1" applyBorder="1" applyAlignment="1">
      <alignment horizontal="center" shrinkToFit="1"/>
    </xf>
    <xf numFmtId="0" fontId="5" fillId="0" borderId="2" xfId="0" quotePrefix="1" applyFont="1" applyBorder="1" applyAlignment="1">
      <alignment shrinkToFit="1"/>
    </xf>
    <xf numFmtId="14" fontId="5" fillId="0" borderId="2" xfId="0" quotePrefix="1" applyNumberFormat="1" applyFont="1" applyBorder="1" applyAlignment="1">
      <alignment horizontal="center" shrinkToFit="1"/>
    </xf>
    <xf numFmtId="0" fontId="0" fillId="0" borderId="1" xfId="0" applyBorder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41" fontId="0" fillId="3" borderId="1" xfId="0" applyNumberFormat="1" applyFill="1" applyBorder="1" applyAlignment="1">
      <alignment horizontal="center" vertical="center"/>
    </xf>
    <xf numFmtId="41" fontId="0" fillId="3" borderId="1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9" fontId="0" fillId="0" borderId="2" xfId="2" applyFont="1" applyBorder="1" applyAlignment="1">
      <alignment horizontal="center" vertical="center" shrinkToFit="1"/>
    </xf>
    <xf numFmtId="41" fontId="0" fillId="0" borderId="2" xfId="1" applyFont="1" applyBorder="1" applyAlignment="1">
      <alignment horizontal="right" vertical="center" shrinkToFit="1"/>
    </xf>
    <xf numFmtId="41" fontId="0" fillId="0" borderId="2" xfId="1" applyFont="1" applyFill="1" applyBorder="1" applyAlignment="1">
      <alignment vertical="center" shrinkToFi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0" fontId="5" fillId="0" borderId="5" xfId="0" quotePrefix="1" applyFont="1" applyBorder="1" applyAlignment="1">
      <alignment horizontal="center" shrinkToFit="1"/>
    </xf>
    <xf numFmtId="0" fontId="5" fillId="0" borderId="4" xfId="0" quotePrefix="1" applyFont="1" applyBorder="1" applyAlignment="1">
      <alignment horizontal="center" shrinkToFit="1"/>
    </xf>
    <xf numFmtId="41" fontId="5" fillId="0" borderId="3" xfId="1" applyFont="1" applyFill="1" applyBorder="1" applyAlignment="1">
      <alignment shrinkToFit="1"/>
    </xf>
    <xf numFmtId="41" fontId="5" fillId="0" borderId="3" xfId="1" applyFont="1" applyBorder="1" applyAlignment="1">
      <alignment shrinkToFi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1" fontId="2" fillId="2" borderId="7" xfId="1" applyFont="1" applyFill="1" applyBorder="1" applyAlignment="1">
      <alignment horizontal="center"/>
    </xf>
    <xf numFmtId="9" fontId="2" fillId="2" borderId="7" xfId="2" applyFont="1" applyFill="1" applyBorder="1" applyAlignment="1">
      <alignment horizontal="center"/>
    </xf>
    <xf numFmtId="9" fontId="2" fillId="2" borderId="8" xfId="2" applyFont="1" applyFill="1" applyBorder="1" applyAlignment="1">
      <alignment horizontal="center"/>
    </xf>
    <xf numFmtId="0" fontId="5" fillId="0" borderId="9" xfId="0" quotePrefix="1" applyFont="1" applyBorder="1" applyAlignment="1">
      <alignment horizontal="center" shrinkToFit="1"/>
    </xf>
    <xf numFmtId="0" fontId="5" fillId="0" borderId="10" xfId="0" quotePrefix="1" applyFont="1" applyBorder="1" applyAlignment="1">
      <alignment shrinkToFit="1"/>
    </xf>
    <xf numFmtId="0" fontId="0" fillId="0" borderId="9" xfId="0" applyBorder="1" applyAlignment="1">
      <alignment horizontal="center" vertical="center" shrinkToFit="1"/>
    </xf>
    <xf numFmtId="0" fontId="5" fillId="0" borderId="10" xfId="0" applyFont="1" applyBorder="1" applyAlignment="1">
      <alignment horizontal="left" shrinkToFit="1"/>
    </xf>
    <xf numFmtId="0" fontId="5" fillId="0" borderId="10" xfId="0" applyFont="1" applyBorder="1" applyAlignment="1">
      <alignment shrinkToFit="1"/>
    </xf>
    <xf numFmtId="14" fontId="5" fillId="0" borderId="10" xfId="0" quotePrefix="1" applyNumberFormat="1" applyFont="1" applyBorder="1" applyAlignment="1">
      <alignment horizontal="center" shrinkToFit="1"/>
    </xf>
    <xf numFmtId="176" fontId="0" fillId="0" borderId="10" xfId="0" applyNumberFormat="1" applyBorder="1" applyAlignment="1">
      <alignment horizontal="center" vertical="center" shrinkToFit="1"/>
    </xf>
    <xf numFmtId="41" fontId="5" fillId="0" borderId="10" xfId="1" applyFont="1" applyBorder="1" applyAlignment="1">
      <alignment shrinkToFit="1"/>
    </xf>
    <xf numFmtId="9" fontId="5" fillId="0" borderId="10" xfId="2" applyFont="1" applyBorder="1" applyAlignment="1">
      <alignment horizontal="center" shrinkToFit="1"/>
    </xf>
    <xf numFmtId="41" fontId="5" fillId="0" borderId="11" xfId="1" applyFont="1" applyBorder="1" applyAlignment="1">
      <alignment shrinkToFit="1"/>
    </xf>
    <xf numFmtId="0" fontId="0" fillId="0" borderId="5" xfId="0" applyBorder="1" applyAlignment="1">
      <alignment horizontal="center" vertical="center"/>
    </xf>
    <xf numFmtId="0" fontId="6" fillId="5" borderId="7" xfId="0" applyFont="1" applyFill="1" applyBorder="1" applyAlignment="1">
      <alignment horizontal="center"/>
    </xf>
  </cellXfs>
  <cellStyles count="3">
    <cellStyle name="백분율" xfId="2" builtinId="5"/>
    <cellStyle name="쉼표 [0]" xfId="1" builtinId="6"/>
    <cellStyle name="표준" xfId="0" builtinId="0"/>
  </cellStyles>
  <dxfs count="16">
    <dxf>
      <numFmt numFmtId="0" formatCode="General"/>
      <alignment horizontal="center" vertical="center" textRotation="0" wrapText="0" indent="0" justifyLastLine="0" shrinkToFit="1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</dxf>
    <dxf>
      <numFmt numFmtId="0" formatCode="General"/>
      <alignment horizontal="center" vertical="center" textRotation="0" wrapText="0" indent="0" justifyLastLine="0" shrinkToFit="1" readingOrder="0"/>
      <border diagonalUp="0" diagonalDown="0"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0" formatCode="General"/>
      <alignment horizontal="center" vertical="bottom" textRotation="0" wrapText="0" indent="0" justifyLastLine="0" shrinkToFit="1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numFmt numFmtId="176" formatCode="0000000000000"/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yyyy/mm/dd"/>
      <alignment horizontal="center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left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hair">
          <color indexed="64"/>
        </top>
      </border>
    </dxf>
    <dxf>
      <border outline="0">
        <bottom style="hair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13E781-1360-48CC-916E-2D556CFDD337}" name="도서표" displayName="도서표" ref="A4:L182" totalsRowShown="0" headerRowDxfId="15" headerRowBorderDxfId="13" tableBorderDxfId="14" totalsRowBorderDxfId="12" headerRowCellStyle="백분율">
  <autoFilter ref="A4:L182" xr:uid="{4E13E781-1360-48CC-916E-2D556CFDD337}"/>
  <sortState xmlns:xlrd2="http://schemas.microsoft.com/office/spreadsheetml/2017/richdata2" ref="A14:L182">
    <sortCondition ref="C4:C182"/>
  </sortState>
  <tableColumns count="12">
    <tableColumn id="1" xr3:uid="{7507B0B9-8654-4CD0-9F00-AB689115E91E}" name="순번" dataDxfId="2">
      <calculatedColumnFormula>SUBTOTAL(3,$B$5:도서표[[#This Row],[도서명]])</calculatedColumnFormula>
    </tableColumn>
    <tableColumn id="2" xr3:uid="{5CEFAA36-302F-43B3-B60A-BDA958F0C1C0}" name="도서명" dataDxfId="11"/>
    <tableColumn id="3" xr3:uid="{406ADA13-4102-4FEC-9C4B-F389E3BBF47C}" name="index" dataDxfId="1">
      <calculatedColumnFormula>IFERROR(IFERROR(VLOOKUP(도서표[[#This Row],[도서명]],가나다,1,1),VLOOKUP(도서표[[#This Row],[도서명]],알파벳,1,1)),VLOOKUP(도서표[[#This Row],[도서명]],숫자,1,1))</calculatedColumnFormula>
    </tableColumn>
    <tableColumn id="14" xr3:uid="{72B9DE58-2947-42BD-871A-AE160A54BB8F}" name="XLOOKUP함수" dataDxfId="0">
      <calculatedColumnFormula>IFERROR(IFERROR(_xlfn.XLOOKUP(도서표[[#This Row],[도서명]],가나다,가나다,,-1),_xlfn.XLOOKUP(도서표[[#This Row],[도서명]],알파벳,알파벳,,-1)),_xlfn.XLOOKUP(도서표[[#This Row],[도서명]],숫자,숫자,,-1))</calculatedColumnFormula>
    </tableColumn>
    <tableColumn id="4" xr3:uid="{2A341376-376F-498F-ABC8-D01CB526AB01}" name="분류" dataDxfId="10"/>
    <tableColumn id="5" xr3:uid="{BB4B44A6-6B1D-4B82-A174-AF802595D43B}" name="출판사명" dataDxfId="9"/>
    <tableColumn id="6" xr3:uid="{8D85B947-C3B8-436C-9C87-3F53B1C42CC5}" name="저자명" dataDxfId="8"/>
    <tableColumn id="7" xr3:uid="{A77B3AC9-C5A8-4311-B20A-C86251ED191B}" name="발행일" dataDxfId="7"/>
    <tableColumn id="8" xr3:uid="{49D4C275-6B23-4239-823C-9806F7158CCE}" name="ISBN" dataDxfId="6"/>
    <tableColumn id="9" xr3:uid="{C993E02C-0DBD-4CE7-B461-2D9BB00C4F9A}" name="정가" dataDxfId="5" dataCellStyle="쉼표 [0]"/>
    <tableColumn id="10" xr3:uid="{1C45DD59-DE86-4E84-BF28-A1933543A342}" name="할인율" dataDxfId="4" dataCellStyle="백분율"/>
    <tableColumn id="11" xr3:uid="{6B7B59C6-DD6F-4EEC-B7C3-2A6F867D63E6}" name="할인가" dataDxfId="3" dataCellStyle="쉼표 [0]">
      <calculatedColumnFormula>J5*(1-K5)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126F4-DD0E-40D4-89C2-F9B3FF1D2CFD}">
  <dimension ref="A1:L182"/>
  <sheetViews>
    <sheetView tabSelected="1" zoomScaleNormal="100" workbookViewId="0">
      <selection activeCell="D4" sqref="D4"/>
    </sheetView>
  </sheetViews>
  <sheetFormatPr defaultRowHeight="16.5" x14ac:dyDescent="0.3"/>
  <cols>
    <col min="1" max="1" width="6.125" customWidth="1"/>
    <col min="2" max="2" width="22.875" customWidth="1"/>
    <col min="3" max="3" width="12.875" style="2" customWidth="1"/>
    <col min="4" max="4" width="14" customWidth="1"/>
    <col min="5" max="5" width="9.75" customWidth="1"/>
    <col min="7" max="7" width="11.125" bestFit="1" customWidth="1"/>
    <col min="8" max="8" width="15" bestFit="1" customWidth="1"/>
    <col min="9" max="9" width="10.875" bestFit="1" customWidth="1"/>
    <col min="10" max="11" width="7.875" customWidth="1"/>
  </cols>
  <sheetData>
    <row r="1" spans="1:12" x14ac:dyDescent="0.3">
      <c r="B1" s="18" t="s">
        <v>408</v>
      </c>
      <c r="C1" s="18">
        <f>COUNTA(도서표[도서명])</f>
        <v>178</v>
      </c>
      <c r="H1" s="18" t="s">
        <v>479</v>
      </c>
      <c r="I1" s="20">
        <f>SUM(도서표[할인가])</f>
        <v>2463760.4</v>
      </c>
    </row>
    <row r="2" spans="1:12" x14ac:dyDescent="0.3">
      <c r="B2" s="18" t="s">
        <v>407</v>
      </c>
      <c r="C2" s="18">
        <f>SUBTOTAL(3,도서표[도서명])</f>
        <v>178</v>
      </c>
      <c r="H2" s="18" t="s">
        <v>480</v>
      </c>
      <c r="I2" s="21">
        <f>SUBTOTAL(9,도서표[할인가])</f>
        <v>2463760.4</v>
      </c>
    </row>
    <row r="4" spans="1:12" x14ac:dyDescent="0.3">
      <c r="A4" s="33" t="s">
        <v>406</v>
      </c>
      <c r="B4" s="34" t="s">
        <v>0</v>
      </c>
      <c r="C4" s="34" t="s">
        <v>357</v>
      </c>
      <c r="D4" s="49" t="s">
        <v>578</v>
      </c>
      <c r="E4" s="34" t="s">
        <v>1</v>
      </c>
      <c r="F4" s="34" t="s">
        <v>2</v>
      </c>
      <c r="G4" s="34" t="s">
        <v>3</v>
      </c>
      <c r="H4" s="34" t="s">
        <v>4</v>
      </c>
      <c r="I4" s="34" t="s">
        <v>5</v>
      </c>
      <c r="J4" s="35" t="s">
        <v>6</v>
      </c>
      <c r="K4" s="36" t="s">
        <v>7</v>
      </c>
      <c r="L4" s="37" t="s">
        <v>8</v>
      </c>
    </row>
    <row r="5" spans="1:12" x14ac:dyDescent="0.3">
      <c r="A5" s="48">
        <f>SUBTOTAL(3,$B$5:도서표[[#This Row],[도서명]])</f>
        <v>1</v>
      </c>
      <c r="B5" s="3" t="s">
        <v>557</v>
      </c>
      <c r="C5" s="27" t="str">
        <f>IFERROR(IFERROR(VLOOKUP(도서표[[#This Row],[도서명]],가나다,1,1),VLOOKUP(도서표[[#This Row],[도서명]],알파벳,1,1)),VLOOKUP(도서표[[#This Row],[도서명]],숫자,1,1))</f>
        <v>ㅎ</v>
      </c>
      <c r="D5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ㅎ</v>
      </c>
      <c r="E5" s="3" t="s">
        <v>36</v>
      </c>
      <c r="F5" s="3" t="s">
        <v>558</v>
      </c>
      <c r="G5" s="3" t="s">
        <v>559</v>
      </c>
      <c r="H5" s="4">
        <v>45026</v>
      </c>
      <c r="I5" s="5">
        <v>9791159096334</v>
      </c>
      <c r="J5" s="26">
        <v>17300</v>
      </c>
      <c r="K5" s="7">
        <v>0.1</v>
      </c>
      <c r="L5" s="31">
        <f t="shared" ref="L5:L68" si="0">J5*(1-K5)</f>
        <v>15570</v>
      </c>
    </row>
    <row r="6" spans="1:12" x14ac:dyDescent="0.3">
      <c r="A6" s="48">
        <f>SUBTOTAL(3,$B$5:도서표[[#This Row],[도서명]])</f>
        <v>2</v>
      </c>
      <c r="B6" s="3" t="s">
        <v>560</v>
      </c>
      <c r="C6" s="27" t="str">
        <f>IFERROR(IFERROR(VLOOKUP(도서표[[#This Row],[도서명]],가나다,1,1),VLOOKUP(도서표[[#This Row],[도서명]],알파벳,1,1)),VLOOKUP(도서표[[#This Row],[도서명]],숫자,1,1))</f>
        <v>ㅈ</v>
      </c>
      <c r="D6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6" s="3" t="s">
        <v>36</v>
      </c>
      <c r="F6" s="3" t="s">
        <v>561</v>
      </c>
      <c r="G6" s="3" t="s">
        <v>562</v>
      </c>
      <c r="H6" s="4">
        <v>45015</v>
      </c>
      <c r="I6" s="5">
        <v>9791162203002</v>
      </c>
      <c r="J6" s="26">
        <v>16800</v>
      </c>
      <c r="K6" s="7">
        <v>0.1</v>
      </c>
      <c r="L6" s="31">
        <f t="shared" si="0"/>
        <v>15120</v>
      </c>
    </row>
    <row r="7" spans="1:12" x14ac:dyDescent="0.3">
      <c r="A7" s="48">
        <f>SUBTOTAL(3,$B$5:도서표[[#This Row],[도서명]])</f>
        <v>3</v>
      </c>
      <c r="B7" s="3" t="s">
        <v>563</v>
      </c>
      <c r="C7" s="27" t="str">
        <f>IFERROR(IFERROR(VLOOKUP(도서표[[#This Row],[도서명]],가나다,1,1),VLOOKUP(도서표[[#This Row],[도서명]],알파벳,1,1)),VLOOKUP(도서표[[#This Row],[도서명]],숫자,1,1))</f>
        <v>1</v>
      </c>
      <c r="D7" s="27" t="str">
        <f>IFERROR(IFERROR(_xlfn.XLOOKUP(도서표[[#This Row],[도서명]],가나다,가나다,,-1),_xlfn.XLOOKUP(도서표[[#This Row],[도서명]],알파벳,알파벳,,-1)),_xlfn.XLOOKUP(도서표[[#This Row],[도서명]],숫자,숫자,,-1))</f>
        <v>1</v>
      </c>
      <c r="E7" s="3" t="s">
        <v>36</v>
      </c>
      <c r="F7" s="3" t="s">
        <v>564</v>
      </c>
      <c r="G7" s="3" t="s">
        <v>565</v>
      </c>
      <c r="H7" s="4">
        <v>44956</v>
      </c>
      <c r="I7" s="5">
        <v>9788986836448</v>
      </c>
      <c r="J7" s="26">
        <v>17000</v>
      </c>
      <c r="K7" s="7">
        <v>0.1</v>
      </c>
      <c r="L7" s="31">
        <f t="shared" si="0"/>
        <v>15300</v>
      </c>
    </row>
    <row r="8" spans="1:12" x14ac:dyDescent="0.3">
      <c r="A8" s="48">
        <f>SUBTOTAL(3,$B$5:도서표[[#This Row],[도서명]])</f>
        <v>4</v>
      </c>
      <c r="B8" s="9" t="s">
        <v>566</v>
      </c>
      <c r="C8" s="27" t="str">
        <f>IFERROR(IFERROR(VLOOKUP(도서표[[#This Row],[도서명]],가나다,1,1),VLOOKUP(도서표[[#This Row],[도서명]],알파벳,1,1)),VLOOKUP(도서표[[#This Row],[도서명]],숫자,1,1))</f>
        <v>ㅇ</v>
      </c>
      <c r="D8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8" s="10" t="s">
        <v>179</v>
      </c>
      <c r="F8" s="9" t="s">
        <v>180</v>
      </c>
      <c r="G8" s="9" t="s">
        <v>181</v>
      </c>
      <c r="H8" s="11">
        <v>44834</v>
      </c>
      <c r="I8" s="5">
        <v>9788968484827</v>
      </c>
      <c r="J8" s="8">
        <v>36000</v>
      </c>
      <c r="K8" s="12">
        <v>0.1</v>
      </c>
      <c r="L8" s="32">
        <f t="shared" si="0"/>
        <v>32400</v>
      </c>
    </row>
    <row r="9" spans="1:12" x14ac:dyDescent="0.3">
      <c r="A9" s="48">
        <f>SUBTOTAL(3,$B$5:도서표[[#This Row],[도서명]])</f>
        <v>5</v>
      </c>
      <c r="B9" s="3" t="s">
        <v>567</v>
      </c>
      <c r="C9" s="27" t="str">
        <f>IFERROR(IFERROR(VLOOKUP(도서표[[#This Row],[도서명]],가나다,1,1),VLOOKUP(도서표[[#This Row],[도서명]],알파벳,1,1)),VLOOKUP(도서표[[#This Row],[도서명]],숫자,1,1))</f>
        <v>ㅇ</v>
      </c>
      <c r="D9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9" s="3" t="s">
        <v>17</v>
      </c>
      <c r="F9" s="3" t="s">
        <v>502</v>
      </c>
      <c r="G9" s="3" t="s">
        <v>568</v>
      </c>
      <c r="H9" s="4">
        <v>44806</v>
      </c>
      <c r="I9" s="5">
        <v>9788901219943</v>
      </c>
      <c r="J9" s="26">
        <v>15000</v>
      </c>
      <c r="K9" s="7">
        <v>0.1</v>
      </c>
      <c r="L9" s="31">
        <f t="shared" si="0"/>
        <v>13500</v>
      </c>
    </row>
    <row r="10" spans="1:12" x14ac:dyDescent="0.3">
      <c r="A10" s="48">
        <f>SUBTOTAL(3,$B$5:도서표[[#This Row],[도서명]])</f>
        <v>6</v>
      </c>
      <c r="B10" s="3" t="s">
        <v>569</v>
      </c>
      <c r="C10" s="27" t="str">
        <f>IFERROR(IFERROR(VLOOKUP(도서표[[#This Row],[도서명]],가나다,1,1),VLOOKUP(도서표[[#This Row],[도서명]],알파벳,1,1)),VLOOKUP(도서표[[#This Row],[도서명]],숫자,1,1))</f>
        <v>ㅎ</v>
      </c>
      <c r="D10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ㅎ</v>
      </c>
      <c r="E10" s="3" t="s">
        <v>55</v>
      </c>
      <c r="F10" s="3" t="s">
        <v>210</v>
      </c>
      <c r="G10" s="3" t="s">
        <v>570</v>
      </c>
      <c r="H10" s="4">
        <v>44634</v>
      </c>
      <c r="I10" s="5">
        <v>9788970656250</v>
      </c>
      <c r="J10" s="26">
        <v>12900</v>
      </c>
      <c r="K10" s="7">
        <v>0.1</v>
      </c>
      <c r="L10" s="31">
        <f t="shared" si="0"/>
        <v>11610</v>
      </c>
    </row>
    <row r="11" spans="1:12" x14ac:dyDescent="0.3">
      <c r="A11" s="48">
        <f>SUBTOTAL(3,$B$5:도서표[[#This Row],[도서명]])</f>
        <v>7</v>
      </c>
      <c r="B11" s="9" t="s">
        <v>484</v>
      </c>
      <c r="C11" s="27" t="str">
        <f>IFERROR(IFERROR(VLOOKUP(도서표[[#This Row],[도서명]],가나다,1,1),VLOOKUP(도서표[[#This Row],[도서명]],알파벳,1,1)),VLOOKUP(도서표[[#This Row],[도서명]],숫자,1,1))</f>
        <v>ㅅ</v>
      </c>
      <c r="D11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11" s="3" t="s">
        <v>485</v>
      </c>
      <c r="F11" s="3" t="s">
        <v>486</v>
      </c>
      <c r="G11" s="3" t="s">
        <v>487</v>
      </c>
      <c r="H11" s="4">
        <v>44532</v>
      </c>
      <c r="I11" s="5">
        <v>9787580652432</v>
      </c>
      <c r="J11" s="6">
        <v>38000</v>
      </c>
      <c r="K11" s="24">
        <v>0.1</v>
      </c>
      <c r="L11" s="31">
        <f t="shared" si="0"/>
        <v>34200</v>
      </c>
    </row>
    <row r="12" spans="1:12" x14ac:dyDescent="0.3">
      <c r="A12" s="48">
        <f>SUBTOTAL(3,$B$5:도서표[[#This Row],[도서명]])</f>
        <v>8</v>
      </c>
      <c r="B12" s="9" t="s">
        <v>488</v>
      </c>
      <c r="C12" s="27" t="str">
        <f>IFERROR(IFERROR(VLOOKUP(도서표[[#This Row],[도서명]],가나다,1,1),VLOOKUP(도서표[[#This Row],[도서명]],알파벳,1,1)),VLOOKUP(도서표[[#This Row],[도서명]],숫자,1,1))</f>
        <v>ㅁ</v>
      </c>
      <c r="D12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ㅁ</v>
      </c>
      <c r="E12" s="10" t="s">
        <v>489</v>
      </c>
      <c r="F12" s="9" t="s">
        <v>490</v>
      </c>
      <c r="G12" s="9" t="s">
        <v>491</v>
      </c>
      <c r="H12" s="11">
        <v>44524</v>
      </c>
      <c r="I12" s="5">
        <v>9787580652434</v>
      </c>
      <c r="J12" s="8">
        <v>32000</v>
      </c>
      <c r="K12" s="12">
        <v>0.1</v>
      </c>
      <c r="L12" s="32">
        <f t="shared" si="0"/>
        <v>28800</v>
      </c>
    </row>
    <row r="13" spans="1:12" x14ac:dyDescent="0.3">
      <c r="A13" s="48">
        <f>SUBTOTAL(3,$B$5:도서표[[#This Row],[도서명]])</f>
        <v>9</v>
      </c>
      <c r="B13" s="9" t="s">
        <v>492</v>
      </c>
      <c r="C13" s="27" t="str">
        <f>IFERROR(IFERROR(VLOOKUP(도서표[[#This Row],[도서명]],가나다,1,1),VLOOKUP(도서표[[#This Row],[도서명]],알파벳,1,1)),VLOOKUP(도서표[[#This Row],[도서명]],숫자,1,1))</f>
        <v>ㅇ</v>
      </c>
      <c r="D13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3" s="10" t="s">
        <v>317</v>
      </c>
      <c r="F13" s="3" t="s">
        <v>493</v>
      </c>
      <c r="G13" s="3" t="s">
        <v>494</v>
      </c>
      <c r="H13" s="4">
        <v>44520</v>
      </c>
      <c r="I13" s="5">
        <v>9787580652436</v>
      </c>
      <c r="J13" s="6">
        <v>15800</v>
      </c>
      <c r="K13" s="24">
        <v>0.1</v>
      </c>
      <c r="L13" s="32">
        <f t="shared" si="0"/>
        <v>14220</v>
      </c>
    </row>
    <row r="14" spans="1:12" x14ac:dyDescent="0.3">
      <c r="A14" s="48">
        <f>SUBTOTAL(3,$B$5:도서표[[#This Row],[도서명]])</f>
        <v>10</v>
      </c>
      <c r="B14" s="3" t="s">
        <v>495</v>
      </c>
      <c r="C14" s="27" t="str">
        <f>IFERROR(IFERROR(VLOOKUP(도서표[[#This Row],[도서명]],가나다,1,1),VLOOKUP(도서표[[#This Row],[도서명]],알파벳,1,1)),VLOOKUP(도서표[[#This Row],[도서명]],숫자,1,1))</f>
        <v>ㄱ</v>
      </c>
      <c r="D14" s="2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14" s="3" t="s">
        <v>149</v>
      </c>
      <c r="F14" s="3" t="s">
        <v>496</v>
      </c>
      <c r="G14" s="3" t="s">
        <v>497</v>
      </c>
      <c r="H14" s="4">
        <v>44516</v>
      </c>
      <c r="I14" s="5">
        <v>9787580652438</v>
      </c>
      <c r="J14" s="6">
        <v>15000</v>
      </c>
      <c r="K14" s="24">
        <v>0.1</v>
      </c>
      <c r="L14" s="31">
        <f>J14*(1-K14)</f>
        <v>13500</v>
      </c>
    </row>
    <row r="15" spans="1:12" x14ac:dyDescent="0.3">
      <c r="A15" s="48">
        <f>SUBTOTAL(3,$B$5:도서표[[#This Row],[도서명]])</f>
        <v>11</v>
      </c>
      <c r="B15" s="9" t="s">
        <v>498</v>
      </c>
      <c r="C15" s="27" t="str">
        <f>IFERROR(IFERROR(VLOOKUP(도서표[[#This Row],[도서명]],가나다,1,1),VLOOKUP(도서표[[#This Row],[도서명]],알파벳,1,1)),VLOOKUP(도서표[[#This Row],[도서명]],숫자,1,1))</f>
        <v>ㅇ</v>
      </c>
      <c r="D15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5" s="10" t="s">
        <v>317</v>
      </c>
      <c r="F15" s="3" t="s">
        <v>499</v>
      </c>
      <c r="G15" s="3" t="s">
        <v>500</v>
      </c>
      <c r="H15" s="4">
        <v>44515</v>
      </c>
      <c r="I15" s="5">
        <v>9787580652440</v>
      </c>
      <c r="J15" s="6">
        <v>15000</v>
      </c>
      <c r="K15" s="24">
        <v>0.1</v>
      </c>
      <c r="L15" s="31">
        <f>J15*(1-K15)</f>
        <v>13500</v>
      </c>
    </row>
    <row r="16" spans="1:12" x14ac:dyDescent="0.3">
      <c r="A16" s="48">
        <f>SUBTOTAL(3,$B$5:도서표[[#This Row],[도서명]])</f>
        <v>12</v>
      </c>
      <c r="B16" s="9" t="s">
        <v>507</v>
      </c>
      <c r="C16" s="27" t="str">
        <f>IFERROR(IFERROR(VLOOKUP(도서표[[#This Row],[도서명]],가나다,1,1),VLOOKUP(도서표[[#This Row],[도서명]],알파벳,1,1)),VLOOKUP(도서표[[#This Row],[도서명]],숫자,1,1))</f>
        <v>ㄱ</v>
      </c>
      <c r="D16" s="2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16" s="10" t="s">
        <v>317</v>
      </c>
      <c r="F16" s="3" t="s">
        <v>508</v>
      </c>
      <c r="G16" s="3" t="s">
        <v>509</v>
      </c>
      <c r="H16" s="4">
        <v>44500</v>
      </c>
      <c r="I16" s="5">
        <v>9787580652446</v>
      </c>
      <c r="J16" s="6">
        <v>19500</v>
      </c>
      <c r="K16" s="24">
        <v>0.1</v>
      </c>
      <c r="L16" s="31">
        <f>J16*(1-K16)</f>
        <v>17550</v>
      </c>
    </row>
    <row r="17" spans="1:12" x14ac:dyDescent="0.3">
      <c r="A17" s="48">
        <f>SUBTOTAL(3,$B$5:도서표[[#This Row],[도서명]])</f>
        <v>13</v>
      </c>
      <c r="B17" s="3" t="s">
        <v>504</v>
      </c>
      <c r="C17" s="27" t="str">
        <f>IFERROR(IFERROR(VLOOKUP(도서표[[#This Row],[도서명]],가나다,1,1),VLOOKUP(도서표[[#This Row],[도서명]],알파벳,1,1)),VLOOKUP(도서표[[#This Row],[도서명]],숫자,1,1))</f>
        <v>ㅇ</v>
      </c>
      <c r="D17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7" s="3" t="s">
        <v>149</v>
      </c>
      <c r="F17" s="3" t="s">
        <v>505</v>
      </c>
      <c r="G17" s="3" t="s">
        <v>506</v>
      </c>
      <c r="H17" s="4">
        <v>44501</v>
      </c>
      <c r="I17" s="5">
        <v>9787580652444</v>
      </c>
      <c r="J17" s="6">
        <v>15000</v>
      </c>
      <c r="K17" s="24">
        <v>0.1</v>
      </c>
      <c r="L17" s="31">
        <f>J17*(1-K17)</f>
        <v>13500</v>
      </c>
    </row>
    <row r="18" spans="1:12" x14ac:dyDescent="0.3">
      <c r="A18" s="29">
        <f>SUBTOTAL(3,$B$5:도서표[[#This Row],[도서명]])</f>
        <v>14</v>
      </c>
      <c r="B18" s="3" t="s">
        <v>272</v>
      </c>
      <c r="C18" s="17" t="str">
        <f>IFERROR(IFERROR(VLOOKUP(도서표[[#This Row],[도서명]],가나다,1,1),VLOOKUP(도서표[[#This Row],[도서명]],알파벳,1,1)),VLOOKUP(도서표[[#This Row],[도서명]],숫자,1,1))</f>
        <v>ㄱ</v>
      </c>
      <c r="D18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18" s="3" t="s">
        <v>36</v>
      </c>
      <c r="F18" s="3" t="s">
        <v>47</v>
      </c>
      <c r="G18" s="3" t="s">
        <v>37</v>
      </c>
      <c r="H18" s="4">
        <v>43205</v>
      </c>
      <c r="I18" s="5">
        <v>9788950974169</v>
      </c>
      <c r="J18" s="6">
        <v>17000</v>
      </c>
      <c r="K18" s="7">
        <v>0.1</v>
      </c>
      <c r="L18" s="32">
        <f>J18*(1-K18)</f>
        <v>15300</v>
      </c>
    </row>
    <row r="19" spans="1:12" x14ac:dyDescent="0.3">
      <c r="A19" s="48">
        <f>SUBTOTAL(3,$B$5:도서표[[#This Row],[도서명]])</f>
        <v>15</v>
      </c>
      <c r="B19" s="3" t="s">
        <v>510</v>
      </c>
      <c r="C19" s="27" t="str">
        <f>IFERROR(IFERROR(VLOOKUP(도서표[[#This Row],[도서명]],가나다,1,1),VLOOKUP(도서표[[#This Row],[도서명]],알파벳,1,1)),VLOOKUP(도서표[[#This Row],[도서명]],숫자,1,1))</f>
        <v>ㅇ</v>
      </c>
      <c r="D19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9" s="3" t="s">
        <v>149</v>
      </c>
      <c r="F19" s="3" t="s">
        <v>511</v>
      </c>
      <c r="G19" s="3" t="s">
        <v>512</v>
      </c>
      <c r="H19" s="4">
        <v>44481</v>
      </c>
      <c r="I19" s="5">
        <v>9787580652448</v>
      </c>
      <c r="J19" s="6">
        <v>15000</v>
      </c>
      <c r="K19" s="24">
        <v>0.1</v>
      </c>
      <c r="L19" s="32">
        <f>J19*(1-K19)</f>
        <v>13500</v>
      </c>
    </row>
    <row r="20" spans="1:12" x14ac:dyDescent="0.3">
      <c r="A20" s="48">
        <f>SUBTOTAL(3,$B$5:도서표[[#This Row],[도서명]])</f>
        <v>16</v>
      </c>
      <c r="B20" s="3" t="s">
        <v>513</v>
      </c>
      <c r="C20" s="27" t="str">
        <f>IFERROR(IFERROR(VLOOKUP(도서표[[#This Row],[도서명]],가나다,1,1),VLOOKUP(도서표[[#This Row],[도서명]],알파벳,1,1)),VLOOKUP(도서표[[#This Row],[도서명]],숫자,1,1))</f>
        <v>ㅇ</v>
      </c>
      <c r="D20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20" s="3" t="s">
        <v>149</v>
      </c>
      <c r="F20" s="3" t="s">
        <v>514</v>
      </c>
      <c r="G20" s="3" t="s">
        <v>515</v>
      </c>
      <c r="H20" s="4">
        <v>44408</v>
      </c>
      <c r="I20" s="5">
        <v>9787580652450</v>
      </c>
      <c r="J20" s="6">
        <v>19500</v>
      </c>
      <c r="K20" s="24">
        <v>0.1</v>
      </c>
      <c r="L20" s="31">
        <f>J20*(1-K20)</f>
        <v>17550</v>
      </c>
    </row>
    <row r="21" spans="1:12" x14ac:dyDescent="0.3">
      <c r="A21" s="48">
        <f>SUBTOTAL(3,$B$5:도서표[[#This Row],[도서명]])</f>
        <v>17</v>
      </c>
      <c r="B21" s="3" t="s">
        <v>571</v>
      </c>
      <c r="C21" s="27" t="str">
        <f>IFERROR(IFERROR(VLOOKUP(도서표[[#This Row],[도서명]],가나다,1,1),VLOOKUP(도서표[[#This Row],[도서명]],알파벳,1,1)),VLOOKUP(도서표[[#This Row],[도서명]],숫자,1,1))</f>
        <v>ㅇ</v>
      </c>
      <c r="D21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21" s="3" t="s">
        <v>17</v>
      </c>
      <c r="F21" s="3" t="s">
        <v>572</v>
      </c>
      <c r="G21" s="3" t="s">
        <v>573</v>
      </c>
      <c r="H21" s="4">
        <v>44375</v>
      </c>
      <c r="I21" s="5">
        <v>9788950974169</v>
      </c>
      <c r="J21" s="26">
        <v>14000</v>
      </c>
      <c r="K21" s="7">
        <v>0.1</v>
      </c>
      <c r="L21" s="31">
        <f>J21*(1-K21)</f>
        <v>12600</v>
      </c>
    </row>
    <row r="22" spans="1:12" x14ac:dyDescent="0.3">
      <c r="A22" s="48">
        <f>SUBTOTAL(3,$B$5:도서표[[#This Row],[도서명]])</f>
        <v>18</v>
      </c>
      <c r="B22" s="3" t="s">
        <v>574</v>
      </c>
      <c r="C22" s="27" t="str">
        <f>IFERROR(IFERROR(VLOOKUP(도서표[[#This Row],[도서명]],가나다,1,1),VLOOKUP(도서표[[#This Row],[도서명]],알파벳,1,1)),VLOOKUP(도서표[[#This Row],[도서명]],숫자,1,1))</f>
        <v>ㅂ</v>
      </c>
      <c r="D22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ㅂ</v>
      </c>
      <c r="E22" s="3" t="s">
        <v>17</v>
      </c>
      <c r="F22" s="3" t="s">
        <v>575</v>
      </c>
      <c r="G22" s="3" t="s">
        <v>576</v>
      </c>
      <c r="H22" s="4">
        <v>44306</v>
      </c>
      <c r="I22" s="5">
        <v>9791161903538</v>
      </c>
      <c r="J22" s="26">
        <v>14000</v>
      </c>
      <c r="K22" s="7">
        <v>0.1</v>
      </c>
      <c r="L22" s="31">
        <f>J22*(1-K22)</f>
        <v>12600</v>
      </c>
    </row>
    <row r="23" spans="1:12" x14ac:dyDescent="0.3">
      <c r="A23" s="48">
        <f>SUBTOTAL(3,$B$5:도서표[[#This Row],[도서명]])</f>
        <v>19</v>
      </c>
      <c r="B23" s="3" t="s">
        <v>516</v>
      </c>
      <c r="C23" s="27" t="str">
        <f>IFERROR(IFERROR(VLOOKUP(도서표[[#This Row],[도서명]],가나다,1,1),VLOOKUP(도서표[[#This Row],[도서명]],알파벳,1,1)),VLOOKUP(도서표[[#This Row],[도서명]],숫자,1,1))</f>
        <v>ㅇ</v>
      </c>
      <c r="D23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23" s="10" t="s">
        <v>149</v>
      </c>
      <c r="F23" s="3" t="s">
        <v>23</v>
      </c>
      <c r="G23" s="3" t="s">
        <v>517</v>
      </c>
      <c r="H23" s="4">
        <v>44129</v>
      </c>
      <c r="I23" s="5">
        <v>9787580652452</v>
      </c>
      <c r="J23" s="6">
        <v>17500</v>
      </c>
      <c r="K23" s="24">
        <v>0.1</v>
      </c>
      <c r="L23" s="32">
        <f>J23*(1-K23)</f>
        <v>15750</v>
      </c>
    </row>
    <row r="24" spans="1:12" x14ac:dyDescent="0.3">
      <c r="A24" s="48">
        <f>SUBTOTAL(3,$B$5:도서표[[#This Row],[도서명]])</f>
        <v>20</v>
      </c>
      <c r="B24" s="9" t="s">
        <v>518</v>
      </c>
      <c r="C24" s="27" t="str">
        <f>IFERROR(IFERROR(VLOOKUP(도서표[[#This Row],[도서명]],가나다,1,1),VLOOKUP(도서표[[#This Row],[도서명]],알파벳,1,1)),VLOOKUP(도서표[[#This Row],[도서명]],숫자,1,1))</f>
        <v>ㅋ</v>
      </c>
      <c r="D24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ㅋ</v>
      </c>
      <c r="E24" s="10" t="s">
        <v>317</v>
      </c>
      <c r="F24" s="3" t="s">
        <v>324</v>
      </c>
      <c r="G24" s="3" t="s">
        <v>519</v>
      </c>
      <c r="H24" s="4">
        <v>44112</v>
      </c>
      <c r="I24" s="5">
        <v>9787580652454</v>
      </c>
      <c r="J24" s="6">
        <v>15000</v>
      </c>
      <c r="K24" s="24">
        <v>0.1</v>
      </c>
      <c r="L24" s="31">
        <f>J24*(1-K24)</f>
        <v>13500</v>
      </c>
    </row>
    <row r="25" spans="1:12" x14ac:dyDescent="0.3">
      <c r="A25" s="48">
        <f>SUBTOTAL(3,$B$5:도서표[[#This Row],[도서명]])</f>
        <v>21</v>
      </c>
      <c r="B25" s="9" t="s">
        <v>577</v>
      </c>
      <c r="C25" s="27" t="str">
        <f>IFERROR(IFERROR(VLOOKUP(도서표[[#This Row],[도서명]],가나다,1,1),VLOOKUP(도서표[[#This Row],[도서명]],알파벳,1,1)),VLOOKUP(도서표[[#This Row],[도서명]],숫자,1,1))</f>
        <v>ㅎ</v>
      </c>
      <c r="D25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ㅎ</v>
      </c>
      <c r="E25" s="10" t="s">
        <v>179</v>
      </c>
      <c r="F25" s="9" t="s">
        <v>180</v>
      </c>
      <c r="G25" s="9" t="s">
        <v>218</v>
      </c>
      <c r="H25" s="11">
        <v>44104</v>
      </c>
      <c r="I25" s="5">
        <v>9787123258780</v>
      </c>
      <c r="J25" s="8">
        <v>18800</v>
      </c>
      <c r="K25" s="12">
        <v>0.1</v>
      </c>
      <c r="L25" s="32">
        <f>J25*(1-K25)</f>
        <v>16920</v>
      </c>
    </row>
    <row r="26" spans="1:12" x14ac:dyDescent="0.3">
      <c r="A26" s="48">
        <f>SUBTOTAL(3,$B$5:도서표[[#This Row],[도서명]])</f>
        <v>22</v>
      </c>
      <c r="B26" s="9" t="s">
        <v>520</v>
      </c>
      <c r="C26" s="27" t="str">
        <f>IFERROR(IFERROR(VLOOKUP(도서표[[#This Row],[도서명]],가나다,1,1),VLOOKUP(도서표[[#This Row],[도서명]],알파벳,1,1)),VLOOKUP(도서표[[#This Row],[도서명]],숫자,1,1))</f>
        <v>ㅋ</v>
      </c>
      <c r="D26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ㅍ</v>
      </c>
      <c r="E26" s="10" t="s">
        <v>489</v>
      </c>
      <c r="F26" s="9" t="s">
        <v>521</v>
      </c>
      <c r="G26" s="9" t="s">
        <v>522</v>
      </c>
      <c r="H26" s="11">
        <v>44027</v>
      </c>
      <c r="I26" s="5">
        <v>9787580652456</v>
      </c>
      <c r="J26" s="8">
        <v>38000</v>
      </c>
      <c r="K26" s="12">
        <v>0.1</v>
      </c>
      <c r="L26" s="32">
        <f>J26*(1-K26)</f>
        <v>34200</v>
      </c>
    </row>
    <row r="27" spans="1:12" x14ac:dyDescent="0.3">
      <c r="A27" s="48">
        <f>SUBTOTAL(3,$B$5:도서표[[#This Row],[도서명]])</f>
        <v>23</v>
      </c>
      <c r="B27" s="9" t="s">
        <v>523</v>
      </c>
      <c r="C27" s="27" t="str">
        <f>IFERROR(IFERROR(VLOOKUP(도서표[[#This Row],[도서명]],가나다,1,1),VLOOKUP(도서표[[#This Row],[도서명]],알파벳,1,1)),VLOOKUP(도서표[[#This Row],[도서명]],숫자,1,1))</f>
        <v>ㅅ</v>
      </c>
      <c r="D27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27" s="10" t="s">
        <v>317</v>
      </c>
      <c r="F27" s="3" t="s">
        <v>499</v>
      </c>
      <c r="G27" s="3" t="s">
        <v>524</v>
      </c>
      <c r="H27" s="4">
        <v>44027</v>
      </c>
      <c r="I27" s="5">
        <v>9787580652458</v>
      </c>
      <c r="J27" s="6">
        <v>18000</v>
      </c>
      <c r="K27" s="24">
        <v>0.1</v>
      </c>
      <c r="L27" s="31">
        <f>J27*(1-K27)</f>
        <v>16200</v>
      </c>
    </row>
    <row r="28" spans="1:12" x14ac:dyDescent="0.3">
      <c r="A28" s="48">
        <f>SUBTOTAL(3,$B$5:도서표[[#This Row],[도서명]])</f>
        <v>24</v>
      </c>
      <c r="B28" s="9" t="s">
        <v>525</v>
      </c>
      <c r="C28" s="27" t="str">
        <f>IFERROR(IFERROR(VLOOKUP(도서표[[#This Row],[도서명]],가나다,1,1),VLOOKUP(도서표[[#This Row],[도서명]],알파벳,1,1)),VLOOKUP(도서표[[#This Row],[도서명]],숫자,1,1))</f>
        <v>ㄹ</v>
      </c>
      <c r="D28" s="27" t="str">
        <f>IFERROR(IFERROR(_xlfn.XLOOKUP(도서표[[#This Row],[도서명]],가나다,가나다,,-1),_xlfn.XLOOKUP(도서표[[#This Row],[도서명]],알파벳,알파벳,,-1)),_xlfn.XLOOKUP(도서표[[#This Row],[도서명]],숫자,숫자,,-1))</f>
        <v>ㄹ</v>
      </c>
      <c r="E28" s="10" t="s">
        <v>489</v>
      </c>
      <c r="F28" s="9" t="s">
        <v>526</v>
      </c>
      <c r="G28" s="9" t="s">
        <v>527</v>
      </c>
      <c r="H28" s="11">
        <v>43708</v>
      </c>
      <c r="I28" s="5">
        <v>9787580652460</v>
      </c>
      <c r="J28" s="8">
        <v>42000</v>
      </c>
      <c r="K28" s="12">
        <v>0.1</v>
      </c>
      <c r="L28" s="32">
        <f>J28*(1-K28)</f>
        <v>37800</v>
      </c>
    </row>
    <row r="29" spans="1:12" x14ac:dyDescent="0.3">
      <c r="A29" s="48">
        <f>SUBTOTAL(3,$B$5:도서표[[#This Row],[도서명]])</f>
        <v>25</v>
      </c>
      <c r="B29" s="3" t="s">
        <v>528</v>
      </c>
      <c r="C29" s="27" t="str">
        <f>IFERROR(IFERROR(VLOOKUP(도서표[[#This Row],[도서명]],가나다,1,1),VLOOKUP(도서표[[#This Row],[도서명]],알파벳,1,1)),VLOOKUP(도서표[[#This Row],[도서명]],숫자,1,1))</f>
        <v>ㅋ</v>
      </c>
      <c r="D29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ㅋ</v>
      </c>
      <c r="E29" s="3" t="s">
        <v>258</v>
      </c>
      <c r="F29" s="3" t="s">
        <v>529</v>
      </c>
      <c r="G29" s="3" t="s">
        <v>530</v>
      </c>
      <c r="H29" s="4">
        <v>43677</v>
      </c>
      <c r="I29" s="5">
        <v>9787580652476</v>
      </c>
      <c r="J29" s="25">
        <v>15300</v>
      </c>
      <c r="K29" s="24">
        <v>0.1</v>
      </c>
      <c r="L29" s="32">
        <f>J29*(1-K29)</f>
        <v>13770</v>
      </c>
    </row>
    <row r="30" spans="1:12" x14ac:dyDescent="0.3">
      <c r="A30" s="48">
        <f>SUBTOTAL(3,$B$5:도서표[[#This Row],[도서명]])</f>
        <v>26</v>
      </c>
      <c r="B30" s="3" t="s">
        <v>531</v>
      </c>
      <c r="C30" s="27" t="str">
        <f>IFERROR(IFERROR(VLOOKUP(도서표[[#This Row],[도서명]],가나다,1,1),VLOOKUP(도서표[[#This Row],[도서명]],알파벳,1,1)),VLOOKUP(도서표[[#This Row],[도서명]],숫자,1,1))</f>
        <v>ㅅ</v>
      </c>
      <c r="D30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30" s="3" t="s">
        <v>20</v>
      </c>
      <c r="F30" s="3" t="s">
        <v>532</v>
      </c>
      <c r="G30" s="3" t="s">
        <v>533</v>
      </c>
      <c r="H30" s="4">
        <v>43671</v>
      </c>
      <c r="I30" s="5">
        <v>9787580652478</v>
      </c>
      <c r="J30" s="25">
        <v>15000</v>
      </c>
      <c r="K30" s="24">
        <v>0.1</v>
      </c>
      <c r="L30" s="32">
        <f>J30*(1-K30)</f>
        <v>13500</v>
      </c>
    </row>
    <row r="31" spans="1:12" x14ac:dyDescent="0.3">
      <c r="A31" s="48">
        <f>SUBTOTAL(3,$B$5:도서표[[#This Row],[도서명]])</f>
        <v>27</v>
      </c>
      <c r="B31" s="3" t="s">
        <v>534</v>
      </c>
      <c r="C31" s="27" t="str">
        <f>IFERROR(IFERROR(VLOOKUP(도서표[[#This Row],[도서명]],가나다,1,1),VLOOKUP(도서표[[#This Row],[도서명]],알파벳,1,1)),VLOOKUP(도서표[[#This Row],[도서명]],숫자,1,1))</f>
        <v>ㅅ</v>
      </c>
      <c r="D31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31" s="3" t="s">
        <v>535</v>
      </c>
      <c r="F31" s="3" t="s">
        <v>536</v>
      </c>
      <c r="G31" s="3" t="s">
        <v>537</v>
      </c>
      <c r="H31" s="4">
        <v>43663</v>
      </c>
      <c r="I31" s="5">
        <v>9787580652470</v>
      </c>
      <c r="J31" s="25">
        <v>22000</v>
      </c>
      <c r="K31" s="24">
        <v>0.1</v>
      </c>
      <c r="L31" s="32">
        <f>J31*(1-K31)</f>
        <v>19800</v>
      </c>
    </row>
    <row r="32" spans="1:12" x14ac:dyDescent="0.3">
      <c r="A32" s="48">
        <f>SUBTOTAL(3,$B$5:도서표[[#This Row],[도서명]])</f>
        <v>28</v>
      </c>
      <c r="B32" s="3" t="s">
        <v>538</v>
      </c>
      <c r="C32" s="27" t="str">
        <f>IFERROR(IFERROR(VLOOKUP(도서표[[#This Row],[도서명]],가나다,1,1),VLOOKUP(도서표[[#This Row],[도서명]],알파벳,1,1)),VLOOKUP(도서표[[#This Row],[도서명]],숫자,1,1))</f>
        <v>ㅇ</v>
      </c>
      <c r="D32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32" s="3" t="s">
        <v>85</v>
      </c>
      <c r="F32" s="3" t="s">
        <v>539</v>
      </c>
      <c r="G32" s="3" t="s">
        <v>540</v>
      </c>
      <c r="H32" s="4">
        <v>43648</v>
      </c>
      <c r="I32" s="5">
        <v>9787580652468</v>
      </c>
      <c r="J32" s="25">
        <v>16500</v>
      </c>
      <c r="K32" s="24">
        <v>0.1</v>
      </c>
      <c r="L32" s="32">
        <f>J32*(1-K32)</f>
        <v>14850</v>
      </c>
    </row>
    <row r="33" spans="1:12" x14ac:dyDescent="0.3">
      <c r="A33" s="29">
        <f>SUBTOTAL(3,$B$5:도서표[[#This Row],[도서명]])</f>
        <v>29</v>
      </c>
      <c r="B33" s="3" t="s">
        <v>305</v>
      </c>
      <c r="C33" s="17" t="str">
        <f>IFERROR(IFERROR(VLOOKUP(도서표[[#This Row],[도서명]],가나다,1,1),VLOOKUP(도서표[[#This Row],[도서명]],알파벳,1,1)),VLOOKUP(도서표[[#This Row],[도서명]],숫자,1,1))</f>
        <v>ㄱ</v>
      </c>
      <c r="D33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33" s="3" t="s">
        <v>24</v>
      </c>
      <c r="F33" s="3" t="s">
        <v>139</v>
      </c>
      <c r="G33" s="3" t="s">
        <v>306</v>
      </c>
      <c r="H33" s="4">
        <v>43178</v>
      </c>
      <c r="I33" s="5">
        <v>9791162203200</v>
      </c>
      <c r="J33" s="6">
        <v>19800</v>
      </c>
      <c r="K33" s="7">
        <v>0.1</v>
      </c>
      <c r="L33" s="32">
        <f>J33*(1-K33)</f>
        <v>17820</v>
      </c>
    </row>
    <row r="34" spans="1:12" x14ac:dyDescent="0.3">
      <c r="A34" s="48">
        <f>SUBTOTAL(3,$B$5:도서표[[#This Row],[도서명]])</f>
        <v>30</v>
      </c>
      <c r="B34" s="3" t="s">
        <v>544</v>
      </c>
      <c r="C34" s="27" t="str">
        <f>IFERROR(IFERROR(VLOOKUP(도서표[[#This Row],[도서명]],가나다,1,1),VLOOKUP(도서표[[#This Row],[도서명]],알파벳,1,1)),VLOOKUP(도서표[[#This Row],[도서명]],숫자,1,1))</f>
        <v>ㅊ</v>
      </c>
      <c r="D34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ㅊ</v>
      </c>
      <c r="E34" s="3" t="s">
        <v>17</v>
      </c>
      <c r="F34" s="3" t="s">
        <v>545</v>
      </c>
      <c r="G34" s="3" t="s">
        <v>546</v>
      </c>
      <c r="H34" s="4">
        <v>43627</v>
      </c>
      <c r="I34" s="5">
        <v>9787580652472</v>
      </c>
      <c r="J34" s="25">
        <v>14800</v>
      </c>
      <c r="K34" s="24">
        <v>0.1</v>
      </c>
      <c r="L34" s="32">
        <f>J34*(1-K34)</f>
        <v>13320</v>
      </c>
    </row>
    <row r="35" spans="1:12" x14ac:dyDescent="0.3">
      <c r="A35" s="48">
        <f>SUBTOTAL(3,$B$5:도서표[[#This Row],[도서명]])</f>
        <v>31</v>
      </c>
      <c r="B35" s="3" t="s">
        <v>547</v>
      </c>
      <c r="C35" s="27" t="str">
        <f>IFERROR(IFERROR(VLOOKUP(도서표[[#This Row],[도서명]],가나다,1,1),VLOOKUP(도서표[[#This Row],[도서명]],알파벳,1,1)),VLOOKUP(도서표[[#This Row],[도서명]],숫자,1,1))</f>
        <v>ㅇ</v>
      </c>
      <c r="D35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35" s="3" t="s">
        <v>85</v>
      </c>
      <c r="F35" s="3" t="s">
        <v>548</v>
      </c>
      <c r="G35" s="3" t="s">
        <v>549</v>
      </c>
      <c r="H35" s="4">
        <v>43572</v>
      </c>
      <c r="I35" s="5">
        <v>9787580652464</v>
      </c>
      <c r="J35" s="25">
        <v>13500</v>
      </c>
      <c r="K35" s="24">
        <v>0.1</v>
      </c>
      <c r="L35" s="32">
        <f>J35*(1-K35)</f>
        <v>12150</v>
      </c>
    </row>
    <row r="36" spans="1:12" x14ac:dyDescent="0.3">
      <c r="A36" s="48">
        <f>SUBTOTAL(3,$B$5:도서표[[#This Row],[도서명]])</f>
        <v>32</v>
      </c>
      <c r="B36" s="3" t="s">
        <v>550</v>
      </c>
      <c r="C36" s="27" t="str">
        <f>IFERROR(IFERROR(VLOOKUP(도서표[[#This Row],[도서명]],가나다,1,1),VLOOKUP(도서표[[#This Row],[도서명]],알파벳,1,1)),VLOOKUP(도서표[[#This Row],[도서명]],숫자,1,1))</f>
        <v>ㅇ</v>
      </c>
      <c r="D36" s="2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36" s="3" t="s">
        <v>551</v>
      </c>
      <c r="F36" s="3" t="s">
        <v>552</v>
      </c>
      <c r="G36" s="3" t="s">
        <v>553</v>
      </c>
      <c r="H36" s="4">
        <v>43522</v>
      </c>
      <c r="I36" s="5">
        <v>9787580652474</v>
      </c>
      <c r="J36" s="25">
        <v>16000</v>
      </c>
      <c r="K36" s="24">
        <v>0.1</v>
      </c>
      <c r="L36" s="32">
        <f>J36*(1-K36)</f>
        <v>14400</v>
      </c>
    </row>
    <row r="37" spans="1:12" x14ac:dyDescent="0.3">
      <c r="A37" s="48">
        <f>SUBTOTAL(3,$B$5:도서표[[#This Row],[도서명]])</f>
        <v>33</v>
      </c>
      <c r="B37" s="9" t="s">
        <v>554</v>
      </c>
      <c r="C37" s="27" t="str">
        <f>IFERROR(IFERROR(VLOOKUP(도서표[[#This Row],[도서명]],가나다,1,1),VLOOKUP(도서표[[#This Row],[도서명]],알파벳,1,1)),VLOOKUP(도서표[[#This Row],[도서명]],숫자,1,1))</f>
        <v>1</v>
      </c>
      <c r="D37" s="27" t="str">
        <f>IFERROR(IFERROR(_xlfn.XLOOKUP(도서표[[#This Row],[도서명]],가나다,가나다,,-1),_xlfn.XLOOKUP(도서표[[#This Row],[도서명]],알파벳,알파벳,,-1)),_xlfn.XLOOKUP(도서표[[#This Row],[도서명]],숫자,숫자,,-1))</f>
        <v>1</v>
      </c>
      <c r="E37" s="3" t="s">
        <v>485</v>
      </c>
      <c r="F37" s="3" t="s">
        <v>555</v>
      </c>
      <c r="G37" s="3" t="s">
        <v>556</v>
      </c>
      <c r="H37" s="4">
        <v>43500</v>
      </c>
      <c r="I37" s="5">
        <v>9787580652462</v>
      </c>
      <c r="J37" s="6">
        <v>20000</v>
      </c>
      <c r="K37" s="24">
        <v>0.1</v>
      </c>
      <c r="L37" s="31">
        <f>J37*(1-K37)</f>
        <v>18000</v>
      </c>
    </row>
    <row r="38" spans="1:12" x14ac:dyDescent="0.3">
      <c r="A38" s="29">
        <f>SUBTOTAL(3,$B$5:도서표[[#This Row],[도서명]])</f>
        <v>34</v>
      </c>
      <c r="B38" s="3" t="s">
        <v>313</v>
      </c>
      <c r="C38" s="17" t="str">
        <f>IFERROR(IFERROR(VLOOKUP(도서표[[#This Row],[도서명]],가나다,1,1),VLOOKUP(도서표[[#This Row],[도서명]],알파벳,1,1)),VLOOKUP(도서표[[#This Row],[도서명]],숫자,1,1))</f>
        <v>ㄱ</v>
      </c>
      <c r="D38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38" s="3" t="s">
        <v>11</v>
      </c>
      <c r="F38" s="3" t="s">
        <v>314</v>
      </c>
      <c r="G38" s="3" t="s">
        <v>315</v>
      </c>
      <c r="H38" s="4">
        <v>43174</v>
      </c>
      <c r="I38" s="5">
        <v>9791159312168</v>
      </c>
      <c r="J38" s="6">
        <v>15000</v>
      </c>
      <c r="K38" s="7">
        <v>0.1</v>
      </c>
      <c r="L38" s="32">
        <f>J38*(1-K38)</f>
        <v>13500</v>
      </c>
    </row>
    <row r="39" spans="1:12" x14ac:dyDescent="0.3">
      <c r="A39" s="29">
        <f>SUBTOTAL(3,$B$5:도서표[[#This Row],[도서명]])</f>
        <v>35</v>
      </c>
      <c r="B39" s="3" t="s">
        <v>320</v>
      </c>
      <c r="C39" s="17" t="str">
        <f>IFERROR(IFERROR(VLOOKUP(도서표[[#This Row],[도서명]],가나다,1,1),VLOOKUP(도서표[[#This Row],[도서명]],알파벳,1,1)),VLOOKUP(도서표[[#This Row],[도서명]],숫자,1,1))</f>
        <v>ㅂ</v>
      </c>
      <c r="D39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ㅂ</v>
      </c>
      <c r="E39" s="3" t="s">
        <v>317</v>
      </c>
      <c r="F39" s="3" t="s">
        <v>34</v>
      </c>
      <c r="G39" s="3" t="s">
        <v>321</v>
      </c>
      <c r="H39" s="4">
        <v>43199</v>
      </c>
      <c r="I39" s="5">
        <v>9788965706205</v>
      </c>
      <c r="J39" s="6">
        <v>16000</v>
      </c>
      <c r="K39" s="7">
        <v>0.1</v>
      </c>
      <c r="L39" s="32">
        <f>J39*(1-K39)</f>
        <v>14400</v>
      </c>
    </row>
    <row r="40" spans="1:12" x14ac:dyDescent="0.3">
      <c r="A40" s="29">
        <f>SUBTOTAL(3,$B$5:도서표[[#This Row],[도서명]])</f>
        <v>36</v>
      </c>
      <c r="B40" s="9" t="s">
        <v>342</v>
      </c>
      <c r="C40" s="17" t="str">
        <f>IFERROR(IFERROR(VLOOKUP(도서표[[#This Row],[도서명]],가나다,1,1),VLOOKUP(도서표[[#This Row],[도서명]],알파벳,1,1)),VLOOKUP(도서표[[#This Row],[도서명]],숫자,1,1))</f>
        <v>ㅋ</v>
      </c>
      <c r="D40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ㅋ</v>
      </c>
      <c r="E40" s="10" t="s">
        <v>24</v>
      </c>
      <c r="F40" s="9" t="s">
        <v>343</v>
      </c>
      <c r="G40" s="9" t="s">
        <v>344</v>
      </c>
      <c r="H40" s="11">
        <v>43187</v>
      </c>
      <c r="I40" s="5">
        <v>9788984076938</v>
      </c>
      <c r="J40" s="8">
        <v>17000</v>
      </c>
      <c r="K40" s="12">
        <v>0.1</v>
      </c>
      <c r="L40" s="32">
        <f>J40*(1-K40)</f>
        <v>15300</v>
      </c>
    </row>
    <row r="41" spans="1:12" x14ac:dyDescent="0.3">
      <c r="A41" s="29">
        <f>SUBTOTAL(3,$B$5:도서표[[#This Row],[도서명]])</f>
        <v>37</v>
      </c>
      <c r="B41" s="3" t="s">
        <v>282</v>
      </c>
      <c r="C41" s="17" t="str">
        <f>IFERROR(IFERROR(VLOOKUP(도서표[[#This Row],[도서명]],가나다,1,1),VLOOKUP(도서표[[#This Row],[도서명]],알파벳,1,1)),VLOOKUP(도서표[[#This Row],[도서명]],숫자,1,1))</f>
        <v>ㅂ</v>
      </c>
      <c r="D41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ㅂ</v>
      </c>
      <c r="E41" s="3" t="s">
        <v>24</v>
      </c>
      <c r="F41" s="3" t="s">
        <v>47</v>
      </c>
      <c r="G41" s="3" t="s">
        <v>283</v>
      </c>
      <c r="H41" s="4">
        <v>43180</v>
      </c>
      <c r="I41" s="5">
        <v>9788950973896</v>
      </c>
      <c r="J41" s="6">
        <v>13800</v>
      </c>
      <c r="K41" s="7">
        <v>0.1</v>
      </c>
      <c r="L41" s="32">
        <f>J41*(1-K41)</f>
        <v>12420</v>
      </c>
    </row>
    <row r="42" spans="1:12" x14ac:dyDescent="0.3">
      <c r="A42" s="29">
        <f>SUBTOTAL(3,$B$5:도서표[[#This Row],[도서명]])</f>
        <v>38</v>
      </c>
      <c r="B42" s="3" t="s">
        <v>259</v>
      </c>
      <c r="C42" s="17" t="str">
        <f>IFERROR(IFERROR(VLOOKUP(도서표[[#This Row],[도서명]],가나다,1,1),VLOOKUP(도서표[[#This Row],[도서명]],알파벳,1,1)),VLOOKUP(도서표[[#This Row],[도서명]],숫자,1,1))</f>
        <v>ㄱ</v>
      </c>
      <c r="D42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42" s="3" t="s">
        <v>261</v>
      </c>
      <c r="F42" s="3" t="s">
        <v>139</v>
      </c>
      <c r="G42" s="3" t="s">
        <v>260</v>
      </c>
      <c r="H42" s="4">
        <v>43159</v>
      </c>
      <c r="I42" s="5">
        <v>9791162203002</v>
      </c>
      <c r="J42" s="6">
        <v>15000</v>
      </c>
      <c r="K42" s="7">
        <v>0.1</v>
      </c>
      <c r="L42" s="32">
        <f>J42*(1-K42)</f>
        <v>13500</v>
      </c>
    </row>
    <row r="43" spans="1:12" x14ac:dyDescent="0.3">
      <c r="A43" s="29">
        <f>SUBTOTAL(3,$B$5:도서표[[#This Row],[도서명]])</f>
        <v>39</v>
      </c>
      <c r="B43" s="3" t="s">
        <v>339</v>
      </c>
      <c r="C43" s="17" t="str">
        <f>IFERROR(IFERROR(VLOOKUP(도서표[[#This Row],[도서명]],가나다,1,1),VLOOKUP(도서표[[#This Row],[도서명]],알파벳,1,1)),VLOOKUP(도서표[[#This Row],[도서명]],숫자,1,1))</f>
        <v>ㄱ</v>
      </c>
      <c r="D43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43" s="3" t="s">
        <v>36</v>
      </c>
      <c r="F43" s="3" t="s">
        <v>340</v>
      </c>
      <c r="G43" s="3" t="s">
        <v>341</v>
      </c>
      <c r="H43" s="4">
        <v>43136</v>
      </c>
      <c r="I43" s="5">
        <v>9788959894970</v>
      </c>
      <c r="J43" s="6">
        <v>16000</v>
      </c>
      <c r="K43" s="7">
        <v>0.1</v>
      </c>
      <c r="L43" s="32">
        <f>J43*(1-K43)</f>
        <v>14400</v>
      </c>
    </row>
    <row r="44" spans="1:12" x14ac:dyDescent="0.3">
      <c r="A44" s="29">
        <f>SUBTOTAL(3,$B$5:도서표[[#This Row],[도서명]])</f>
        <v>40</v>
      </c>
      <c r="B44" s="3" t="s">
        <v>239</v>
      </c>
      <c r="C44" s="17" t="str">
        <f>IFERROR(IFERROR(VLOOKUP(도서표[[#This Row],[도서명]],가나다,1,1),VLOOKUP(도서표[[#This Row],[도서명]],알파벳,1,1)),VLOOKUP(도서표[[#This Row],[도서명]],숫자,1,1))</f>
        <v>ㅁ</v>
      </c>
      <c r="D44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ㅁ</v>
      </c>
      <c r="E44" s="3" t="s">
        <v>36</v>
      </c>
      <c r="F44" s="3" t="s">
        <v>88</v>
      </c>
      <c r="G44" s="3" t="s">
        <v>240</v>
      </c>
      <c r="H44" s="4">
        <v>43173</v>
      </c>
      <c r="I44" s="5">
        <v>9788970656250</v>
      </c>
      <c r="J44" s="6">
        <v>13800</v>
      </c>
      <c r="K44" s="7">
        <v>0.1</v>
      </c>
      <c r="L44" s="32">
        <f>J44*(1-K44)</f>
        <v>12420</v>
      </c>
    </row>
    <row r="45" spans="1:12" x14ac:dyDescent="0.3">
      <c r="A45" s="29">
        <f>SUBTOTAL(3,$B$5:도서표[[#This Row],[도서명]])</f>
        <v>41</v>
      </c>
      <c r="B45" s="3" t="s">
        <v>322</v>
      </c>
      <c r="C45" s="17" t="str">
        <f>IFERROR(IFERROR(VLOOKUP(도서표[[#This Row],[도서명]],가나다,1,1),VLOOKUP(도서표[[#This Row],[도서명]],알파벳,1,1)),VLOOKUP(도서표[[#This Row],[도서명]],숫자,1,1))</f>
        <v>ㅅ</v>
      </c>
      <c r="D45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45" s="3" t="s">
        <v>317</v>
      </c>
      <c r="F45" s="3" t="s">
        <v>323</v>
      </c>
      <c r="G45" s="3" t="s">
        <v>324</v>
      </c>
      <c r="H45" s="4">
        <v>43173</v>
      </c>
      <c r="I45" s="5">
        <v>9788962622218</v>
      </c>
      <c r="J45" s="6">
        <v>16000</v>
      </c>
      <c r="K45" s="7">
        <v>0.1</v>
      </c>
      <c r="L45" s="32">
        <f>J45*(1-K45)</f>
        <v>14400</v>
      </c>
    </row>
    <row r="46" spans="1:12" x14ac:dyDescent="0.3">
      <c r="A46" s="29">
        <f>SUBTOTAL(3,$B$5:도서표[[#This Row],[도서명]])</f>
        <v>42</v>
      </c>
      <c r="B46" s="3" t="s">
        <v>296</v>
      </c>
      <c r="C46" s="17" t="str">
        <f>IFERROR(IFERROR(VLOOKUP(도서표[[#This Row],[도서명]],가나다,1,1),VLOOKUP(도서표[[#This Row],[도서명]],알파벳,1,1)),VLOOKUP(도서표[[#This Row],[도서명]],숫자,1,1))</f>
        <v>ㅅ</v>
      </c>
      <c r="D46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46" s="3" t="s">
        <v>11</v>
      </c>
      <c r="F46" s="3" t="s">
        <v>297</v>
      </c>
      <c r="G46" s="3" t="s">
        <v>298</v>
      </c>
      <c r="H46" s="4">
        <v>43161</v>
      </c>
      <c r="I46" s="5">
        <v>9791160504231</v>
      </c>
      <c r="J46" s="6">
        <v>17000</v>
      </c>
      <c r="K46" s="7">
        <v>0.1</v>
      </c>
      <c r="L46" s="32">
        <f>J46*(1-K46)</f>
        <v>15300</v>
      </c>
    </row>
    <row r="47" spans="1:12" x14ac:dyDescent="0.3">
      <c r="A47" s="29">
        <f>SUBTOTAL(3,$B$5:도서표[[#This Row],[도서명]])</f>
        <v>43</v>
      </c>
      <c r="B47" s="9" t="s">
        <v>462</v>
      </c>
      <c r="C47" s="17" t="str">
        <f>IFERROR(IFERROR(VLOOKUP(도서표[[#This Row],[도서명]],가나다,1,1),VLOOKUP(도서표[[#This Row],[도서명]],알파벳,1,1)),VLOOKUP(도서표[[#This Row],[도서명]],숫자,1,1))</f>
        <v>3</v>
      </c>
      <c r="D47" s="17" t="str">
        <f>IFERROR(IFERROR(_xlfn.XLOOKUP(도서표[[#This Row],[도서명]],가나다,가나다,,-1),_xlfn.XLOOKUP(도서표[[#This Row],[도서명]],알파벳,알파벳,,-1)),_xlfn.XLOOKUP(도서표[[#This Row],[도서명]],숫자,숫자,,-1))</f>
        <v>3</v>
      </c>
      <c r="E47" s="10" t="s">
        <v>24</v>
      </c>
      <c r="F47" s="9" t="s">
        <v>463</v>
      </c>
      <c r="G47" s="9" t="s">
        <v>464</v>
      </c>
      <c r="H47" s="11">
        <v>43160</v>
      </c>
      <c r="I47" s="5">
        <v>9791130616162</v>
      </c>
      <c r="J47" s="8">
        <v>15000</v>
      </c>
      <c r="K47" s="12">
        <v>0.1</v>
      </c>
      <c r="L47" s="32">
        <f>J47*(1-K47)</f>
        <v>13500</v>
      </c>
    </row>
    <row r="48" spans="1:12" x14ac:dyDescent="0.3">
      <c r="A48" s="29">
        <f>SUBTOTAL(3,$B$5:도서표[[#This Row],[도서명]])</f>
        <v>44</v>
      </c>
      <c r="B48" s="9" t="s">
        <v>470</v>
      </c>
      <c r="C48" s="17" t="str">
        <f>IFERROR(IFERROR(VLOOKUP(도서표[[#This Row],[도서명]],가나다,1,1),VLOOKUP(도서표[[#This Row],[도서명]],알파벳,1,1)),VLOOKUP(도서표[[#This Row],[도서명]],숫자,1,1))</f>
        <v>4</v>
      </c>
      <c r="D48" s="17" t="str">
        <f>IFERROR(IFERROR(_xlfn.XLOOKUP(도서표[[#This Row],[도서명]],가나다,가나다,,-1),_xlfn.XLOOKUP(도서표[[#This Row],[도서명]],알파벳,알파벳,,-1)),_xlfn.XLOOKUP(도서표[[#This Row],[도서명]],숫자,숫자,,-1))</f>
        <v>4</v>
      </c>
      <c r="E48" s="10" t="s">
        <v>24</v>
      </c>
      <c r="F48" s="9" t="s">
        <v>471</v>
      </c>
      <c r="G48" s="9" t="s">
        <v>472</v>
      </c>
      <c r="H48" s="11">
        <v>43160</v>
      </c>
      <c r="I48" s="5">
        <v>9788976339850</v>
      </c>
      <c r="J48" s="8">
        <v>20000</v>
      </c>
      <c r="K48" s="12">
        <v>0.1</v>
      </c>
      <c r="L48" s="32">
        <f>J48*(1-K48)</f>
        <v>18000</v>
      </c>
    </row>
    <row r="49" spans="1:12" x14ac:dyDescent="0.3">
      <c r="A49" s="29">
        <f>SUBTOTAL(3,$B$5:도서표[[#This Row],[도서명]])</f>
        <v>45</v>
      </c>
      <c r="B49" s="3" t="s">
        <v>275</v>
      </c>
      <c r="C49" s="17" t="str">
        <f>IFERROR(IFERROR(VLOOKUP(도서표[[#This Row],[도서명]],가나다,1,1),VLOOKUP(도서표[[#This Row],[도서명]],알파벳,1,1)),VLOOKUP(도서표[[#This Row],[도서명]],숫자,1,1))</f>
        <v>ㄱ</v>
      </c>
      <c r="D49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49" s="3" t="s">
        <v>17</v>
      </c>
      <c r="F49" s="3" t="s">
        <v>273</v>
      </c>
      <c r="G49" s="3" t="s">
        <v>274</v>
      </c>
      <c r="H49" s="4">
        <v>43112</v>
      </c>
      <c r="I49" s="5">
        <v>9788970129792</v>
      </c>
      <c r="J49" s="6">
        <v>14800</v>
      </c>
      <c r="K49" s="7">
        <v>0.1</v>
      </c>
      <c r="L49" s="32">
        <f>J49*(1-K49)</f>
        <v>13320</v>
      </c>
    </row>
    <row r="50" spans="1:12" x14ac:dyDescent="0.3">
      <c r="A50" s="29">
        <f>SUBTOTAL(3,$B$5:도서표[[#This Row],[도서명]])</f>
        <v>46</v>
      </c>
      <c r="B50" s="9" t="s">
        <v>284</v>
      </c>
      <c r="C50" s="17" t="str">
        <f>IFERROR(IFERROR(VLOOKUP(도서표[[#This Row],[도서명]],가나다,1,1),VLOOKUP(도서표[[#This Row],[도서명]],알파벳,1,1)),VLOOKUP(도서표[[#This Row],[도서명]],숫자,1,1))</f>
        <v>ㅇ</v>
      </c>
      <c r="D50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50" s="10" t="s">
        <v>24</v>
      </c>
      <c r="F50" s="9" t="s">
        <v>285</v>
      </c>
      <c r="G50" s="9" t="s">
        <v>286</v>
      </c>
      <c r="H50" s="11">
        <v>43143</v>
      </c>
      <c r="I50" s="5">
        <v>9791188915019</v>
      </c>
      <c r="J50" s="8">
        <v>14000</v>
      </c>
      <c r="K50" s="12">
        <v>0.1</v>
      </c>
      <c r="L50" s="32">
        <f>J50*(1-K50)</f>
        <v>12600</v>
      </c>
    </row>
    <row r="51" spans="1:12" x14ac:dyDescent="0.3">
      <c r="A51" s="29">
        <f>SUBTOTAL(3,$B$5:도서표[[#This Row],[도서명]])</f>
        <v>47</v>
      </c>
      <c r="B51" s="3" t="s">
        <v>345</v>
      </c>
      <c r="C51" s="17" t="str">
        <f>IFERROR(IFERROR(VLOOKUP(도서표[[#This Row],[도서명]],가나다,1,1),VLOOKUP(도서표[[#This Row],[도서명]],알파벳,1,1)),VLOOKUP(도서표[[#This Row],[도서명]],숫자,1,1))</f>
        <v>4</v>
      </c>
      <c r="D51" s="17" t="str">
        <f>IFERROR(IFERROR(_xlfn.XLOOKUP(도서표[[#This Row],[도서명]],가나다,가나다,,-1),_xlfn.XLOOKUP(도서표[[#This Row],[도서명]],알파벳,알파벳,,-1)),_xlfn.XLOOKUP(도서표[[#This Row],[도서명]],숫자,숫자,,-1))</f>
        <v>4</v>
      </c>
      <c r="E51" s="3" t="s">
        <v>24</v>
      </c>
      <c r="F51" s="3" t="s">
        <v>346</v>
      </c>
      <c r="G51" s="3" t="s">
        <v>347</v>
      </c>
      <c r="H51" s="4">
        <v>43136</v>
      </c>
      <c r="I51" s="5">
        <v>9791159096334</v>
      </c>
      <c r="J51" s="6">
        <v>16800</v>
      </c>
      <c r="K51" s="7">
        <v>0.1</v>
      </c>
      <c r="L51" s="32">
        <f>J51*(1-K51)</f>
        <v>15120</v>
      </c>
    </row>
    <row r="52" spans="1:12" x14ac:dyDescent="0.3">
      <c r="A52" s="29">
        <f>SUBTOTAL(3,$B$5:도서표[[#This Row],[도서명]])</f>
        <v>48</v>
      </c>
      <c r="B52" s="9" t="s">
        <v>316</v>
      </c>
      <c r="C52" s="17" t="str">
        <f>IFERROR(IFERROR(VLOOKUP(도서표[[#This Row],[도서명]],가나다,1,1),VLOOKUP(도서표[[#This Row],[도서명]],알파벳,1,1)),VLOOKUP(도서표[[#This Row],[도서명]],숫자,1,1))</f>
        <v>ㄱ</v>
      </c>
      <c r="D52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52" s="10" t="s">
        <v>317</v>
      </c>
      <c r="F52" s="9" t="s">
        <v>318</v>
      </c>
      <c r="G52" s="9" t="s">
        <v>319</v>
      </c>
      <c r="H52" s="11">
        <v>43077</v>
      </c>
      <c r="I52" s="5">
        <v>9788983718914</v>
      </c>
      <c r="J52" s="8">
        <v>17500</v>
      </c>
      <c r="K52" s="12">
        <v>0.1</v>
      </c>
      <c r="L52" s="32">
        <f>J52*(1-K52)</f>
        <v>15750</v>
      </c>
    </row>
    <row r="53" spans="1:12" x14ac:dyDescent="0.3">
      <c r="A53" s="29">
        <f>SUBTOTAL(3,$B$5:도서표[[#This Row],[도서명]])</f>
        <v>49</v>
      </c>
      <c r="B53" s="3" t="s">
        <v>243</v>
      </c>
      <c r="C53" s="17" t="str">
        <f>IFERROR(IFERROR(VLOOKUP(도서표[[#This Row],[도서명]],가나다,1,1),VLOOKUP(도서표[[#This Row],[도서명]],알파벳,1,1)),VLOOKUP(도서표[[#This Row],[도서명]],숫자,1,1))</f>
        <v>ㅇ</v>
      </c>
      <c r="D53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53" s="3" t="s">
        <v>17</v>
      </c>
      <c r="F53" s="3" t="s">
        <v>244</v>
      </c>
      <c r="G53" s="3" t="s">
        <v>18</v>
      </c>
      <c r="H53" s="4">
        <v>43131</v>
      </c>
      <c r="I53" s="5">
        <v>9791161903538</v>
      </c>
      <c r="J53" s="6">
        <v>13800</v>
      </c>
      <c r="K53" s="7">
        <v>0.1</v>
      </c>
      <c r="L53" s="32">
        <f>J53*(1-K53)</f>
        <v>12420</v>
      </c>
    </row>
    <row r="54" spans="1:12" x14ac:dyDescent="0.3">
      <c r="A54" s="29">
        <f>SUBTOTAL(3,$B$5:도서표[[#This Row],[도서명]])</f>
        <v>50</v>
      </c>
      <c r="B54" s="3" t="s">
        <v>276</v>
      </c>
      <c r="C54" s="17" t="str">
        <f>IFERROR(IFERROR(VLOOKUP(도서표[[#This Row],[도서명]],가나다,1,1),VLOOKUP(도서표[[#This Row],[도서명]],알파벳,1,1)),VLOOKUP(도서표[[#This Row],[도서명]],숫자,1,1))</f>
        <v>ㄱ</v>
      </c>
      <c r="D54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54" s="3" t="s">
        <v>17</v>
      </c>
      <c r="F54" s="3" t="s">
        <v>278</v>
      </c>
      <c r="G54" s="3" t="s">
        <v>277</v>
      </c>
      <c r="H54" s="4">
        <v>42288</v>
      </c>
      <c r="I54" s="5">
        <v>9788997962426</v>
      </c>
      <c r="J54" s="6">
        <v>12800</v>
      </c>
      <c r="K54" s="7">
        <v>0.1</v>
      </c>
      <c r="L54" s="32">
        <f>J54*(1-K54)</f>
        <v>11520</v>
      </c>
    </row>
    <row r="55" spans="1:12" x14ac:dyDescent="0.3">
      <c r="A55" s="29">
        <f>SUBTOTAL(3,$B$5:도서표[[#This Row],[도서명]])</f>
        <v>51</v>
      </c>
      <c r="B55" s="9" t="s">
        <v>330</v>
      </c>
      <c r="C55" s="17" t="str">
        <f>IFERROR(IFERROR(VLOOKUP(도서표[[#This Row],[도서명]],가나다,1,1),VLOOKUP(도서표[[#This Row],[도서명]],알파벳,1,1)),VLOOKUP(도서표[[#This Row],[도서명]],숫자,1,1))</f>
        <v>ㄱ</v>
      </c>
      <c r="D55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55" s="10" t="s">
        <v>9</v>
      </c>
      <c r="F55" s="9" t="s">
        <v>331</v>
      </c>
      <c r="G55" s="9" t="s">
        <v>332</v>
      </c>
      <c r="H55" s="11">
        <v>42175</v>
      </c>
      <c r="I55" s="5">
        <v>9791157280292</v>
      </c>
      <c r="J55" s="8">
        <v>10000</v>
      </c>
      <c r="K55" s="12">
        <v>0.1</v>
      </c>
      <c r="L55" s="32">
        <f>J55*(1-K55)</f>
        <v>9000</v>
      </c>
    </row>
    <row r="56" spans="1:12" x14ac:dyDescent="0.3">
      <c r="A56" s="29">
        <f>SUBTOTAL(3,$B$5:도서표[[#This Row],[도서명]])</f>
        <v>52</v>
      </c>
      <c r="B56" s="3" t="s">
        <v>241</v>
      </c>
      <c r="C56" s="17" t="str">
        <f>IFERROR(IFERROR(VLOOKUP(도서표[[#This Row],[도서명]],가나다,1,1),VLOOKUP(도서표[[#This Row],[도서명]],알파벳,1,1)),VLOOKUP(도서표[[#This Row],[도서명]],숫자,1,1))</f>
        <v>ㅅ</v>
      </c>
      <c r="D56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56" s="3" t="s">
        <v>36</v>
      </c>
      <c r="F56" s="3" t="s">
        <v>39</v>
      </c>
      <c r="G56" s="3" t="s">
        <v>242</v>
      </c>
      <c r="H56" s="4">
        <v>43035</v>
      </c>
      <c r="I56" s="5">
        <v>9788901219943</v>
      </c>
      <c r="J56" s="6">
        <v>15000</v>
      </c>
      <c r="K56" s="7">
        <v>0.1</v>
      </c>
      <c r="L56" s="32">
        <f>J56*(1-K56)</f>
        <v>13500</v>
      </c>
    </row>
    <row r="57" spans="1:12" x14ac:dyDescent="0.3">
      <c r="A57" s="29">
        <f>SUBTOTAL(3,$B$5:도서표[[#This Row],[도서명]])</f>
        <v>53</v>
      </c>
      <c r="B57" s="3" t="s">
        <v>336</v>
      </c>
      <c r="C57" s="17" t="str">
        <f>IFERROR(IFERROR(VLOOKUP(도서표[[#This Row],[도서명]],가나다,1,1),VLOOKUP(도서표[[#This Row],[도서명]],알파벳,1,1)),VLOOKUP(도서표[[#This Row],[도서명]],숫자,1,1))</f>
        <v>ㅂ</v>
      </c>
      <c r="D57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ㅂ</v>
      </c>
      <c r="E57" s="3" t="s">
        <v>237</v>
      </c>
      <c r="F57" s="3" t="s">
        <v>337</v>
      </c>
      <c r="G57" s="3" t="s">
        <v>338</v>
      </c>
      <c r="H57" s="4">
        <v>43009</v>
      </c>
      <c r="I57" s="5">
        <v>9788997686841</v>
      </c>
      <c r="J57" s="6">
        <v>12000</v>
      </c>
      <c r="K57" s="7">
        <v>0.1</v>
      </c>
      <c r="L57" s="32">
        <f>J57*(1-K57)</f>
        <v>10800</v>
      </c>
    </row>
    <row r="58" spans="1:12" x14ac:dyDescent="0.3">
      <c r="A58" s="29">
        <f>SUBTOTAL(3,$B$5:도서표[[#This Row],[도서명]])</f>
        <v>54</v>
      </c>
      <c r="B58" s="9" t="s">
        <v>438</v>
      </c>
      <c r="C58" s="17" t="str">
        <f>IFERROR(IFERROR(VLOOKUP(도서표[[#This Row],[도서명]],가나다,1,1),VLOOKUP(도서표[[#This Row],[도서명]],알파벳,1,1)),VLOOKUP(도서표[[#This Row],[도서명]],숫자,1,1))</f>
        <v>b</v>
      </c>
      <c r="D58" s="17" t="str">
        <f>IFERROR(IFERROR(_xlfn.XLOOKUP(도서표[[#This Row],[도서명]],가나다,가나다,,-1),_xlfn.XLOOKUP(도서표[[#This Row],[도서명]],알파벳,알파벳,,-1)),_xlfn.XLOOKUP(도서표[[#This Row],[도서명]],숫자,숫자,,-1))</f>
        <v>b</v>
      </c>
      <c r="E58" s="10" t="s">
        <v>435</v>
      </c>
      <c r="F58" s="9" t="s">
        <v>436</v>
      </c>
      <c r="G58" s="9" t="s">
        <v>439</v>
      </c>
      <c r="H58" s="11">
        <v>42979</v>
      </c>
      <c r="I58" s="5">
        <v>9781438009995</v>
      </c>
      <c r="J58" s="8">
        <v>39600</v>
      </c>
      <c r="K58" s="12">
        <v>0.2</v>
      </c>
      <c r="L58" s="32">
        <f>J58*(1-K58)</f>
        <v>31680</v>
      </c>
    </row>
    <row r="59" spans="1:12" x14ac:dyDescent="0.3">
      <c r="A59" s="29">
        <f>SUBTOTAL(3,$B$5:도서표[[#This Row],[도서명]])</f>
        <v>55</v>
      </c>
      <c r="B59" s="9" t="s">
        <v>250</v>
      </c>
      <c r="C59" s="17" t="str">
        <f>IFERROR(IFERROR(VLOOKUP(도서표[[#This Row],[도서명]],가나다,1,1),VLOOKUP(도서표[[#This Row],[도서명]],알파벳,1,1)),VLOOKUP(도서표[[#This Row],[도서명]],숫자,1,1))</f>
        <v>ㅎ</v>
      </c>
      <c r="D59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ㅎ</v>
      </c>
      <c r="E59" s="10" t="s">
        <v>179</v>
      </c>
      <c r="F59" s="9" t="s">
        <v>180</v>
      </c>
      <c r="G59" s="9" t="s">
        <v>251</v>
      </c>
      <c r="H59" s="11">
        <v>42923</v>
      </c>
      <c r="I59" s="5">
        <v>9788968483332</v>
      </c>
      <c r="J59" s="8">
        <v>15000</v>
      </c>
      <c r="K59" s="12">
        <v>0.1</v>
      </c>
      <c r="L59" s="32">
        <f>J59*(1-K59)</f>
        <v>13500</v>
      </c>
    </row>
    <row r="60" spans="1:12" x14ac:dyDescent="0.3">
      <c r="A60" s="29">
        <f>SUBTOTAL(3,$B$5:도서표[[#This Row],[도서명]])</f>
        <v>56</v>
      </c>
      <c r="B60" s="9" t="s">
        <v>434</v>
      </c>
      <c r="C60" s="17" t="str">
        <f>IFERROR(IFERROR(VLOOKUP(도서표[[#This Row],[도서명]],가나다,1,1),VLOOKUP(도서표[[#This Row],[도서명]],알파벳,1,1)),VLOOKUP(도서표[[#This Row],[도서명]],숫자,1,1))</f>
        <v>b</v>
      </c>
      <c r="D60" s="17" t="str">
        <f>IFERROR(IFERROR(_xlfn.XLOOKUP(도서표[[#This Row],[도서명]],가나다,가나다,,-1),_xlfn.XLOOKUP(도서표[[#This Row],[도서명]],알파벳,알파벳,,-1)),_xlfn.XLOOKUP(도서표[[#This Row],[도서명]],숫자,숫자,,-1))</f>
        <v>b</v>
      </c>
      <c r="E60" s="10" t="s">
        <v>435</v>
      </c>
      <c r="F60" s="9" t="s">
        <v>436</v>
      </c>
      <c r="G60" s="9" t="s">
        <v>437</v>
      </c>
      <c r="H60" s="11">
        <v>42917</v>
      </c>
      <c r="I60" s="5">
        <v>9781438009988</v>
      </c>
      <c r="J60" s="8">
        <v>41300</v>
      </c>
      <c r="K60" s="12">
        <v>0.2</v>
      </c>
      <c r="L60" s="32">
        <f>J60*(1-K60)</f>
        <v>33040</v>
      </c>
    </row>
    <row r="61" spans="1:12" x14ac:dyDescent="0.3">
      <c r="A61" s="29">
        <f>SUBTOTAL(3,$B$5:도서표[[#This Row],[도서명]])</f>
        <v>57</v>
      </c>
      <c r="B61" s="9" t="s">
        <v>248</v>
      </c>
      <c r="C61" s="17" t="str">
        <f>IFERROR(IFERROR(VLOOKUP(도서표[[#This Row],[도서명]],가나다,1,1),VLOOKUP(도서표[[#This Row],[도서명]],알파벳,1,1)),VLOOKUP(도서표[[#This Row],[도서명]],숫자,1,1))</f>
        <v>ㅎ</v>
      </c>
      <c r="D61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ㅎ</v>
      </c>
      <c r="E61" s="10" t="s">
        <v>179</v>
      </c>
      <c r="F61" s="9" t="s">
        <v>180</v>
      </c>
      <c r="G61" s="9" t="s">
        <v>247</v>
      </c>
      <c r="H61" s="11">
        <v>42886</v>
      </c>
      <c r="I61" s="5">
        <v>9788968488054</v>
      </c>
      <c r="J61" s="8">
        <v>19800</v>
      </c>
      <c r="K61" s="12">
        <v>0.1</v>
      </c>
      <c r="L61" s="32">
        <f>J61*(1-K61)</f>
        <v>17820</v>
      </c>
    </row>
    <row r="62" spans="1:12" x14ac:dyDescent="0.3">
      <c r="A62" s="29">
        <f>SUBTOTAL(3,$B$5:도서표[[#This Row],[도서명]])</f>
        <v>58</v>
      </c>
      <c r="B62" s="3" t="s">
        <v>44</v>
      </c>
      <c r="C62" s="17" t="str">
        <f>IFERROR(IFERROR(VLOOKUP(도서표[[#This Row],[도서명]],가나다,1,1),VLOOKUP(도서표[[#This Row],[도서명]],알파벳,1,1)),VLOOKUP(도서표[[#This Row],[도서명]],숫자,1,1))</f>
        <v>ㄱ</v>
      </c>
      <c r="D62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62" s="3" t="s">
        <v>258</v>
      </c>
      <c r="F62" s="3" t="s">
        <v>45</v>
      </c>
      <c r="G62" s="3" t="s">
        <v>46</v>
      </c>
      <c r="H62" s="4">
        <v>41268</v>
      </c>
      <c r="I62" s="5">
        <v>1108926486070</v>
      </c>
      <c r="J62" s="6">
        <v>14000</v>
      </c>
      <c r="K62" s="7">
        <v>0.1</v>
      </c>
      <c r="L62" s="32">
        <f>J62*(1-K62)</f>
        <v>12600</v>
      </c>
    </row>
    <row r="63" spans="1:12" x14ac:dyDescent="0.3">
      <c r="A63" s="29">
        <f>SUBTOTAL(3,$B$5:도서표[[#This Row],[도서명]])</f>
        <v>59</v>
      </c>
      <c r="B63" s="3" t="s">
        <v>310</v>
      </c>
      <c r="C63" s="17" t="str">
        <f>IFERROR(IFERROR(VLOOKUP(도서표[[#This Row],[도서명]],가나다,1,1),VLOOKUP(도서표[[#This Row],[도서명]],알파벳,1,1)),VLOOKUP(도서표[[#This Row],[도서명]],숫자,1,1))</f>
        <v>ㅇ</v>
      </c>
      <c r="D63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63" s="3" t="s">
        <v>36</v>
      </c>
      <c r="F63" s="3" t="s">
        <v>311</v>
      </c>
      <c r="G63" s="3" t="s">
        <v>312</v>
      </c>
      <c r="H63" s="4">
        <v>42741</v>
      </c>
      <c r="I63" s="5">
        <v>9791160486735</v>
      </c>
      <c r="J63" s="6">
        <v>19800</v>
      </c>
      <c r="K63" s="7">
        <v>0.1</v>
      </c>
      <c r="L63" s="32">
        <f>J63*(1-K63)</f>
        <v>17820</v>
      </c>
    </row>
    <row r="64" spans="1:12" x14ac:dyDescent="0.3">
      <c r="A64" s="29">
        <f>SUBTOTAL(3,$B$5:도서표[[#This Row],[도서명]])</f>
        <v>60</v>
      </c>
      <c r="B64" s="3" t="s">
        <v>302</v>
      </c>
      <c r="C64" s="17" t="str">
        <f>IFERROR(IFERROR(VLOOKUP(도서표[[#This Row],[도서명]],가나다,1,1),VLOOKUP(도서표[[#This Row],[도서명]],알파벳,1,1)),VLOOKUP(도서표[[#This Row],[도서명]],숫자,1,1))</f>
        <v>ㅈ</v>
      </c>
      <c r="D64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64" s="3" t="s">
        <v>24</v>
      </c>
      <c r="F64" s="3" t="s">
        <v>303</v>
      </c>
      <c r="G64" s="3" t="s">
        <v>304</v>
      </c>
      <c r="H64" s="4">
        <v>42737</v>
      </c>
      <c r="I64" s="5">
        <v>9791160500844</v>
      </c>
      <c r="J64" s="6">
        <v>16500</v>
      </c>
      <c r="K64" s="7">
        <v>0.1</v>
      </c>
      <c r="L64" s="32">
        <f>J64*(1-K64)</f>
        <v>14850</v>
      </c>
    </row>
    <row r="65" spans="1:12" x14ac:dyDescent="0.3">
      <c r="A65" s="29">
        <f>SUBTOTAL(3,$B$5:도서표[[#This Row],[도서명]])</f>
        <v>61</v>
      </c>
      <c r="B65" s="3" t="s">
        <v>456</v>
      </c>
      <c r="C65" s="17" t="str">
        <f>IFERROR(IFERROR(VLOOKUP(도서표[[#This Row],[도서명]],가나다,1,1),VLOOKUP(도서표[[#This Row],[도서명]],알파벳,1,1)),VLOOKUP(도서표[[#This Row],[도서명]],숫자,1,1))</f>
        <v>g</v>
      </c>
      <c r="D65" s="17" t="str">
        <f>IFERROR(IFERROR(_xlfn.XLOOKUP(도서표[[#This Row],[도서명]],가나다,가나다,,-1),_xlfn.XLOOKUP(도서표[[#This Row],[도서명]],알파벳,알파벳,,-1)),_xlfn.XLOOKUP(도서표[[#This Row],[도서명]],숫자,숫자,,-1))</f>
        <v>g</v>
      </c>
      <c r="E65" s="3" t="s">
        <v>11</v>
      </c>
      <c r="F65" s="3" t="s">
        <v>457</v>
      </c>
      <c r="G65" s="3" t="s">
        <v>458</v>
      </c>
      <c r="H65" s="4">
        <v>42736</v>
      </c>
      <c r="I65" s="5">
        <v>9780300218046</v>
      </c>
      <c r="J65" s="6">
        <v>35000</v>
      </c>
      <c r="K65" s="7">
        <v>0.2</v>
      </c>
      <c r="L65" s="32">
        <f>J65*(1-K65)</f>
        <v>28000</v>
      </c>
    </row>
    <row r="66" spans="1:12" x14ac:dyDescent="0.3">
      <c r="A66" s="29">
        <f>SUBTOTAL(3,$B$5:도서표[[#This Row],[도서명]])</f>
        <v>62</v>
      </c>
      <c r="B66" s="3" t="s">
        <v>450</v>
      </c>
      <c r="C66" s="17" t="str">
        <f>IFERROR(IFERROR(VLOOKUP(도서표[[#This Row],[도서명]],가나다,1,1),VLOOKUP(도서표[[#This Row],[도서명]],알파벳,1,1)),VLOOKUP(도서표[[#This Row],[도서명]],숫자,1,1))</f>
        <v>h</v>
      </c>
      <c r="D66" s="17" t="str">
        <f>IFERROR(IFERROR(_xlfn.XLOOKUP(도서표[[#This Row],[도서명]],가나다,가나다,,-1),_xlfn.XLOOKUP(도서표[[#This Row],[도서명]],알파벳,알파벳,,-1)),_xlfn.XLOOKUP(도서표[[#This Row],[도서명]],숫자,숫자,,-1))</f>
        <v>h</v>
      </c>
      <c r="E66" s="3" t="s">
        <v>11</v>
      </c>
      <c r="F66" s="3" t="s">
        <v>451</v>
      </c>
      <c r="G66" s="3" t="s">
        <v>452</v>
      </c>
      <c r="H66" s="4">
        <v>42710</v>
      </c>
      <c r="I66" s="5">
        <v>9780062363602</v>
      </c>
      <c r="J66" s="6">
        <v>16800</v>
      </c>
      <c r="K66" s="7">
        <v>0.35</v>
      </c>
      <c r="L66" s="32">
        <f>J66*(1-K66)</f>
        <v>10920</v>
      </c>
    </row>
    <row r="67" spans="1:12" x14ac:dyDescent="0.3">
      <c r="A67" s="29">
        <f>SUBTOTAL(3,$B$5:도서표[[#This Row],[도서명]])</f>
        <v>63</v>
      </c>
      <c r="B67" s="9" t="s">
        <v>307</v>
      </c>
      <c r="C67" s="17" t="str">
        <f>IFERROR(IFERROR(VLOOKUP(도서표[[#This Row],[도서명]],가나다,1,1),VLOOKUP(도서표[[#This Row],[도서명]],알파벳,1,1)),VLOOKUP(도서표[[#This Row],[도서명]],숫자,1,1))</f>
        <v>ㅂ</v>
      </c>
      <c r="D67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ㅂ</v>
      </c>
      <c r="E67" s="10" t="s">
        <v>24</v>
      </c>
      <c r="F67" s="9" t="s">
        <v>308</v>
      </c>
      <c r="G67" s="9" t="s">
        <v>309</v>
      </c>
      <c r="H67" s="11">
        <v>42675</v>
      </c>
      <c r="I67" s="5">
        <v>9788577881005</v>
      </c>
      <c r="J67" s="8">
        <v>32000</v>
      </c>
      <c r="K67" s="12">
        <v>0.35</v>
      </c>
      <c r="L67" s="32">
        <f>J67*(1-K67)</f>
        <v>20800</v>
      </c>
    </row>
    <row r="68" spans="1:12" x14ac:dyDescent="0.3">
      <c r="A68" s="29">
        <f>SUBTOTAL(3,$B$5:도서표[[#This Row],[도서명]])</f>
        <v>64</v>
      </c>
      <c r="B68" s="9" t="s">
        <v>249</v>
      </c>
      <c r="C68" s="17" t="str">
        <f>IFERROR(IFERROR(VLOOKUP(도서표[[#This Row],[도서명]],가나다,1,1),VLOOKUP(도서표[[#This Row],[도서명]],알파벳,1,1)),VLOOKUP(도서표[[#This Row],[도서명]],숫자,1,1))</f>
        <v>ㅇ</v>
      </c>
      <c r="D68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68" s="10" t="s">
        <v>179</v>
      </c>
      <c r="F68" s="9" t="s">
        <v>180</v>
      </c>
      <c r="G68" s="9" t="s">
        <v>181</v>
      </c>
      <c r="H68" s="11">
        <v>42643</v>
      </c>
      <c r="I68" s="5">
        <v>9788968484827</v>
      </c>
      <c r="J68" s="8">
        <v>36000</v>
      </c>
      <c r="K68" s="12">
        <v>0.1</v>
      </c>
      <c r="L68" s="32">
        <f>J68*(1-K68)</f>
        <v>32400</v>
      </c>
    </row>
    <row r="69" spans="1:12" x14ac:dyDescent="0.3">
      <c r="A69" s="29">
        <f>SUBTOTAL(3,$B$5:도서표[[#This Row],[도서명]])</f>
        <v>65</v>
      </c>
      <c r="B69" s="9" t="s">
        <v>246</v>
      </c>
      <c r="C69" s="17" t="str">
        <f>IFERROR(IFERROR(VLOOKUP(도서표[[#This Row],[도서명]],가나다,1,1),VLOOKUP(도서표[[#This Row],[도서명]],알파벳,1,1)),VLOOKUP(도서표[[#This Row],[도서명]],숫자,1,1))</f>
        <v>ㅎ</v>
      </c>
      <c r="D69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ㅎ</v>
      </c>
      <c r="E69" s="10" t="s">
        <v>179</v>
      </c>
      <c r="F69" s="9" t="s">
        <v>180</v>
      </c>
      <c r="G69" s="9" t="s">
        <v>245</v>
      </c>
      <c r="H69" s="11">
        <v>42633</v>
      </c>
      <c r="I69" s="5">
        <v>9788968484919</v>
      </c>
      <c r="J69" s="8">
        <v>19800</v>
      </c>
      <c r="K69" s="12">
        <v>0.1</v>
      </c>
      <c r="L69" s="32">
        <f>J69*(1-K69)</f>
        <v>17820</v>
      </c>
    </row>
    <row r="70" spans="1:12" x14ac:dyDescent="0.3">
      <c r="A70" s="29">
        <f>SUBTOTAL(3,$B$5:도서표[[#This Row],[도서명]])</f>
        <v>66</v>
      </c>
      <c r="B70" s="3" t="s">
        <v>87</v>
      </c>
      <c r="C70" s="17" t="str">
        <f>IFERROR(IFERROR(VLOOKUP(도서표[[#This Row],[도서명]],가나다,1,1),VLOOKUP(도서표[[#This Row],[도서명]],알파벳,1,1)),VLOOKUP(도서표[[#This Row],[도서명]],숫자,1,1))</f>
        <v>ㄱ</v>
      </c>
      <c r="D70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70" s="3" t="s">
        <v>258</v>
      </c>
      <c r="F70" s="3" t="s">
        <v>88</v>
      </c>
      <c r="G70" s="3" t="s">
        <v>89</v>
      </c>
      <c r="H70" s="4">
        <v>40567</v>
      </c>
      <c r="I70" s="5">
        <v>9789043254340</v>
      </c>
      <c r="J70" s="6">
        <v>13800</v>
      </c>
      <c r="K70" s="7">
        <v>0.1</v>
      </c>
      <c r="L70" s="32">
        <f>J70*(1-K70)</f>
        <v>12420</v>
      </c>
    </row>
    <row r="71" spans="1:12" x14ac:dyDescent="0.3">
      <c r="A71" s="29">
        <f>SUBTOTAL(3,$B$5:도서표[[#This Row],[도서명]])</f>
        <v>67</v>
      </c>
      <c r="B71" s="3" t="s">
        <v>255</v>
      </c>
      <c r="C71" s="17" t="str">
        <f>IFERROR(IFERROR(VLOOKUP(도서표[[#This Row],[도서명]],가나다,1,1),VLOOKUP(도서표[[#This Row],[도서명]],알파벳,1,1)),VLOOKUP(도서표[[#This Row],[도서명]],숫자,1,1))</f>
        <v>ㅁ</v>
      </c>
      <c r="D71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ㅁ</v>
      </c>
      <c r="E71" s="3" t="s">
        <v>258</v>
      </c>
      <c r="F71" s="3" t="s">
        <v>256</v>
      </c>
      <c r="G71" s="3" t="s">
        <v>257</v>
      </c>
      <c r="H71" s="4">
        <v>42581</v>
      </c>
      <c r="I71" s="5">
        <v>9791185459523</v>
      </c>
      <c r="J71" s="6">
        <v>13500</v>
      </c>
      <c r="K71" s="7">
        <v>0.1</v>
      </c>
      <c r="L71" s="32">
        <f>J71*(1-K71)</f>
        <v>12150</v>
      </c>
    </row>
    <row r="72" spans="1:12" x14ac:dyDescent="0.3">
      <c r="A72" s="29">
        <f>SUBTOTAL(3,$B$5:도서표[[#This Row],[도서명]])</f>
        <v>68</v>
      </c>
      <c r="B72" s="3" t="s">
        <v>28</v>
      </c>
      <c r="C72" s="17" t="str">
        <f>IFERROR(IFERROR(VLOOKUP(도서표[[#This Row],[도서명]],가나다,1,1),VLOOKUP(도서표[[#This Row],[도서명]],알파벳,1,1)),VLOOKUP(도서표[[#This Row],[도서명]],숫자,1,1))</f>
        <v>ㄱ</v>
      </c>
      <c r="D72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72" s="3" t="s">
        <v>258</v>
      </c>
      <c r="F72" s="3" t="s">
        <v>26</v>
      </c>
      <c r="G72" s="3" t="s">
        <v>27</v>
      </c>
      <c r="H72" s="4">
        <v>40422</v>
      </c>
      <c r="I72" s="5">
        <v>9788971991060</v>
      </c>
      <c r="J72" s="6">
        <v>13000</v>
      </c>
      <c r="K72" s="7">
        <v>0.1</v>
      </c>
      <c r="L72" s="32">
        <f>J72*(1-K72)</f>
        <v>11700</v>
      </c>
    </row>
    <row r="73" spans="1:12" x14ac:dyDescent="0.3">
      <c r="A73" s="29">
        <f>SUBTOTAL(3,$B$5:도서표[[#This Row],[도서명]])</f>
        <v>69</v>
      </c>
      <c r="B73" s="3" t="s">
        <v>287</v>
      </c>
      <c r="C73" s="17" t="str">
        <f>IFERROR(IFERROR(VLOOKUP(도서표[[#This Row],[도서명]],가나다,1,1),VLOOKUP(도서표[[#This Row],[도서명]],알파벳,1,1)),VLOOKUP(도서표[[#This Row],[도서명]],숫자,1,1))</f>
        <v>ㅅ</v>
      </c>
      <c r="D73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73" s="3" t="s">
        <v>11</v>
      </c>
      <c r="F73" s="3" t="s">
        <v>288</v>
      </c>
      <c r="G73" s="3" t="s">
        <v>289</v>
      </c>
      <c r="H73" s="4">
        <v>42536</v>
      </c>
      <c r="I73" s="5">
        <v>9791195826704</v>
      </c>
      <c r="J73" s="6">
        <v>13000</v>
      </c>
      <c r="K73" s="7">
        <v>0.1</v>
      </c>
      <c r="L73" s="32">
        <f>J73*(1-K73)</f>
        <v>11700</v>
      </c>
    </row>
    <row r="74" spans="1:12" x14ac:dyDescent="0.3">
      <c r="A74" s="29">
        <f>SUBTOTAL(3,$B$5:도서표[[#This Row],[도서명]])</f>
        <v>70</v>
      </c>
      <c r="B74" s="9" t="s">
        <v>468</v>
      </c>
      <c r="C74" s="17" t="str">
        <f>IFERROR(IFERROR(VLOOKUP(도서표[[#This Row],[도서명]],가나다,1,1),VLOOKUP(도서표[[#This Row],[도서명]],알파벳,1,1)),VLOOKUP(도서표[[#This Row],[도서명]],숫자,1,1))</f>
        <v>7</v>
      </c>
      <c r="D74" s="17" t="str">
        <f>IFERROR(IFERROR(_xlfn.XLOOKUP(도서표[[#This Row],[도서명]],가나다,가나다,,-1),_xlfn.XLOOKUP(도서표[[#This Row],[도서명]],알파벳,알파벳,,-1)),_xlfn.XLOOKUP(도서표[[#This Row],[도서명]],숫자,숫자,,-1))</f>
        <v>7</v>
      </c>
      <c r="E74" s="10" t="s">
        <v>412</v>
      </c>
      <c r="F74" s="9" t="s">
        <v>356</v>
      </c>
      <c r="G74" s="9" t="s">
        <v>469</v>
      </c>
      <c r="H74" s="11">
        <v>42491</v>
      </c>
      <c r="I74" s="5">
        <v>9788956604992</v>
      </c>
      <c r="J74" s="8">
        <v>14500</v>
      </c>
      <c r="K74" s="12">
        <v>0.1</v>
      </c>
      <c r="L74" s="32">
        <f>J74*(1-K74)</f>
        <v>13050</v>
      </c>
    </row>
    <row r="75" spans="1:12" x14ac:dyDescent="0.3">
      <c r="A75" s="29">
        <f>SUBTOTAL(3,$B$5:도서표[[#This Row],[도서명]])</f>
        <v>71</v>
      </c>
      <c r="B75" s="3" t="s">
        <v>19</v>
      </c>
      <c r="C75" s="17" t="str">
        <f>IFERROR(IFERROR(VLOOKUP(도서표[[#This Row],[도서명]],가나다,1,1),VLOOKUP(도서표[[#This Row],[도서명]],알파벳,1,1)),VLOOKUP(도서표[[#This Row],[도서명]],숫자,1,1))</f>
        <v>ㅂ</v>
      </c>
      <c r="D75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ㅂ</v>
      </c>
      <c r="E75" s="3" t="s">
        <v>20</v>
      </c>
      <c r="F75" s="3" t="s">
        <v>21</v>
      </c>
      <c r="G75" s="3" t="s">
        <v>22</v>
      </c>
      <c r="H75" s="4">
        <v>42394</v>
      </c>
      <c r="I75" s="5">
        <v>9788954637169</v>
      </c>
      <c r="J75" s="6">
        <v>14000</v>
      </c>
      <c r="K75" s="7">
        <v>0.1</v>
      </c>
      <c r="L75" s="32">
        <f>J75*(1-K75)</f>
        <v>12600</v>
      </c>
    </row>
    <row r="76" spans="1:12" x14ac:dyDescent="0.3">
      <c r="A76" s="29">
        <f>SUBTOTAL(3,$B$5:도서표[[#This Row],[도서명]])</f>
        <v>72</v>
      </c>
      <c r="B76" s="9" t="s">
        <v>103</v>
      </c>
      <c r="C76" s="17" t="str">
        <f>IFERROR(IFERROR(VLOOKUP(도서표[[#This Row],[도서명]],가나다,1,1),VLOOKUP(도서표[[#This Row],[도서명]],알파벳,1,1)),VLOOKUP(도서표[[#This Row],[도서명]],숫자,1,1))</f>
        <v>ㄱ</v>
      </c>
      <c r="D76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76" s="10" t="s">
        <v>258</v>
      </c>
      <c r="F76" s="9" t="s">
        <v>104</v>
      </c>
      <c r="G76" s="9" t="s">
        <v>105</v>
      </c>
      <c r="H76" s="11">
        <v>40000</v>
      </c>
      <c r="I76" s="5">
        <v>9788888129895</v>
      </c>
      <c r="J76" s="8">
        <v>12000</v>
      </c>
      <c r="K76" s="12">
        <v>0.1</v>
      </c>
      <c r="L76" s="32">
        <f>J76*(1-K76)</f>
        <v>10800</v>
      </c>
    </row>
    <row r="77" spans="1:12" x14ac:dyDescent="0.3">
      <c r="A77" s="29">
        <f>SUBTOTAL(3,$B$5:도서표[[#This Row],[도서명]])</f>
        <v>73</v>
      </c>
      <c r="B77" s="3" t="s">
        <v>265</v>
      </c>
      <c r="C77" s="17" t="str">
        <f>IFERROR(IFERROR(VLOOKUP(도서표[[#This Row],[도서명]],가나다,1,1),VLOOKUP(도서표[[#This Row],[도서명]],알파벳,1,1)),VLOOKUP(도서표[[#This Row],[도서명]],숫자,1,1))</f>
        <v>ㅎ</v>
      </c>
      <c r="D77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ㅎ</v>
      </c>
      <c r="E77" s="3" t="s">
        <v>24</v>
      </c>
      <c r="F77" s="3" t="s">
        <v>267</v>
      </c>
      <c r="G77" s="3" t="s">
        <v>266</v>
      </c>
      <c r="H77" s="4">
        <v>42283</v>
      </c>
      <c r="I77" s="5">
        <v>9788972916024</v>
      </c>
      <c r="J77" s="6">
        <v>30000</v>
      </c>
      <c r="K77" s="7">
        <v>0.1</v>
      </c>
      <c r="L77" s="32">
        <f>J77*(1-K77)</f>
        <v>27000</v>
      </c>
    </row>
    <row r="78" spans="1:12" x14ac:dyDescent="0.3">
      <c r="A78" s="29">
        <f>SUBTOTAL(3,$B$5:도서표[[#This Row],[도서명]])</f>
        <v>74</v>
      </c>
      <c r="B78" s="9" t="s">
        <v>268</v>
      </c>
      <c r="C78" s="17" t="str">
        <f>IFERROR(IFERROR(VLOOKUP(도서표[[#This Row],[도서명]],가나다,1,1),VLOOKUP(도서표[[#This Row],[도서명]],알파벳,1,1)),VLOOKUP(도서표[[#This Row],[도서명]],숫자,1,1))</f>
        <v>ㅇ</v>
      </c>
      <c r="D78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78" s="10" t="s">
        <v>269</v>
      </c>
      <c r="F78" s="9" t="s">
        <v>270</v>
      </c>
      <c r="G78" s="9" t="s">
        <v>271</v>
      </c>
      <c r="H78" s="11">
        <v>42278</v>
      </c>
      <c r="I78" s="5">
        <v>9791157790388</v>
      </c>
      <c r="J78" s="8">
        <v>16000</v>
      </c>
      <c r="K78" s="12">
        <v>0.1</v>
      </c>
      <c r="L78" s="32">
        <f>J78*(1-K78)</f>
        <v>14400</v>
      </c>
    </row>
    <row r="79" spans="1:12" x14ac:dyDescent="0.3">
      <c r="A79" s="29">
        <f>SUBTOTAL(3,$B$5:도서표[[#This Row],[도서명]])</f>
        <v>75</v>
      </c>
      <c r="B79" s="3" t="s">
        <v>293</v>
      </c>
      <c r="C79" s="17" t="str">
        <f>IFERROR(IFERROR(VLOOKUP(도서표[[#This Row],[도서명]],가나다,1,1),VLOOKUP(도서표[[#This Row],[도서명]],알파벳,1,1)),VLOOKUP(도서표[[#This Row],[도서명]],숫자,1,1))</f>
        <v>ㅅ</v>
      </c>
      <c r="D79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79" s="3" t="s">
        <v>85</v>
      </c>
      <c r="F79" s="3" t="s">
        <v>295</v>
      </c>
      <c r="G79" s="3" t="s">
        <v>294</v>
      </c>
      <c r="H79" s="4">
        <v>42254</v>
      </c>
      <c r="I79" s="5">
        <v>9788927806776</v>
      </c>
      <c r="J79" s="6">
        <v>13800</v>
      </c>
      <c r="K79" s="7">
        <v>0.5</v>
      </c>
      <c r="L79" s="32">
        <f>J79*(1-K79)</f>
        <v>6900</v>
      </c>
    </row>
    <row r="80" spans="1:12" x14ac:dyDescent="0.3">
      <c r="A80" s="29">
        <f>SUBTOTAL(3,$B$5:도서표[[#This Row],[도서명]])</f>
        <v>76</v>
      </c>
      <c r="B80" s="13" t="s">
        <v>128</v>
      </c>
      <c r="C80" s="17" t="str">
        <f>IFERROR(IFERROR(VLOOKUP(도서표[[#This Row],[도서명]],가나다,1,1),VLOOKUP(도서표[[#This Row],[도서명]],알파벳,1,1)),VLOOKUP(도서표[[#This Row],[도서명]],숫자,1,1))</f>
        <v>ㄱ</v>
      </c>
      <c r="D80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80" s="10" t="s">
        <v>110</v>
      </c>
      <c r="F80" s="9" t="s">
        <v>129</v>
      </c>
      <c r="G80" s="13" t="s">
        <v>130</v>
      </c>
      <c r="H80" s="14">
        <v>39195</v>
      </c>
      <c r="I80" s="5">
        <v>9788644362910</v>
      </c>
      <c r="J80" s="8">
        <v>7500</v>
      </c>
      <c r="K80" s="12">
        <v>0.1</v>
      </c>
      <c r="L80" s="32">
        <f>J80*(1-K80)</f>
        <v>6750</v>
      </c>
    </row>
    <row r="81" spans="1:12" x14ac:dyDescent="0.3">
      <c r="A81" s="29">
        <f>SUBTOTAL(3,$B$5:도서표[[#This Row],[도서명]])</f>
        <v>77</v>
      </c>
      <c r="B81" s="3" t="s">
        <v>325</v>
      </c>
      <c r="C81" s="17" t="str">
        <f>IFERROR(IFERROR(VLOOKUP(도서표[[#This Row],[도서명]],가나다,1,1),VLOOKUP(도서표[[#This Row],[도서명]],알파벳,1,1)),VLOOKUP(도서표[[#This Row],[도서명]],숫자,1,1))</f>
        <v>ㅅ</v>
      </c>
      <c r="D81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81" s="3" t="s">
        <v>9</v>
      </c>
      <c r="F81" s="3" t="s">
        <v>326</v>
      </c>
      <c r="G81" s="3" t="s">
        <v>327</v>
      </c>
      <c r="H81" s="4">
        <v>42052</v>
      </c>
      <c r="I81" s="5">
        <v>9788970638614</v>
      </c>
      <c r="J81" s="6">
        <v>11000</v>
      </c>
      <c r="K81" s="7">
        <v>0.1</v>
      </c>
      <c r="L81" s="32">
        <f>J81*(1-K81)</f>
        <v>9900</v>
      </c>
    </row>
    <row r="82" spans="1:12" x14ac:dyDescent="0.3">
      <c r="A82" s="29">
        <f>SUBTOTAL(3,$B$5:도서표[[#This Row],[도서명]])</f>
        <v>78</v>
      </c>
      <c r="B82" s="3" t="s">
        <v>14</v>
      </c>
      <c r="C82" s="17" t="str">
        <f>IFERROR(IFERROR(VLOOKUP(도서표[[#This Row],[도서명]],가나다,1,1),VLOOKUP(도서표[[#This Row],[도서명]],알파벳,1,1)),VLOOKUP(도서표[[#This Row],[도서명]],숫자,1,1))</f>
        <v>ㅈ</v>
      </c>
      <c r="D82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82" s="3" t="s">
        <v>11</v>
      </c>
      <c r="F82" s="3" t="s">
        <v>15</v>
      </c>
      <c r="G82" s="3" t="s">
        <v>16</v>
      </c>
      <c r="H82" s="4">
        <v>41977</v>
      </c>
      <c r="I82" s="5">
        <v>9788994120966</v>
      </c>
      <c r="J82" s="6">
        <v>16000</v>
      </c>
      <c r="K82" s="7">
        <v>0.1</v>
      </c>
      <c r="L82" s="32">
        <f>J82*(1-K82)</f>
        <v>14400</v>
      </c>
    </row>
    <row r="83" spans="1:12" x14ac:dyDescent="0.3">
      <c r="A83" s="29">
        <f>SUBTOTAL(3,$B$5:도서표[[#This Row],[도서명]])</f>
        <v>79</v>
      </c>
      <c r="B83" s="3" t="s">
        <v>453</v>
      </c>
      <c r="C83" s="17" t="str">
        <f>IFERROR(IFERROR(VLOOKUP(도서표[[#This Row],[도서명]],가나다,1,1),VLOOKUP(도서표[[#This Row],[도서명]],알파벳,1,1)),VLOOKUP(도서표[[#This Row],[도서명]],숫자,1,1))</f>
        <v>t</v>
      </c>
      <c r="D83" s="17" t="str">
        <f>IFERROR(IFERROR(_xlfn.XLOOKUP(도서표[[#This Row],[도서명]],가나다,가나다,,-1),_xlfn.XLOOKUP(도서표[[#This Row],[도서명]],알파벳,알파벳,,-1)),_xlfn.XLOOKUP(도서표[[#This Row],[도서명]],숫자,숫자,,-1))</f>
        <v>t</v>
      </c>
      <c r="E83" s="3" t="s">
        <v>24</v>
      </c>
      <c r="F83" s="3" t="s">
        <v>454</v>
      </c>
      <c r="G83" s="3" t="s">
        <v>455</v>
      </c>
      <c r="H83" s="4">
        <v>41974</v>
      </c>
      <c r="I83" s="5">
        <v>9780062295927</v>
      </c>
      <c r="J83" s="6">
        <v>10700</v>
      </c>
      <c r="K83" s="7">
        <v>0.5</v>
      </c>
      <c r="L83" s="32">
        <f>J83*(1-K83)</f>
        <v>5350</v>
      </c>
    </row>
    <row r="84" spans="1:12" x14ac:dyDescent="0.3">
      <c r="A84" s="29">
        <f>SUBTOTAL(3,$B$5:도서표[[#This Row],[도서명]])</f>
        <v>80</v>
      </c>
      <c r="B84" s="3" t="s">
        <v>10</v>
      </c>
      <c r="C84" s="17" t="str">
        <f>IFERROR(IFERROR(VLOOKUP(도서표[[#This Row],[도서명]],가나다,1,1),VLOOKUP(도서표[[#This Row],[도서명]],알파벳,1,1)),VLOOKUP(도서표[[#This Row],[도서명]],숫자,1,1))</f>
        <v>ㅁ</v>
      </c>
      <c r="D84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ㅁ</v>
      </c>
      <c r="E84" s="3" t="s">
        <v>11</v>
      </c>
      <c r="F84" s="3" t="s">
        <v>12</v>
      </c>
      <c r="G84" s="3" t="s">
        <v>13</v>
      </c>
      <c r="H84" s="4">
        <v>41960</v>
      </c>
      <c r="I84" s="5">
        <v>9788996991342</v>
      </c>
      <c r="J84" s="6">
        <v>14900</v>
      </c>
      <c r="K84" s="7">
        <v>0.1</v>
      </c>
      <c r="L84" s="32">
        <f>J84*(1-K84)</f>
        <v>13410</v>
      </c>
    </row>
    <row r="85" spans="1:12" x14ac:dyDescent="0.3">
      <c r="A85" s="29">
        <f>SUBTOTAL(3,$B$5:도서표[[#This Row],[도서명]])</f>
        <v>81</v>
      </c>
      <c r="B85" s="3" t="s">
        <v>351</v>
      </c>
      <c r="C85" s="17" t="str">
        <f>IFERROR(IFERROR(VLOOKUP(도서표[[#This Row],[도서명]],가나다,1,1),VLOOKUP(도서표[[#This Row],[도서명]],알파벳,1,1)),VLOOKUP(도서표[[#This Row],[도서명]],숫자,1,1))</f>
        <v>ㅈ</v>
      </c>
      <c r="D85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85" s="3" t="s">
        <v>24</v>
      </c>
      <c r="F85" s="3" t="s">
        <v>352</v>
      </c>
      <c r="G85" s="3" t="s">
        <v>353</v>
      </c>
      <c r="H85" s="4">
        <v>41845</v>
      </c>
      <c r="I85" s="5">
        <v>9788960514065</v>
      </c>
      <c r="J85" s="6">
        <v>16800</v>
      </c>
      <c r="K85" s="7">
        <v>0.1</v>
      </c>
      <c r="L85" s="32">
        <f>J85*(1-K85)</f>
        <v>15120</v>
      </c>
    </row>
    <row r="86" spans="1:12" x14ac:dyDescent="0.3">
      <c r="A86" s="29">
        <f>SUBTOTAL(3,$B$5:도서표[[#This Row],[도서명]])</f>
        <v>82</v>
      </c>
      <c r="B86" s="9" t="s">
        <v>333</v>
      </c>
      <c r="C86" s="17" t="str">
        <f>IFERROR(IFERROR(VLOOKUP(도서표[[#This Row],[도서명]],가나다,1,1),VLOOKUP(도서표[[#This Row],[도서명]],알파벳,1,1)),VLOOKUP(도서표[[#This Row],[도서명]],숫자,1,1))</f>
        <v>ㅈ</v>
      </c>
      <c r="D86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86" s="10" t="s">
        <v>187</v>
      </c>
      <c r="F86" s="9" t="s">
        <v>334</v>
      </c>
      <c r="G86" s="9" t="s">
        <v>335</v>
      </c>
      <c r="H86" s="11">
        <v>41800</v>
      </c>
      <c r="I86" s="5">
        <v>9791155092729</v>
      </c>
      <c r="J86" s="8">
        <v>17000</v>
      </c>
      <c r="K86" s="12">
        <v>0.1</v>
      </c>
      <c r="L86" s="32">
        <f>J86*(1-K86)</f>
        <v>15300</v>
      </c>
    </row>
    <row r="87" spans="1:12" x14ac:dyDescent="0.3">
      <c r="A87" s="29">
        <f>SUBTOTAL(3,$B$5:도서표[[#This Row],[도서명]])</f>
        <v>83</v>
      </c>
      <c r="B87" s="3" t="s">
        <v>446</v>
      </c>
      <c r="C87" s="17" t="str">
        <f>IFERROR(IFERROR(VLOOKUP(도서표[[#This Row],[도서명]],가나다,1,1),VLOOKUP(도서표[[#This Row],[도서명]],알파벳,1,1)),VLOOKUP(도서표[[#This Row],[도서명]],숫자,1,1))</f>
        <v>a</v>
      </c>
      <c r="D87" s="17" t="str">
        <f>IFERROR(IFERROR(_xlfn.XLOOKUP(도서표[[#This Row],[도서명]],가나다,가나다,,-1),_xlfn.XLOOKUP(도서표[[#This Row],[도서명]],알파벳,알파벳,,-1)),_xlfn.XLOOKUP(도서표[[#This Row],[도서명]],숫자,숫자,,-1))</f>
        <v>a</v>
      </c>
      <c r="E87" s="3" t="s">
        <v>447</v>
      </c>
      <c r="F87" s="3" t="s">
        <v>448</v>
      </c>
      <c r="G87" s="3" t="s">
        <v>449</v>
      </c>
      <c r="H87" s="4">
        <v>41791</v>
      </c>
      <c r="I87" s="5">
        <v>9781621572039</v>
      </c>
      <c r="J87" s="6">
        <v>37740</v>
      </c>
      <c r="K87" s="7">
        <v>0.74</v>
      </c>
      <c r="L87" s="32">
        <f>J87*(1-K87)</f>
        <v>9812.4</v>
      </c>
    </row>
    <row r="88" spans="1:12" x14ac:dyDescent="0.3">
      <c r="A88" s="29">
        <f>SUBTOTAL(3,$B$5:도서표[[#This Row],[도서명]])</f>
        <v>84</v>
      </c>
      <c r="B88" s="9" t="s">
        <v>409</v>
      </c>
      <c r="C88" s="17" t="str">
        <f>IFERROR(IFERROR(VLOOKUP(도서표[[#This Row],[도서명]],가나다,1,1),VLOOKUP(도서표[[#This Row],[도서명]],알파벳,1,1)),VLOOKUP(도서표[[#This Row],[도서명]],숫자,1,1))</f>
        <v>c</v>
      </c>
      <c r="D88" s="17" t="str">
        <f>IFERROR(IFERROR(_xlfn.XLOOKUP(도서표[[#This Row],[도서명]],가나다,가나다,,-1),_xlfn.XLOOKUP(도서표[[#This Row],[도서명]],알파벳,알파벳,,-1)),_xlfn.XLOOKUP(도서표[[#This Row],[도서명]],숫자,숫자,,-1))</f>
        <v>c</v>
      </c>
      <c r="E88" s="10" t="s">
        <v>317</v>
      </c>
      <c r="F88" s="9" t="s">
        <v>410</v>
      </c>
      <c r="G88" s="9" t="s">
        <v>411</v>
      </c>
      <c r="H88" s="11">
        <v>41758</v>
      </c>
      <c r="I88" s="5">
        <v>9781466587779</v>
      </c>
      <c r="J88" s="8">
        <v>45000</v>
      </c>
      <c r="K88" s="12">
        <v>0</v>
      </c>
      <c r="L88" s="32">
        <f>J88*(1-K88)</f>
        <v>45000</v>
      </c>
    </row>
    <row r="89" spans="1:12" x14ac:dyDescent="0.3">
      <c r="A89" s="29">
        <f>SUBTOTAL(3,$B$5:도서표[[#This Row],[도서명]])</f>
        <v>85</v>
      </c>
      <c r="B89" s="3" t="s">
        <v>262</v>
      </c>
      <c r="C89" s="17" t="str">
        <f>IFERROR(IFERROR(VLOOKUP(도서표[[#This Row],[도서명]],가나다,1,1),VLOOKUP(도서표[[#This Row],[도서명]],알파벳,1,1)),VLOOKUP(도서표[[#This Row],[도서명]],숫자,1,1))</f>
        <v>ㅇ</v>
      </c>
      <c r="D89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89" s="3" t="s">
        <v>36</v>
      </c>
      <c r="F89" s="3" t="s">
        <v>263</v>
      </c>
      <c r="G89" s="3" t="s">
        <v>264</v>
      </c>
      <c r="H89" s="4">
        <v>41754</v>
      </c>
      <c r="I89" s="5">
        <v>9788997092772</v>
      </c>
      <c r="J89" s="6">
        <v>12000</v>
      </c>
      <c r="K89" s="7">
        <v>0.1</v>
      </c>
      <c r="L89" s="32">
        <f>J89*(1-K89)</f>
        <v>10800</v>
      </c>
    </row>
    <row r="90" spans="1:12" x14ac:dyDescent="0.3">
      <c r="A90" s="29">
        <f>SUBTOTAL(3,$B$5:도서표[[#This Row],[도서명]])</f>
        <v>86</v>
      </c>
      <c r="B90" s="9" t="s">
        <v>422</v>
      </c>
      <c r="C90" s="17" t="str">
        <f>IFERROR(IFERROR(VLOOKUP(도서표[[#This Row],[도서명]],가나다,1,1),VLOOKUP(도서표[[#This Row],[도서명]],알파벳,1,1)),VLOOKUP(도서표[[#This Row],[도서명]],숫자,1,1))</f>
        <v>d</v>
      </c>
      <c r="D90" s="17" t="str">
        <f>IFERROR(IFERROR(_xlfn.XLOOKUP(도서표[[#This Row],[도서명]],가나다,가나다,,-1),_xlfn.XLOOKUP(도서표[[#This Row],[도서명]],알파벳,알파벳,,-1)),_xlfn.XLOOKUP(도서표[[#This Row],[도서명]],숫자,숫자,,-1))</f>
        <v>d</v>
      </c>
      <c r="E90" s="10" t="s">
        <v>17</v>
      </c>
      <c r="F90" s="9" t="s">
        <v>423</v>
      </c>
      <c r="G90" s="9" t="s">
        <v>424</v>
      </c>
      <c r="H90" s="11">
        <v>41485</v>
      </c>
      <c r="I90" s="5">
        <v>9780143106784</v>
      </c>
      <c r="J90" s="8">
        <v>20740</v>
      </c>
      <c r="K90" s="12">
        <v>0.25</v>
      </c>
      <c r="L90" s="32">
        <f>J90*(1-K90)</f>
        <v>15555</v>
      </c>
    </row>
    <row r="91" spans="1:12" x14ac:dyDescent="0.3">
      <c r="A91" s="29">
        <f>SUBTOTAL(3,$B$5:도서표[[#This Row],[도서명]])</f>
        <v>87</v>
      </c>
      <c r="B91" s="9" t="s">
        <v>431</v>
      </c>
      <c r="C91" s="17" t="str">
        <f>IFERROR(IFERROR(VLOOKUP(도서표[[#This Row],[도서명]],가나다,1,1),VLOOKUP(도서표[[#This Row],[도서명]],알파벳,1,1)),VLOOKUP(도서표[[#This Row],[도서명]],숫자,1,1))</f>
        <v>w</v>
      </c>
      <c r="D91" s="17" t="str">
        <f>IFERROR(IFERROR(_xlfn.XLOOKUP(도서표[[#This Row],[도서명]],가나다,가나다,,-1),_xlfn.XLOOKUP(도서표[[#This Row],[도서명]],알파벳,알파벳,,-1)),_xlfn.XLOOKUP(도서표[[#This Row],[도서명]],숫자,숫자,,-1))</f>
        <v>w</v>
      </c>
      <c r="E91" s="10" t="s">
        <v>11</v>
      </c>
      <c r="F91" s="9" t="s">
        <v>432</v>
      </c>
      <c r="G91" s="9" t="s">
        <v>433</v>
      </c>
      <c r="H91" s="11">
        <v>41456</v>
      </c>
      <c r="I91" s="5">
        <v>9780345543738</v>
      </c>
      <c r="J91" s="8">
        <v>23900</v>
      </c>
      <c r="K91" s="12">
        <v>0.25</v>
      </c>
      <c r="L91" s="32">
        <f>J91*(1-K91)</f>
        <v>17925</v>
      </c>
    </row>
    <row r="92" spans="1:12" x14ac:dyDescent="0.3">
      <c r="A92" s="29">
        <f>SUBTOTAL(3,$B$5:도서표[[#This Row],[도서명]])</f>
        <v>88</v>
      </c>
      <c r="B92" s="3" t="s">
        <v>348</v>
      </c>
      <c r="C92" s="17" t="str">
        <f>IFERROR(IFERROR(VLOOKUP(도서표[[#This Row],[도서명]],가나다,1,1),VLOOKUP(도서표[[#This Row],[도서명]],알파벳,1,1)),VLOOKUP(도서표[[#This Row],[도서명]],숫자,1,1))</f>
        <v>ㅁ</v>
      </c>
      <c r="D92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ㅁ</v>
      </c>
      <c r="E92" s="3" t="s">
        <v>24</v>
      </c>
      <c r="F92" s="3" t="s">
        <v>350</v>
      </c>
      <c r="G92" s="3" t="s">
        <v>349</v>
      </c>
      <c r="H92" s="4">
        <v>41366</v>
      </c>
      <c r="I92" s="5">
        <v>9788984372757</v>
      </c>
      <c r="J92" s="6">
        <v>39000</v>
      </c>
      <c r="K92" s="7">
        <v>0.1</v>
      </c>
      <c r="L92" s="32">
        <f>J92*(1-K92)</f>
        <v>35100</v>
      </c>
    </row>
    <row r="93" spans="1:12" x14ac:dyDescent="0.3">
      <c r="A93" s="29">
        <f>SUBTOTAL(3,$B$5:도서표[[#This Row],[도서명]])</f>
        <v>89</v>
      </c>
      <c r="B93" s="3" t="s">
        <v>78</v>
      </c>
      <c r="C93" s="17" t="str">
        <f>IFERROR(IFERROR(VLOOKUP(도서표[[#This Row],[도서명]],가나다,1,1),VLOOKUP(도서표[[#This Row],[도서명]],알파벳,1,1)),VLOOKUP(도서표[[#This Row],[도서명]],숫자,1,1))</f>
        <v>ㅋ</v>
      </c>
      <c r="D93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ㅋ</v>
      </c>
      <c r="E93" s="3" t="s">
        <v>36</v>
      </c>
      <c r="F93" s="3" t="s">
        <v>79</v>
      </c>
      <c r="G93" s="3" t="s">
        <v>80</v>
      </c>
      <c r="H93" s="4">
        <v>41310</v>
      </c>
      <c r="I93" s="5">
        <v>2789024928537</v>
      </c>
      <c r="J93" s="6">
        <v>14000</v>
      </c>
      <c r="K93" s="7">
        <v>0.1</v>
      </c>
      <c r="L93" s="32">
        <f>J93*(1-K93)</f>
        <v>12600</v>
      </c>
    </row>
    <row r="94" spans="1:12" x14ac:dyDescent="0.3">
      <c r="A94" s="29">
        <f>SUBTOTAL(3,$B$5:도서표[[#This Row],[도서명]])</f>
        <v>90</v>
      </c>
      <c r="B94" s="3" t="s">
        <v>81</v>
      </c>
      <c r="C94" s="17" t="str">
        <f>IFERROR(IFERROR(VLOOKUP(도서표[[#This Row],[도서명]],가나다,1,1),VLOOKUP(도서표[[#This Row],[도서명]],알파벳,1,1)),VLOOKUP(도서표[[#This Row],[도서명]],숫자,1,1))</f>
        <v>ㄷ</v>
      </c>
      <c r="D94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ㄷ</v>
      </c>
      <c r="E94" s="3" t="s">
        <v>36</v>
      </c>
      <c r="F94" s="3" t="s">
        <v>82</v>
      </c>
      <c r="G94" s="3" t="s">
        <v>83</v>
      </c>
      <c r="H94" s="4">
        <v>41309</v>
      </c>
      <c r="I94" s="5">
        <v>2289040980571</v>
      </c>
      <c r="J94" s="6">
        <v>13800</v>
      </c>
      <c r="K94" s="7">
        <v>0.1</v>
      </c>
      <c r="L94" s="32">
        <f>J94*(1-K94)</f>
        <v>12420</v>
      </c>
    </row>
    <row r="95" spans="1:12" x14ac:dyDescent="0.3">
      <c r="A95" s="29">
        <f>SUBTOTAL(3,$B$5:도서표[[#This Row],[도서명]])</f>
        <v>91</v>
      </c>
      <c r="B95" s="3" t="s">
        <v>238</v>
      </c>
      <c r="C95" s="17" t="str">
        <f>IFERROR(IFERROR(VLOOKUP(도서표[[#This Row],[도서명]],가나다,1,1),VLOOKUP(도서표[[#This Row],[도서명]],알파벳,1,1)),VLOOKUP(도서표[[#This Row],[도서명]],숫자,1,1))</f>
        <v>ㅋ</v>
      </c>
      <c r="D95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ㅋ</v>
      </c>
      <c r="E95" s="3" t="s">
        <v>55</v>
      </c>
      <c r="F95" s="3" t="s">
        <v>56</v>
      </c>
      <c r="G95" s="3" t="s">
        <v>57</v>
      </c>
      <c r="H95" s="4">
        <v>41305</v>
      </c>
      <c r="I95" s="5">
        <v>1068917621810</v>
      </c>
      <c r="J95" s="6">
        <v>16500</v>
      </c>
      <c r="K95" s="7">
        <v>0.1</v>
      </c>
      <c r="L95" s="32">
        <f>J95*(1-K95)</f>
        <v>14850</v>
      </c>
    </row>
    <row r="96" spans="1:12" x14ac:dyDescent="0.3">
      <c r="A96" s="29">
        <f>SUBTOTAL(3,$B$5:도서표[[#This Row],[도서명]])</f>
        <v>92</v>
      </c>
      <c r="B96" s="3" t="s">
        <v>90</v>
      </c>
      <c r="C96" s="17" t="str">
        <f>IFERROR(IFERROR(VLOOKUP(도서표[[#This Row],[도서명]],가나다,1,1),VLOOKUP(도서표[[#This Row],[도서명]],알파벳,1,1)),VLOOKUP(도서표[[#This Row],[도서명]],숫자,1,1))</f>
        <v>ㄱ</v>
      </c>
      <c r="D96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96" s="3" t="s">
        <v>49</v>
      </c>
      <c r="F96" s="3" t="s">
        <v>91</v>
      </c>
      <c r="G96" s="3" t="s">
        <v>92</v>
      </c>
      <c r="H96" s="4">
        <v>38280</v>
      </c>
      <c r="I96" s="5">
        <v>9788998933070</v>
      </c>
      <c r="J96" s="6">
        <v>8500</v>
      </c>
      <c r="K96" s="7">
        <v>0.3</v>
      </c>
      <c r="L96" s="32">
        <f>J96*(1-K96)</f>
        <v>5950</v>
      </c>
    </row>
    <row r="97" spans="1:12" x14ac:dyDescent="0.3">
      <c r="A97" s="29">
        <f>SUBTOTAL(3,$B$5:도서표[[#This Row],[도서명]])</f>
        <v>93</v>
      </c>
      <c r="B97" s="3" t="s">
        <v>48</v>
      </c>
      <c r="C97" s="17" t="str">
        <f>IFERROR(IFERROR(VLOOKUP(도서표[[#This Row],[도서명]],가나다,1,1),VLOOKUP(도서표[[#This Row],[도서명]],알파벳,1,1)),VLOOKUP(도서표[[#This Row],[도서명]],숫자,1,1))</f>
        <v>ㅇ</v>
      </c>
      <c r="D97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97" s="3" t="s">
        <v>49</v>
      </c>
      <c r="F97" s="3" t="s">
        <v>50</v>
      </c>
      <c r="G97" s="3" t="s">
        <v>51</v>
      </c>
      <c r="H97" s="4">
        <v>41288</v>
      </c>
      <c r="I97" s="5">
        <v>9838922053940</v>
      </c>
      <c r="J97" s="6">
        <v>13000</v>
      </c>
      <c r="K97" s="7">
        <v>0.1</v>
      </c>
      <c r="L97" s="32">
        <f>J97*(1-K97)</f>
        <v>11700</v>
      </c>
    </row>
    <row r="98" spans="1:12" x14ac:dyDescent="0.3">
      <c r="A98" s="29">
        <f>SUBTOTAL(3,$B$5:도서표[[#This Row],[도서명]])</f>
        <v>94</v>
      </c>
      <c r="B98" s="3" t="s">
        <v>30</v>
      </c>
      <c r="C98" s="17" t="str">
        <f>IFERROR(IFERROR(VLOOKUP(도서표[[#This Row],[도서명]],가나다,1,1),VLOOKUP(도서표[[#This Row],[도서명]],알파벳,1,1)),VLOOKUP(도서표[[#This Row],[도서명]],숫자,1,1))</f>
        <v>ㄱ</v>
      </c>
      <c r="D98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98" s="3" t="s">
        <v>17</v>
      </c>
      <c r="F98" s="3" t="s">
        <v>31</v>
      </c>
      <c r="G98" s="3" t="s">
        <v>32</v>
      </c>
      <c r="H98" s="4">
        <v>38196</v>
      </c>
      <c r="I98" s="5">
        <v>9789442145770</v>
      </c>
      <c r="J98" s="6">
        <v>13500</v>
      </c>
      <c r="K98" s="7">
        <v>0.3</v>
      </c>
      <c r="L98" s="32">
        <f>J98*(1-K98)</f>
        <v>9450</v>
      </c>
    </row>
    <row r="99" spans="1:12" x14ac:dyDescent="0.3">
      <c r="A99" s="29">
        <f>SUBTOTAL(3,$B$5:도서표[[#This Row],[도서명]])</f>
        <v>95</v>
      </c>
      <c r="B99" s="3" t="s">
        <v>440</v>
      </c>
      <c r="C99" s="17" t="str">
        <f>IFERROR(IFERROR(VLOOKUP(도서표[[#This Row],[도서명]],가나다,1,1),VLOOKUP(도서표[[#This Row],[도서명]],알파벳,1,1)),VLOOKUP(도서표[[#This Row],[도서명]],숫자,1,1))</f>
        <v>v</v>
      </c>
      <c r="D99" s="17" t="str">
        <f>IFERROR(IFERROR(_xlfn.XLOOKUP(도서표[[#This Row],[도서명]],가나다,가나다,,-1),_xlfn.XLOOKUP(도서표[[#This Row],[도서명]],알파벳,알파벳,,-1)),_xlfn.XLOOKUP(도서표[[#This Row],[도서명]],숫자,숫자,,-1))</f>
        <v>v</v>
      </c>
      <c r="E99" s="3" t="s">
        <v>435</v>
      </c>
      <c r="F99" s="3" t="s">
        <v>441</v>
      </c>
      <c r="G99" s="3" t="s">
        <v>442</v>
      </c>
      <c r="H99" s="4">
        <v>41275</v>
      </c>
      <c r="I99" s="5">
        <v>9780821580097</v>
      </c>
      <c r="J99" s="6">
        <v>16000</v>
      </c>
      <c r="K99" s="7">
        <v>0.1</v>
      </c>
      <c r="L99" s="32">
        <f>J99*(1-K99)</f>
        <v>14400</v>
      </c>
    </row>
    <row r="100" spans="1:12" x14ac:dyDescent="0.3">
      <c r="A100" s="29">
        <f>SUBTOTAL(3,$B$5:도서표[[#This Row],[도서명]])</f>
        <v>96</v>
      </c>
      <c r="B100" s="13" t="s">
        <v>100</v>
      </c>
      <c r="C100" s="17" t="str">
        <f>IFERROR(IFERROR(VLOOKUP(도서표[[#This Row],[도서명]],가나다,1,1),VLOOKUP(도서표[[#This Row],[도서명]],알파벳,1,1)),VLOOKUP(도서표[[#This Row],[도서명]],숫자,1,1))</f>
        <v>ㄱ</v>
      </c>
      <c r="D100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ㄱ</v>
      </c>
      <c r="E100" s="10" t="s">
        <v>24</v>
      </c>
      <c r="F100" s="9" t="s">
        <v>101</v>
      </c>
      <c r="G100" s="13" t="s">
        <v>102</v>
      </c>
      <c r="H100" s="14">
        <v>32874</v>
      </c>
      <c r="I100" s="5">
        <v>9788910290530</v>
      </c>
      <c r="J100" s="8">
        <v>19000</v>
      </c>
      <c r="K100" s="12">
        <v>0.2</v>
      </c>
      <c r="L100" s="32">
        <f>J100*(1-K100)</f>
        <v>15200</v>
      </c>
    </row>
    <row r="101" spans="1:12" x14ac:dyDescent="0.3">
      <c r="A101" s="48">
        <f>SUBTOTAL(3,$B$5:도서표[[#This Row],[도서명]])</f>
        <v>97</v>
      </c>
      <c r="B101" s="9" t="s">
        <v>501</v>
      </c>
      <c r="C101" s="27" t="str">
        <f>IFERROR(IFERROR(VLOOKUP(도서표[[#This Row],[도서명]],가나다,1,1),VLOOKUP(도서표[[#This Row],[도서명]],알파벳,1,1)),VLOOKUP(도서표[[#This Row],[도서명]],숫자,1,1))</f>
        <v>ㄴ</v>
      </c>
      <c r="D101" s="27" t="str">
        <f>IFERROR(IFERROR(_xlfn.XLOOKUP(도서표[[#This Row],[도서명]],가나다,가나다,,-1),_xlfn.XLOOKUP(도서표[[#This Row],[도서명]],알파벳,알파벳,,-1)),_xlfn.XLOOKUP(도서표[[#This Row],[도서명]],숫자,숫자,,-1))</f>
        <v>ㄴ</v>
      </c>
      <c r="E101" s="3" t="s">
        <v>485</v>
      </c>
      <c r="F101" s="3" t="s">
        <v>502</v>
      </c>
      <c r="G101" s="3" t="s">
        <v>503</v>
      </c>
      <c r="H101" s="4">
        <v>44503</v>
      </c>
      <c r="I101" s="5">
        <v>9787580652442</v>
      </c>
      <c r="J101" s="6">
        <v>15000</v>
      </c>
      <c r="K101" s="24">
        <v>0.1</v>
      </c>
      <c r="L101" s="32">
        <f>J101*(1-K101)</f>
        <v>13500</v>
      </c>
    </row>
    <row r="102" spans="1:12" x14ac:dyDescent="0.3">
      <c r="A102" s="29">
        <f>SUBTOTAL(3,$B$5:도서표[[#This Row],[도서명]])</f>
        <v>98</v>
      </c>
      <c r="B102" s="9" t="s">
        <v>465</v>
      </c>
      <c r="C102" s="17" t="str">
        <f>IFERROR(IFERROR(VLOOKUP(도서표[[#This Row],[도서명]],가나다,1,1),VLOOKUP(도서표[[#This Row],[도서명]],알파벳,1,1)),VLOOKUP(도서표[[#This Row],[도서명]],숫자,1,1))</f>
        <v>3</v>
      </c>
      <c r="D102" s="17" t="str">
        <f>IFERROR(IFERROR(_xlfn.XLOOKUP(도서표[[#This Row],[도서명]],가나다,가나다,,-1),_xlfn.XLOOKUP(도서표[[#This Row],[도서명]],알파벳,알파벳,,-1)),_xlfn.XLOOKUP(도서표[[#This Row],[도서명]],숫자,숫자,,-1))</f>
        <v>3</v>
      </c>
      <c r="E102" s="10" t="s">
        <v>466</v>
      </c>
      <c r="F102" s="9" t="s">
        <v>98</v>
      </c>
      <c r="G102" s="9" t="s">
        <v>467</v>
      </c>
      <c r="H102" s="11">
        <v>41243</v>
      </c>
      <c r="I102" s="5">
        <v>9788993616262</v>
      </c>
      <c r="J102" s="8">
        <v>13500</v>
      </c>
      <c r="K102" s="12">
        <v>0.1</v>
      </c>
      <c r="L102" s="32">
        <f>J102*(1-K102)</f>
        <v>12150</v>
      </c>
    </row>
    <row r="103" spans="1:12" x14ac:dyDescent="0.3">
      <c r="A103" s="29">
        <f>SUBTOTAL(3,$B$5:도서표[[#This Row],[도서명]])</f>
        <v>99</v>
      </c>
      <c r="B103" s="3" t="s">
        <v>58</v>
      </c>
      <c r="C103" s="17" t="str">
        <f>IFERROR(IFERROR(VLOOKUP(도서표[[#This Row],[도서명]],가나다,1,1),VLOOKUP(도서표[[#This Row],[도서명]],알파벳,1,1)),VLOOKUP(도서표[[#This Row],[도서명]],숫자,1,1))</f>
        <v>ㅈ</v>
      </c>
      <c r="D103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103" s="3" t="s">
        <v>11</v>
      </c>
      <c r="F103" s="3" t="s">
        <v>59</v>
      </c>
      <c r="G103" s="3" t="s">
        <v>60</v>
      </c>
      <c r="H103" s="4">
        <v>41234</v>
      </c>
      <c r="I103" s="5">
        <v>1149131896880</v>
      </c>
      <c r="J103" s="6">
        <v>16800</v>
      </c>
      <c r="K103" s="7">
        <v>0.1</v>
      </c>
      <c r="L103" s="32">
        <f>J103*(1-K103)</f>
        <v>15120</v>
      </c>
    </row>
    <row r="104" spans="1:12" x14ac:dyDescent="0.3">
      <c r="A104" s="29">
        <f>SUBTOTAL(3,$B$5:도서표[[#This Row],[도서명]])</f>
        <v>100</v>
      </c>
      <c r="B104" s="3" t="s">
        <v>292</v>
      </c>
      <c r="C104" s="17" t="str">
        <f>IFERROR(IFERROR(VLOOKUP(도서표[[#This Row],[도서명]],가나다,1,1),VLOOKUP(도서표[[#This Row],[도서명]],알파벳,1,1)),VLOOKUP(도서표[[#This Row],[도서명]],숫자,1,1))</f>
        <v>ㅅ</v>
      </c>
      <c r="D104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104" s="3" t="s">
        <v>261</v>
      </c>
      <c r="F104" s="3" t="s">
        <v>291</v>
      </c>
      <c r="G104" s="3" t="s">
        <v>290</v>
      </c>
      <c r="H104" s="4">
        <v>41218</v>
      </c>
      <c r="I104" s="5">
        <v>9788934972464</v>
      </c>
      <c r="J104" s="6">
        <v>18000</v>
      </c>
      <c r="K104" s="7">
        <v>0.1</v>
      </c>
      <c r="L104" s="32">
        <f>J104*(1-K104)</f>
        <v>16200</v>
      </c>
    </row>
    <row r="105" spans="1:12" x14ac:dyDescent="0.3">
      <c r="A105" s="29">
        <f>SUBTOTAL(3,$B$5:도서표[[#This Row],[도서명]])</f>
        <v>101</v>
      </c>
      <c r="B105" s="3" t="s">
        <v>38</v>
      </c>
      <c r="C105" s="17" t="str">
        <f>IFERROR(IFERROR(VLOOKUP(도서표[[#This Row],[도서명]],가나다,1,1),VLOOKUP(도서표[[#This Row],[도서명]],알파벳,1,1)),VLOOKUP(도서표[[#This Row],[도서명]],숫자,1,1))</f>
        <v>ㅅ</v>
      </c>
      <c r="D105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105" s="3" t="s">
        <v>36</v>
      </c>
      <c r="F105" s="3" t="s">
        <v>39</v>
      </c>
      <c r="G105" s="3" t="s">
        <v>40</v>
      </c>
      <c r="H105" s="4">
        <v>41212</v>
      </c>
      <c r="I105" s="5">
        <v>7448935350330</v>
      </c>
      <c r="J105" s="6">
        <v>16000</v>
      </c>
      <c r="K105" s="7">
        <v>0.1</v>
      </c>
      <c r="L105" s="32">
        <f>J105*(1-K105)</f>
        <v>14400</v>
      </c>
    </row>
    <row r="106" spans="1:12" x14ac:dyDescent="0.3">
      <c r="A106" s="29">
        <f>SUBTOTAL(3,$B$5:도서표[[#This Row],[도서명]])</f>
        <v>102</v>
      </c>
      <c r="B106" s="3" t="s">
        <v>75</v>
      </c>
      <c r="C106" s="17" t="str">
        <f>IFERROR(IFERROR(VLOOKUP(도서표[[#This Row],[도서명]],가나다,1,1),VLOOKUP(도서표[[#This Row],[도서명]],알파벳,1,1)),VLOOKUP(도서표[[#This Row],[도서명]],숫자,1,1))</f>
        <v>ㅈ</v>
      </c>
      <c r="D106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106" s="3" t="s">
        <v>11</v>
      </c>
      <c r="F106" s="3" t="s">
        <v>76</v>
      </c>
      <c r="G106" s="3" t="s">
        <v>77</v>
      </c>
      <c r="H106" s="4">
        <v>41202</v>
      </c>
      <c r="I106" s="5">
        <v>5289008876503</v>
      </c>
      <c r="J106" s="6">
        <v>18000</v>
      </c>
      <c r="K106" s="7">
        <v>0.1</v>
      </c>
      <c r="L106" s="32">
        <f>J106*(1-K106)</f>
        <v>16200</v>
      </c>
    </row>
    <row r="107" spans="1:12" x14ac:dyDescent="0.3">
      <c r="A107" s="29">
        <f>SUBTOTAL(3,$B$5:도서표[[#This Row],[도서명]])</f>
        <v>103</v>
      </c>
      <c r="B107" s="3" t="s">
        <v>61</v>
      </c>
      <c r="C107" s="17" t="str">
        <f>IFERROR(IFERROR(VLOOKUP(도서표[[#This Row],[도서명]],가나다,1,1),VLOOKUP(도서표[[#This Row],[도서명]],알파벳,1,1)),VLOOKUP(도서표[[#This Row],[도서명]],숫자,1,1))</f>
        <v>ㅇ</v>
      </c>
      <c r="D107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07" s="3" t="s">
        <v>258</v>
      </c>
      <c r="F107" s="3" t="s">
        <v>62</v>
      </c>
      <c r="G107" s="3" t="s">
        <v>63</v>
      </c>
      <c r="H107" s="4">
        <v>41107</v>
      </c>
      <c r="I107" s="5">
        <v>1889109736245</v>
      </c>
      <c r="J107" s="6">
        <v>13800</v>
      </c>
      <c r="K107" s="7">
        <v>0.1</v>
      </c>
      <c r="L107" s="32">
        <f>J107*(1-K107)</f>
        <v>12420</v>
      </c>
    </row>
    <row r="108" spans="1:12" x14ac:dyDescent="0.3">
      <c r="A108" s="29">
        <f>SUBTOTAL(3,$B$5:도서표[[#This Row],[도서명]])</f>
        <v>104</v>
      </c>
      <c r="B108" s="3" t="s">
        <v>84</v>
      </c>
      <c r="C108" s="17" t="str">
        <f>IFERROR(IFERROR(VLOOKUP(도서표[[#This Row],[도서명]],가나다,1,1),VLOOKUP(도서표[[#This Row],[도서명]],알파벳,1,1)),VLOOKUP(도서표[[#This Row],[도서명]],숫자,1,1))</f>
        <v>ㅂ</v>
      </c>
      <c r="D108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ㅂ</v>
      </c>
      <c r="E108" s="3" t="s">
        <v>85</v>
      </c>
      <c r="F108" s="3" t="s">
        <v>25</v>
      </c>
      <c r="G108" s="3" t="s">
        <v>86</v>
      </c>
      <c r="H108" s="4">
        <v>41091</v>
      </c>
      <c r="I108" s="5">
        <v>3789057032605</v>
      </c>
      <c r="J108" s="6">
        <v>13800</v>
      </c>
      <c r="K108" s="7">
        <v>0.1</v>
      </c>
      <c r="L108" s="32">
        <f>J108*(1-K108)</f>
        <v>12420</v>
      </c>
    </row>
    <row r="109" spans="1:12" x14ac:dyDescent="0.3">
      <c r="A109" s="29">
        <f>SUBTOTAL(3,$B$5:도서표[[#This Row],[도서명]])</f>
        <v>105</v>
      </c>
      <c r="B109" s="3" t="s">
        <v>33</v>
      </c>
      <c r="C109" s="17" t="str">
        <f>IFERROR(IFERROR(VLOOKUP(도서표[[#This Row],[도서명]],가나다,1,1),VLOOKUP(도서표[[#This Row],[도서명]],알파벳,1,1)),VLOOKUP(도서표[[#This Row],[도서명]],숫자,1,1))</f>
        <v>ㅁ</v>
      </c>
      <c r="D109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ㅁ</v>
      </c>
      <c r="E109" s="3" t="s">
        <v>258</v>
      </c>
      <c r="F109" s="3" t="s">
        <v>34</v>
      </c>
      <c r="G109" s="3" t="s">
        <v>35</v>
      </c>
      <c r="H109" s="4">
        <v>40921</v>
      </c>
      <c r="I109" s="5">
        <v>1628941998525</v>
      </c>
      <c r="J109" s="6">
        <v>14000</v>
      </c>
      <c r="K109" s="7">
        <v>0.1</v>
      </c>
      <c r="L109" s="32">
        <f>J109*(1-K109)</f>
        <v>12600</v>
      </c>
    </row>
    <row r="110" spans="1:12" x14ac:dyDescent="0.3">
      <c r="A110" s="29">
        <f>SUBTOTAL(3,$B$5:도서표[[#This Row],[도서명]])</f>
        <v>106</v>
      </c>
      <c r="B110" s="3" t="s">
        <v>252</v>
      </c>
      <c r="C110" s="17" t="str">
        <f>IFERROR(IFERROR(VLOOKUP(도서표[[#This Row],[도서명]],가나다,1,1),VLOOKUP(도서표[[#This Row],[도서명]],알파벳,1,1)),VLOOKUP(도서표[[#This Row],[도서명]],숫자,1,1))</f>
        <v>ㅇ</v>
      </c>
      <c r="D110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10" s="3" t="s">
        <v>85</v>
      </c>
      <c r="F110" s="3" t="s">
        <v>254</v>
      </c>
      <c r="G110" s="3" t="s">
        <v>253</v>
      </c>
      <c r="H110" s="4">
        <v>40857</v>
      </c>
      <c r="I110" s="5">
        <v>9788986836448</v>
      </c>
      <c r="J110" s="6">
        <v>14000</v>
      </c>
      <c r="K110" s="7">
        <v>0.1</v>
      </c>
      <c r="L110" s="32">
        <f>J110*(1-K110)</f>
        <v>12600</v>
      </c>
    </row>
    <row r="111" spans="1:12" x14ac:dyDescent="0.3">
      <c r="A111" s="29">
        <f>SUBTOTAL(3,$B$5:도서표[[#This Row],[도서명]])</f>
        <v>107</v>
      </c>
      <c r="B111" s="3" t="s">
        <v>473</v>
      </c>
      <c r="C111" s="17" t="str">
        <f>IFERROR(IFERROR(VLOOKUP(도서표[[#This Row],[도서명]],가나다,1,1),VLOOKUP(도서표[[#This Row],[도서명]],알파벳,1,1)),VLOOKUP(도서표[[#This Row],[도서명]],숫자,1,1))</f>
        <v>7</v>
      </c>
      <c r="D111" s="17" t="str">
        <f>IFERROR(IFERROR(_xlfn.XLOOKUP(도서표[[#This Row],[도서명]],가나다,가나다,,-1),_xlfn.XLOOKUP(도서표[[#This Row],[도서명]],알파벳,알파벳,,-1)),_xlfn.XLOOKUP(도서표[[#This Row],[도서명]],숫자,숫자,,-1))</f>
        <v>7</v>
      </c>
      <c r="E111" s="3" t="s">
        <v>24</v>
      </c>
      <c r="F111" s="3" t="s">
        <v>474</v>
      </c>
      <c r="G111" s="3" t="s">
        <v>475</v>
      </c>
      <c r="H111" s="4">
        <v>40848</v>
      </c>
      <c r="I111" s="5">
        <v>9788997287000</v>
      </c>
      <c r="J111" s="6">
        <v>16000</v>
      </c>
      <c r="K111" s="7">
        <v>0.1</v>
      </c>
      <c r="L111" s="32">
        <f>J111*(1-K111)</f>
        <v>14400</v>
      </c>
    </row>
    <row r="112" spans="1:12" x14ac:dyDescent="0.3">
      <c r="A112" s="48">
        <f>SUBTOTAL(3,$B$5:도서표[[#This Row],[도서명]])</f>
        <v>108</v>
      </c>
      <c r="B112" s="3" t="s">
        <v>541</v>
      </c>
      <c r="C112" s="27" t="str">
        <f>IFERROR(IFERROR(VLOOKUP(도서표[[#This Row],[도서명]],가나다,1,1),VLOOKUP(도서표[[#This Row],[도서명]],알파벳,1,1)),VLOOKUP(도서표[[#This Row],[도서명]],숫자,1,1))</f>
        <v>ㄴ</v>
      </c>
      <c r="D112" s="27" t="str">
        <f>IFERROR(IFERROR(_xlfn.XLOOKUP(도서표[[#This Row],[도서명]],가나다,가나다,,-1),_xlfn.XLOOKUP(도서표[[#This Row],[도서명]],알파벳,알파벳,,-1)),_xlfn.XLOOKUP(도서표[[#This Row],[도서명]],숫자,숫자,,-1))</f>
        <v>ㄴ</v>
      </c>
      <c r="E112" s="3" t="s">
        <v>9</v>
      </c>
      <c r="F112" s="3" t="s">
        <v>542</v>
      </c>
      <c r="G112" s="3" t="s">
        <v>543</v>
      </c>
      <c r="H112" s="4">
        <v>43647</v>
      </c>
      <c r="I112" s="5">
        <v>9787580652466</v>
      </c>
      <c r="J112" s="25">
        <v>13500</v>
      </c>
      <c r="K112" s="24">
        <v>0.1</v>
      </c>
      <c r="L112" s="32">
        <f>J112*(1-K112)</f>
        <v>12150</v>
      </c>
    </row>
    <row r="113" spans="1:12" x14ac:dyDescent="0.3">
      <c r="A113" s="29">
        <f>SUBTOTAL(3,$B$5:도서표[[#This Row],[도서명]])</f>
        <v>109</v>
      </c>
      <c r="B113" s="9" t="s">
        <v>217</v>
      </c>
      <c r="C113" s="17" t="str">
        <f>IFERROR(IFERROR(VLOOKUP(도서표[[#This Row],[도서명]],가나다,1,1),VLOOKUP(도서표[[#This Row],[도서명]],알파벳,1,1)),VLOOKUP(도서표[[#This Row],[도서명]],숫자,1,1))</f>
        <v>ㅎ</v>
      </c>
      <c r="D113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ㅎ</v>
      </c>
      <c r="E113" s="10" t="s">
        <v>179</v>
      </c>
      <c r="F113" s="9" t="s">
        <v>180</v>
      </c>
      <c r="G113" s="9" t="s">
        <v>218</v>
      </c>
      <c r="H113" s="11">
        <v>40451</v>
      </c>
      <c r="I113" s="5">
        <v>9787123258780</v>
      </c>
      <c r="J113" s="8">
        <v>18800</v>
      </c>
      <c r="K113" s="12">
        <v>0.1</v>
      </c>
      <c r="L113" s="32">
        <f>J113*(1-K113)</f>
        <v>16920</v>
      </c>
    </row>
    <row r="114" spans="1:12" x14ac:dyDescent="0.3">
      <c r="A114" s="29">
        <f>SUBTOTAL(3,$B$5:도서표[[#This Row],[도서명]])</f>
        <v>110</v>
      </c>
      <c r="B114" s="9" t="s">
        <v>328</v>
      </c>
      <c r="C114" s="17" t="str">
        <f>IFERROR(IFERROR(VLOOKUP(도서표[[#This Row],[도서명]],가나다,1,1),VLOOKUP(도서표[[#This Row],[도서명]],알파벳,1,1)),VLOOKUP(도서표[[#This Row],[도서명]],숫자,1,1))</f>
        <v>ㄴ</v>
      </c>
      <c r="D114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ㄴ</v>
      </c>
      <c r="E114" s="10" t="s">
        <v>9</v>
      </c>
      <c r="F114" s="9" t="s">
        <v>222</v>
      </c>
      <c r="G114" s="9" t="s">
        <v>329</v>
      </c>
      <c r="H114" s="11">
        <v>42776</v>
      </c>
      <c r="I114" s="5">
        <v>9788936424060</v>
      </c>
      <c r="J114" s="8">
        <v>8000</v>
      </c>
      <c r="K114" s="12">
        <v>0.1</v>
      </c>
      <c r="L114" s="32">
        <f>J114*(1-K114)</f>
        <v>7200</v>
      </c>
    </row>
    <row r="115" spans="1:12" x14ac:dyDescent="0.3">
      <c r="A115" s="29">
        <f>SUBTOTAL(3,$B$5:도서표[[#This Row],[도서명]])</f>
        <v>111</v>
      </c>
      <c r="B115" s="3" t="s">
        <v>64</v>
      </c>
      <c r="C115" s="17" t="str">
        <f>IFERROR(IFERROR(VLOOKUP(도서표[[#This Row],[도서명]],가나다,1,1),VLOOKUP(도서표[[#This Row],[도서명]],알파벳,1,1)),VLOOKUP(도서표[[#This Row],[도서명]],숫자,1,1))</f>
        <v>ㅈ</v>
      </c>
      <c r="D115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115" s="3" t="s">
        <v>65</v>
      </c>
      <c r="F115" s="3" t="s">
        <v>23</v>
      </c>
      <c r="G115" s="3" t="s">
        <v>66</v>
      </c>
      <c r="H115" s="4">
        <v>40324</v>
      </c>
      <c r="I115" s="5">
        <v>2289087575610</v>
      </c>
      <c r="J115" s="6">
        <v>15000</v>
      </c>
      <c r="K115" s="7">
        <v>0.1</v>
      </c>
      <c r="L115" s="32">
        <f>J115*(1-K115)</f>
        <v>13500</v>
      </c>
    </row>
    <row r="116" spans="1:12" x14ac:dyDescent="0.3">
      <c r="A116" s="29">
        <f>SUBTOTAL(3,$B$5:도서표[[#This Row],[도서명]])</f>
        <v>112</v>
      </c>
      <c r="B116" s="9" t="s">
        <v>199</v>
      </c>
      <c r="C116" s="17" t="str">
        <f>IFERROR(IFERROR(VLOOKUP(도서표[[#This Row],[도서명]],가나다,1,1),VLOOKUP(도서표[[#This Row],[도서명]],알파벳,1,1)),VLOOKUP(도서표[[#This Row],[도서명]],숫자,1,1))</f>
        <v>ㅇ</v>
      </c>
      <c r="D116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16" s="10" t="s">
        <v>110</v>
      </c>
      <c r="F116" s="9" t="s">
        <v>104</v>
      </c>
      <c r="G116" s="9" t="s">
        <v>144</v>
      </c>
      <c r="H116" s="11">
        <v>40287</v>
      </c>
      <c r="I116" s="5">
        <v>9787979543860</v>
      </c>
      <c r="J116" s="8">
        <v>9500</v>
      </c>
      <c r="K116" s="12">
        <v>0.2</v>
      </c>
      <c r="L116" s="32">
        <f>J116*(1-K116)</f>
        <v>7600</v>
      </c>
    </row>
    <row r="117" spans="1:12" x14ac:dyDescent="0.3">
      <c r="A117" s="29">
        <f>SUBTOTAL(3,$B$5:도서표[[#This Row],[도서명]])</f>
        <v>113</v>
      </c>
      <c r="B117" s="9" t="s">
        <v>202</v>
      </c>
      <c r="C117" s="17" t="str">
        <f>IFERROR(IFERROR(VLOOKUP(도서표[[#This Row],[도서명]],가나다,1,1),VLOOKUP(도서표[[#This Row],[도서명]],알파벳,1,1)),VLOOKUP(도서표[[#This Row],[도서명]],숫자,1,1))</f>
        <v>ㅋ</v>
      </c>
      <c r="D117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ㅍ</v>
      </c>
      <c r="E117" s="10" t="s">
        <v>110</v>
      </c>
      <c r="F117" s="9" t="s">
        <v>29</v>
      </c>
      <c r="G117" s="9" t="s">
        <v>203</v>
      </c>
      <c r="H117" s="11">
        <v>40258</v>
      </c>
      <c r="I117" s="5">
        <v>9787434222590</v>
      </c>
      <c r="J117" s="8">
        <v>9800</v>
      </c>
      <c r="K117" s="12">
        <v>0.1</v>
      </c>
      <c r="L117" s="32">
        <f>J117*(1-K117)</f>
        <v>8820</v>
      </c>
    </row>
    <row r="118" spans="1:12" x14ac:dyDescent="0.3">
      <c r="A118" s="29">
        <f>SUBTOTAL(3,$B$5:도서표[[#This Row],[도서명]])</f>
        <v>114</v>
      </c>
      <c r="B118" s="9" t="s">
        <v>204</v>
      </c>
      <c r="C118" s="17" t="str">
        <f>IFERROR(IFERROR(VLOOKUP(도서표[[#This Row],[도서명]],가나다,1,1),VLOOKUP(도서표[[#This Row],[도서명]],알파벳,1,1)),VLOOKUP(도서표[[#This Row],[도서명]],숫자,1,1))</f>
        <v>ㅋ</v>
      </c>
      <c r="D118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ㅍ</v>
      </c>
      <c r="E118" s="10" t="s">
        <v>110</v>
      </c>
      <c r="F118" s="9" t="s">
        <v>29</v>
      </c>
      <c r="G118" s="9" t="s">
        <v>203</v>
      </c>
      <c r="H118" s="11">
        <v>40258</v>
      </c>
      <c r="I118" s="5">
        <v>9787935222590</v>
      </c>
      <c r="J118" s="8">
        <v>9800</v>
      </c>
      <c r="K118" s="12">
        <v>0.1</v>
      </c>
      <c r="L118" s="32">
        <f>J118*(1-K118)</f>
        <v>8820</v>
      </c>
    </row>
    <row r="119" spans="1:12" x14ac:dyDescent="0.3">
      <c r="A119" s="29">
        <f>SUBTOTAL(3,$B$5:도서표[[#This Row],[도서명]])</f>
        <v>115</v>
      </c>
      <c r="B119" s="9" t="s">
        <v>145</v>
      </c>
      <c r="C119" s="17" t="str">
        <f>IFERROR(IFERROR(VLOOKUP(도서표[[#This Row],[도서명]],가나다,1,1),VLOOKUP(도서표[[#This Row],[도서명]],알파벳,1,1)),VLOOKUP(도서표[[#This Row],[도서명]],숫자,1,1))</f>
        <v>ㅂ</v>
      </c>
      <c r="D119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ㅂ</v>
      </c>
      <c r="E119" s="10" t="s">
        <v>110</v>
      </c>
      <c r="F119" s="9" t="s">
        <v>146</v>
      </c>
      <c r="G119" s="9" t="s">
        <v>147</v>
      </c>
      <c r="H119" s="11">
        <v>40252</v>
      </c>
      <c r="I119" s="5">
        <v>9788444917195</v>
      </c>
      <c r="J119" s="8">
        <v>10000</v>
      </c>
      <c r="K119" s="12">
        <v>0.1</v>
      </c>
      <c r="L119" s="32">
        <f>J119*(1-K119)</f>
        <v>9000</v>
      </c>
    </row>
    <row r="120" spans="1:12" x14ac:dyDescent="0.3">
      <c r="A120" s="29">
        <f>SUBTOTAL(3,$B$5:도서표[[#This Row],[도서명]])</f>
        <v>116</v>
      </c>
      <c r="B120" s="9" t="s">
        <v>119</v>
      </c>
      <c r="C120" s="17" t="str">
        <f>IFERROR(IFERROR(VLOOKUP(도서표[[#This Row],[도서명]],가나다,1,1),VLOOKUP(도서표[[#This Row],[도서명]],알파벳,1,1)),VLOOKUP(도서표[[#This Row],[도서명]],숫자,1,1))</f>
        <v>ㄷ</v>
      </c>
      <c r="D120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ㄷ</v>
      </c>
      <c r="E120" s="10" t="s">
        <v>36</v>
      </c>
      <c r="F120" s="9" t="s">
        <v>120</v>
      </c>
      <c r="G120" s="9" t="s">
        <v>121</v>
      </c>
      <c r="H120" s="11">
        <v>40247</v>
      </c>
      <c r="I120" s="5">
        <v>9788755166085</v>
      </c>
      <c r="J120" s="8">
        <v>13000</v>
      </c>
      <c r="K120" s="12">
        <v>0.1</v>
      </c>
      <c r="L120" s="32">
        <f>J120*(1-K120)</f>
        <v>11700</v>
      </c>
    </row>
    <row r="121" spans="1:12" x14ac:dyDescent="0.3">
      <c r="A121" s="29">
        <f>SUBTOTAL(3,$B$5:도서표[[#This Row],[도서명]])</f>
        <v>117</v>
      </c>
      <c r="B121" s="9" t="s">
        <v>148</v>
      </c>
      <c r="C121" s="17" t="str">
        <f>IFERROR(IFERROR(VLOOKUP(도서표[[#This Row],[도서명]],가나다,1,1),VLOOKUP(도서표[[#This Row],[도서명]],알파벳,1,1)),VLOOKUP(도서표[[#This Row],[도서명]],숫자,1,1))</f>
        <v>ㅂ</v>
      </c>
      <c r="D121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ㅂ</v>
      </c>
      <c r="E121" s="10" t="s">
        <v>149</v>
      </c>
      <c r="F121" s="9" t="s">
        <v>150</v>
      </c>
      <c r="G121" s="9" t="s">
        <v>151</v>
      </c>
      <c r="H121" s="11">
        <v>40234</v>
      </c>
      <c r="I121" s="5">
        <v>9788422756560</v>
      </c>
      <c r="J121" s="8">
        <v>29000</v>
      </c>
      <c r="K121" s="12">
        <v>0.35</v>
      </c>
      <c r="L121" s="32">
        <f>J121*(1-K121)</f>
        <v>18850</v>
      </c>
    </row>
    <row r="122" spans="1:12" x14ac:dyDescent="0.3">
      <c r="A122" s="29">
        <f>SUBTOTAL(3,$B$5:도서표[[#This Row],[도서명]])</f>
        <v>118</v>
      </c>
      <c r="B122" s="9" t="s">
        <v>168</v>
      </c>
      <c r="C122" s="17" t="str">
        <f>IFERROR(IFERROR(VLOOKUP(도서표[[#This Row],[도서명]],가나다,1,1),VLOOKUP(도서표[[#This Row],[도서명]],알파벳,1,1)),VLOOKUP(도서표[[#This Row],[도서명]],숫자,1,1))</f>
        <v>ㅅ</v>
      </c>
      <c r="D122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122" s="10" t="s">
        <v>36</v>
      </c>
      <c r="F122" s="9" t="s">
        <v>133</v>
      </c>
      <c r="G122" s="9" t="s">
        <v>169</v>
      </c>
      <c r="H122" s="11">
        <v>40208</v>
      </c>
      <c r="I122" s="5">
        <v>9788245471480</v>
      </c>
      <c r="J122" s="8">
        <v>12000</v>
      </c>
      <c r="K122" s="12">
        <v>0.3</v>
      </c>
      <c r="L122" s="32">
        <f>J122*(1-K122)</f>
        <v>8400</v>
      </c>
    </row>
    <row r="123" spans="1:12" x14ac:dyDescent="0.3">
      <c r="A123" s="29">
        <f>SUBTOTAL(3,$B$5:도서표[[#This Row],[도서명]])</f>
        <v>119</v>
      </c>
      <c r="B123" s="9" t="s">
        <v>132</v>
      </c>
      <c r="C123" s="17" t="str">
        <f>IFERROR(IFERROR(VLOOKUP(도서표[[#This Row],[도서명]],가나다,1,1),VLOOKUP(도서표[[#This Row],[도서명]],알파벳,1,1)),VLOOKUP(도서표[[#This Row],[도서명]],숫자,1,1))</f>
        <v>ㅁ</v>
      </c>
      <c r="D123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ㅁ</v>
      </c>
      <c r="E123" s="10" t="s">
        <v>258</v>
      </c>
      <c r="F123" s="9" t="s">
        <v>133</v>
      </c>
      <c r="G123" s="9" t="s">
        <v>134</v>
      </c>
      <c r="H123" s="11">
        <v>40205</v>
      </c>
      <c r="I123" s="5">
        <v>9788600041640</v>
      </c>
      <c r="J123" s="8">
        <v>10800</v>
      </c>
      <c r="K123" s="12">
        <v>0.1</v>
      </c>
      <c r="L123" s="32">
        <f>J123*(1-K123)</f>
        <v>9720</v>
      </c>
    </row>
    <row r="124" spans="1:12" x14ac:dyDescent="0.3">
      <c r="A124" s="29">
        <f>SUBTOTAL(3,$B$5:도서표[[#This Row],[도서명]])</f>
        <v>120</v>
      </c>
      <c r="B124" s="9" t="s">
        <v>234</v>
      </c>
      <c r="C124" s="17" t="str">
        <f>IFERROR(IFERROR(VLOOKUP(도서표[[#This Row],[도서명]],가나다,1,1),VLOOKUP(도서표[[#This Row],[도서명]],알파벳,1,1)),VLOOKUP(도서표[[#This Row],[도서명]],숫자,1,1))</f>
        <v>ㅊ</v>
      </c>
      <c r="D124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ㅊ</v>
      </c>
      <c r="E124" s="10" t="s">
        <v>258</v>
      </c>
      <c r="F124" s="9" t="s">
        <v>235</v>
      </c>
      <c r="G124" s="9" t="s">
        <v>236</v>
      </c>
      <c r="H124" s="11">
        <v>40189</v>
      </c>
      <c r="I124" s="5">
        <v>9787580652430</v>
      </c>
      <c r="J124" s="8">
        <v>12000</v>
      </c>
      <c r="K124" s="12">
        <v>0.1</v>
      </c>
      <c r="L124" s="32">
        <f>J124*(1-K124)</f>
        <v>10800</v>
      </c>
    </row>
    <row r="125" spans="1:12" x14ac:dyDescent="0.3">
      <c r="A125" s="29">
        <f>SUBTOTAL(3,$B$5:도서표[[#This Row],[도서명]])</f>
        <v>121</v>
      </c>
      <c r="B125" s="9" t="s">
        <v>165</v>
      </c>
      <c r="C125" s="17" t="str">
        <f>IFERROR(IFERROR(VLOOKUP(도서표[[#This Row],[도서명]],가나다,1,1),VLOOKUP(도서표[[#This Row],[도서명]],알파벳,1,1)),VLOOKUP(도서표[[#This Row],[도서명]],숫자,1,1))</f>
        <v>ㅅ</v>
      </c>
      <c r="D125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125" s="10" t="s">
        <v>258</v>
      </c>
      <c r="F125" s="9" t="s">
        <v>166</v>
      </c>
      <c r="G125" s="9" t="s">
        <v>167</v>
      </c>
      <c r="H125" s="11">
        <v>40167</v>
      </c>
      <c r="I125" s="5">
        <v>9788289792750</v>
      </c>
      <c r="J125" s="8">
        <v>12000</v>
      </c>
      <c r="K125" s="12">
        <v>0.1</v>
      </c>
      <c r="L125" s="32">
        <f>J125*(1-K125)</f>
        <v>10800</v>
      </c>
    </row>
    <row r="126" spans="1:12" x14ac:dyDescent="0.3">
      <c r="A126" s="29">
        <f>SUBTOTAL(3,$B$5:도서표[[#This Row],[도서명]])</f>
        <v>122</v>
      </c>
      <c r="B126" s="9" t="s">
        <v>229</v>
      </c>
      <c r="C126" s="17" t="str">
        <f>IFERROR(IFERROR(VLOOKUP(도서표[[#This Row],[도서명]],가나다,1,1),VLOOKUP(도서표[[#This Row],[도서명]],알파벳,1,1)),VLOOKUP(도서표[[#This Row],[도서명]],숫자,1,1))</f>
        <v>ㅈ</v>
      </c>
      <c r="D126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126" s="10" t="s">
        <v>258</v>
      </c>
      <c r="F126" s="9" t="s">
        <v>47</v>
      </c>
      <c r="G126" s="9" t="s">
        <v>230</v>
      </c>
      <c r="H126" s="11">
        <v>40158</v>
      </c>
      <c r="I126" s="5">
        <v>9787669294970</v>
      </c>
      <c r="J126" s="8">
        <v>12000</v>
      </c>
      <c r="K126" s="12">
        <v>0.1</v>
      </c>
      <c r="L126" s="32">
        <f>J126*(1-K126)</f>
        <v>10800</v>
      </c>
    </row>
    <row r="127" spans="1:12" x14ac:dyDescent="0.3">
      <c r="A127" s="29">
        <f>SUBTOTAL(3,$B$5:도서표[[#This Row],[도서명]])</f>
        <v>123</v>
      </c>
      <c r="B127" s="9" t="s">
        <v>113</v>
      </c>
      <c r="C127" s="17" t="str">
        <f>IFERROR(IFERROR(VLOOKUP(도서표[[#This Row],[도서명]],가나다,1,1),VLOOKUP(도서표[[#This Row],[도서명]],알파벳,1,1)),VLOOKUP(도서표[[#This Row],[도서명]],숫자,1,1))</f>
        <v>ㄷ</v>
      </c>
      <c r="D127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ㄷ</v>
      </c>
      <c r="E127" s="10" t="s">
        <v>110</v>
      </c>
      <c r="F127" s="9" t="s">
        <v>114</v>
      </c>
      <c r="G127" s="9" t="s">
        <v>115</v>
      </c>
      <c r="H127" s="11">
        <v>40151</v>
      </c>
      <c r="I127" s="5">
        <v>9788799487355</v>
      </c>
      <c r="J127" s="8">
        <v>11800</v>
      </c>
      <c r="K127" s="12">
        <v>0.1</v>
      </c>
      <c r="L127" s="32">
        <f>J127*(1-K127)</f>
        <v>10620</v>
      </c>
    </row>
    <row r="128" spans="1:12" x14ac:dyDescent="0.3">
      <c r="A128" s="29">
        <f>SUBTOTAL(3,$B$5:도서표[[#This Row],[도서명]])</f>
        <v>124</v>
      </c>
      <c r="B128" s="9" t="s">
        <v>116</v>
      </c>
      <c r="C128" s="17" t="str">
        <f>IFERROR(IFERROR(VLOOKUP(도서표[[#This Row],[도서명]],가나다,1,1),VLOOKUP(도서표[[#This Row],[도서명]],알파벳,1,1)),VLOOKUP(도서표[[#This Row],[도서명]],숫자,1,1))</f>
        <v>ㄷ</v>
      </c>
      <c r="D128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ㄷ</v>
      </c>
      <c r="E128" s="10" t="s">
        <v>110</v>
      </c>
      <c r="F128" s="9" t="s">
        <v>117</v>
      </c>
      <c r="G128" s="9" t="s">
        <v>118</v>
      </c>
      <c r="H128" s="11">
        <v>40150</v>
      </c>
      <c r="I128" s="5">
        <v>9788777326720</v>
      </c>
      <c r="J128" s="8">
        <v>10000</v>
      </c>
      <c r="K128" s="12">
        <v>0.1</v>
      </c>
      <c r="L128" s="32">
        <f>J128*(1-K128)</f>
        <v>9000</v>
      </c>
    </row>
    <row r="129" spans="1:12" x14ac:dyDescent="0.3">
      <c r="A129" s="29">
        <f>SUBTOTAL(3,$B$5:도서표[[#This Row],[도서명]])</f>
        <v>125</v>
      </c>
      <c r="B129" s="9" t="s">
        <v>219</v>
      </c>
      <c r="C129" s="17" t="str">
        <f>IFERROR(IFERROR(VLOOKUP(도서표[[#This Row],[도서명]],가나다,1,1),VLOOKUP(도서표[[#This Row],[도서명]],알파벳,1,1)),VLOOKUP(도서표[[#This Row],[도서명]],숫자,1,1))</f>
        <v>ㅈ</v>
      </c>
      <c r="D129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129" s="10" t="s">
        <v>258</v>
      </c>
      <c r="F129" s="9" t="s">
        <v>98</v>
      </c>
      <c r="G129" s="9" t="s">
        <v>220</v>
      </c>
      <c r="H129" s="11">
        <v>40147</v>
      </c>
      <c r="I129" s="5">
        <v>9787780098145</v>
      </c>
      <c r="J129" s="8">
        <v>10000</v>
      </c>
      <c r="K129" s="12">
        <v>0.1</v>
      </c>
      <c r="L129" s="32">
        <f>J129*(1-K129)</f>
        <v>9000</v>
      </c>
    </row>
    <row r="130" spans="1:12" x14ac:dyDescent="0.3">
      <c r="A130" s="29">
        <f>SUBTOTAL(3,$B$5:도서표[[#This Row],[도서명]])</f>
        <v>126</v>
      </c>
      <c r="B130" s="9" t="s">
        <v>215</v>
      </c>
      <c r="C130" s="17" t="str">
        <f>IFERROR(IFERROR(VLOOKUP(도서표[[#This Row],[도서명]],가나다,1,1),VLOOKUP(도서표[[#This Row],[도서명]],알파벳,1,1)),VLOOKUP(도서표[[#This Row],[도서명]],숫자,1,1))</f>
        <v>ㅎ</v>
      </c>
      <c r="D130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ㅎ</v>
      </c>
      <c r="E130" s="10" t="s">
        <v>179</v>
      </c>
      <c r="F130" s="9" t="s">
        <v>180</v>
      </c>
      <c r="G130" s="9" t="s">
        <v>216</v>
      </c>
      <c r="H130" s="11">
        <v>40125</v>
      </c>
      <c r="I130" s="5">
        <v>9787802258780</v>
      </c>
      <c r="J130" s="8">
        <v>17800</v>
      </c>
      <c r="K130" s="12">
        <v>0.1</v>
      </c>
      <c r="L130" s="32">
        <f>J130*(1-K130)</f>
        <v>16020</v>
      </c>
    </row>
    <row r="131" spans="1:12" x14ac:dyDescent="0.3">
      <c r="A131" s="29">
        <f>SUBTOTAL(3,$B$5:도서표[[#This Row],[도서명]])</f>
        <v>127</v>
      </c>
      <c r="B131" s="9" t="s">
        <v>124</v>
      </c>
      <c r="C131" s="17" t="str">
        <f>IFERROR(IFERROR(VLOOKUP(도서표[[#This Row],[도서명]],가나다,1,1),VLOOKUP(도서표[[#This Row],[도서명]],알파벳,1,1)),VLOOKUP(도서표[[#This Row],[도서명]],숫자,1,1))</f>
        <v>ㅁ</v>
      </c>
      <c r="D131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ㅁ</v>
      </c>
      <c r="E131" s="10" t="s">
        <v>258</v>
      </c>
      <c r="F131" s="9" t="s">
        <v>125</v>
      </c>
      <c r="G131" s="9" t="s">
        <v>126</v>
      </c>
      <c r="H131" s="11">
        <v>40124</v>
      </c>
      <c r="I131" s="5">
        <v>9788710844815</v>
      </c>
      <c r="J131" s="8">
        <v>12000</v>
      </c>
      <c r="K131" s="12">
        <v>0.25</v>
      </c>
      <c r="L131" s="32">
        <f>J131*(1-K131)</f>
        <v>9000</v>
      </c>
    </row>
    <row r="132" spans="1:12" x14ac:dyDescent="0.3">
      <c r="A132" s="29">
        <f>SUBTOTAL(3,$B$5:도서표[[#This Row],[도서명]])</f>
        <v>128</v>
      </c>
      <c r="B132" s="9" t="s">
        <v>158</v>
      </c>
      <c r="C132" s="17" t="str">
        <f>IFERROR(IFERROR(VLOOKUP(도서표[[#This Row],[도서명]],가나다,1,1),VLOOKUP(도서표[[#This Row],[도서명]],알파벳,1,1)),VLOOKUP(도서표[[#This Row],[도서명]],숫자,1,1))</f>
        <v>ㅅ</v>
      </c>
      <c r="D132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132" s="10" t="s">
        <v>159</v>
      </c>
      <c r="F132" s="9" t="s">
        <v>160</v>
      </c>
      <c r="G132" s="9" t="s">
        <v>161</v>
      </c>
      <c r="H132" s="11">
        <v>40112</v>
      </c>
      <c r="I132" s="5">
        <v>9788334114020</v>
      </c>
      <c r="J132" s="8">
        <v>13000</v>
      </c>
      <c r="K132" s="12">
        <v>0.1</v>
      </c>
      <c r="L132" s="32">
        <f>J132*(1-K132)</f>
        <v>11700</v>
      </c>
    </row>
    <row r="133" spans="1:12" x14ac:dyDescent="0.3">
      <c r="A133" s="29">
        <f>SUBTOTAL(3,$B$5:도서표[[#This Row],[도서명]])</f>
        <v>129</v>
      </c>
      <c r="B133" s="9" t="s">
        <v>190</v>
      </c>
      <c r="C133" s="17" t="str">
        <f>IFERROR(IFERROR(VLOOKUP(도서표[[#This Row],[도서명]],가나다,1,1),VLOOKUP(도서표[[#This Row],[도서명]],알파벳,1,1)),VLOOKUP(도서표[[#This Row],[도서명]],숫자,1,1))</f>
        <v>ㅇ</v>
      </c>
      <c r="D133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33" s="10" t="s">
        <v>187</v>
      </c>
      <c r="F133" s="9" t="s">
        <v>191</v>
      </c>
      <c r="G133" s="9" t="s">
        <v>192</v>
      </c>
      <c r="H133" s="11">
        <v>40067</v>
      </c>
      <c r="I133" s="5">
        <v>9788046025765</v>
      </c>
      <c r="J133" s="8">
        <v>43000</v>
      </c>
      <c r="K133" s="12">
        <v>0.2</v>
      </c>
      <c r="L133" s="32">
        <f>J133*(1-K133)</f>
        <v>34400</v>
      </c>
    </row>
    <row r="134" spans="1:12" x14ac:dyDescent="0.3">
      <c r="A134" s="29">
        <f>SUBTOTAL(3,$B$5:도서표[[#This Row],[도서명]])</f>
        <v>130</v>
      </c>
      <c r="B134" s="9" t="s">
        <v>186</v>
      </c>
      <c r="C134" s="17" t="str">
        <f>IFERROR(IFERROR(VLOOKUP(도서표[[#This Row],[도서명]],가나다,1,1),VLOOKUP(도서표[[#This Row],[도서명]],알파벳,1,1)),VLOOKUP(도서표[[#This Row],[도서명]],숫자,1,1))</f>
        <v>ㅇ</v>
      </c>
      <c r="D134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34" s="10" t="s">
        <v>187</v>
      </c>
      <c r="F134" s="9" t="s">
        <v>188</v>
      </c>
      <c r="G134" s="9" t="s">
        <v>189</v>
      </c>
      <c r="H134" s="11">
        <v>40063</v>
      </c>
      <c r="I134" s="5">
        <v>9788068186400</v>
      </c>
      <c r="J134" s="8">
        <v>19800</v>
      </c>
      <c r="K134" s="12">
        <v>0.1</v>
      </c>
      <c r="L134" s="32">
        <f>J134*(1-K134)</f>
        <v>17820</v>
      </c>
    </row>
    <row r="135" spans="1:12" x14ac:dyDescent="0.3">
      <c r="A135" s="29">
        <f>SUBTOTAL(3,$B$5:도서표[[#This Row],[도서명]])</f>
        <v>131</v>
      </c>
      <c r="B135" s="3" t="s">
        <v>476</v>
      </c>
      <c r="C135" s="17" t="str">
        <f>IFERROR(IFERROR(VLOOKUP(도서표[[#This Row],[도서명]],가나다,1,1),VLOOKUP(도서표[[#This Row],[도서명]],알파벳,1,1)),VLOOKUP(도서표[[#This Row],[도서명]],숫자,1,1))</f>
        <v>7</v>
      </c>
      <c r="D135" s="17" t="str">
        <f>IFERROR(IFERROR(_xlfn.XLOOKUP(도서표[[#This Row],[도서명]],가나다,가나다,,-1),_xlfn.XLOOKUP(도서표[[#This Row],[도서명]],알파벳,알파벳,,-1)),_xlfn.XLOOKUP(도서표[[#This Row],[도서명]],숫자,숫자,,-1))</f>
        <v>7</v>
      </c>
      <c r="E135" s="3" t="s">
        <v>184</v>
      </c>
      <c r="F135" s="3" t="s">
        <v>477</v>
      </c>
      <c r="G135" s="3" t="s">
        <v>478</v>
      </c>
      <c r="H135" s="4">
        <v>40055</v>
      </c>
      <c r="I135" s="5">
        <v>9788992904148</v>
      </c>
      <c r="J135" s="6">
        <v>14000</v>
      </c>
      <c r="K135" s="7">
        <v>0.1</v>
      </c>
      <c r="L135" s="32">
        <f>J135*(1-K135)</f>
        <v>12600</v>
      </c>
    </row>
    <row r="136" spans="1:12" x14ac:dyDescent="0.3">
      <c r="A136" s="29">
        <f>SUBTOTAL(3,$B$5:도서표[[#This Row],[도서명]])</f>
        <v>132</v>
      </c>
      <c r="B136" s="9" t="s">
        <v>213</v>
      </c>
      <c r="C136" s="17" t="str">
        <f>IFERROR(IFERROR(VLOOKUP(도서표[[#This Row],[도서명]],가나다,1,1),VLOOKUP(도서표[[#This Row],[도서명]],알파벳,1,1)),VLOOKUP(도서표[[#This Row],[도서명]],숫자,1,1))</f>
        <v>ㅎ</v>
      </c>
      <c r="D136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ㅎ</v>
      </c>
      <c r="E136" s="10" t="s">
        <v>179</v>
      </c>
      <c r="F136" s="9" t="s">
        <v>180</v>
      </c>
      <c r="G136" s="9" t="s">
        <v>214</v>
      </c>
      <c r="H136" s="11">
        <v>40052</v>
      </c>
      <c r="I136" s="5">
        <v>9787824419415</v>
      </c>
      <c r="J136" s="8">
        <v>17800</v>
      </c>
      <c r="K136" s="12">
        <v>0.1</v>
      </c>
      <c r="L136" s="32">
        <f>J136*(1-K136)</f>
        <v>16020</v>
      </c>
    </row>
    <row r="137" spans="1:12" x14ac:dyDescent="0.3">
      <c r="A137" s="29">
        <f>SUBTOTAL(3,$B$5:도서표[[#This Row],[도서명]])</f>
        <v>133</v>
      </c>
      <c r="B137" s="9" t="s">
        <v>171</v>
      </c>
      <c r="C137" s="17" t="str">
        <f>IFERROR(IFERROR(VLOOKUP(도서표[[#This Row],[도서명]],가나다,1,1),VLOOKUP(도서표[[#This Row],[도서명]],알파벳,1,1)),VLOOKUP(도서표[[#This Row],[도서명]],숫자,1,1))</f>
        <v>ㅇ</v>
      </c>
      <c r="D137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37" s="10" t="s">
        <v>172</v>
      </c>
      <c r="F137" s="9" t="s">
        <v>173</v>
      </c>
      <c r="G137" s="9" t="s">
        <v>174</v>
      </c>
      <c r="H137" s="11">
        <v>40023</v>
      </c>
      <c r="I137" s="5">
        <v>9788201150210</v>
      </c>
      <c r="J137" s="8">
        <v>16800</v>
      </c>
      <c r="K137" s="12">
        <v>0.35</v>
      </c>
      <c r="L137" s="32">
        <f>J137*(1-K137)</f>
        <v>10920</v>
      </c>
    </row>
    <row r="138" spans="1:12" x14ac:dyDescent="0.3">
      <c r="A138" s="29">
        <f>SUBTOTAL(3,$B$5:도서표[[#This Row],[도서명]])</f>
        <v>134</v>
      </c>
      <c r="B138" s="9" t="s">
        <v>226</v>
      </c>
      <c r="C138" s="17" t="str">
        <f>IFERROR(IFERROR(VLOOKUP(도서표[[#This Row],[도서명]],가나다,1,1),VLOOKUP(도서표[[#This Row],[도서명]],알파벳,1,1)),VLOOKUP(도서표[[#This Row],[도서명]],숫자,1,1))</f>
        <v>ㅈ</v>
      </c>
      <c r="D138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138" s="10" t="s">
        <v>110</v>
      </c>
      <c r="F138" s="9" t="s">
        <v>227</v>
      </c>
      <c r="G138" s="9" t="s">
        <v>228</v>
      </c>
      <c r="H138" s="11">
        <v>40014</v>
      </c>
      <c r="I138" s="5">
        <v>9787691455605</v>
      </c>
      <c r="J138" s="8">
        <v>12800</v>
      </c>
      <c r="K138" s="12">
        <v>0.1</v>
      </c>
      <c r="L138" s="32">
        <f>J138*(1-K138)</f>
        <v>11520</v>
      </c>
    </row>
    <row r="139" spans="1:12" x14ac:dyDescent="0.3">
      <c r="A139" s="29">
        <f>SUBTOTAL(3,$B$5:도서표[[#This Row],[도서명]])</f>
        <v>135</v>
      </c>
      <c r="B139" s="3" t="s">
        <v>354</v>
      </c>
      <c r="C139" s="17" t="str">
        <f>IFERROR(IFERROR(VLOOKUP(도서표[[#This Row],[도서명]],가나다,1,1),VLOOKUP(도서표[[#This Row],[도서명]],알파벳,1,1)),VLOOKUP(도서표[[#This Row],[도서명]],숫자,1,1))</f>
        <v>ㄴ</v>
      </c>
      <c r="D139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ㄴ</v>
      </c>
      <c r="E139" s="3" t="s">
        <v>355</v>
      </c>
      <c r="F139" s="3" t="s">
        <v>356</v>
      </c>
      <c r="G139" s="3" t="s">
        <v>253</v>
      </c>
      <c r="H139" s="4">
        <v>42607</v>
      </c>
      <c r="I139" s="5">
        <v>9788956608846</v>
      </c>
      <c r="J139" s="6">
        <v>13500</v>
      </c>
      <c r="K139" s="7">
        <v>0.1</v>
      </c>
      <c r="L139" s="32">
        <f>J139*(1-K139)</f>
        <v>12150</v>
      </c>
    </row>
    <row r="140" spans="1:12" x14ac:dyDescent="0.3">
      <c r="A140" s="29">
        <f>SUBTOTAL(3,$B$5:도서표[[#This Row],[도서명]])</f>
        <v>136</v>
      </c>
      <c r="B140" s="9" t="s">
        <v>200</v>
      </c>
      <c r="C140" s="17" t="str">
        <f>IFERROR(IFERROR(VLOOKUP(도서표[[#This Row],[도서명]],가나다,1,1),VLOOKUP(도서표[[#This Row],[도서명]],알파벳,1,1)),VLOOKUP(도서표[[#This Row],[도서명]],숫자,1,1))</f>
        <v>ㅇ</v>
      </c>
      <c r="D140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40" s="10" t="s">
        <v>201</v>
      </c>
      <c r="F140" s="9" t="s">
        <v>155</v>
      </c>
      <c r="G140" s="9" t="s">
        <v>137</v>
      </c>
      <c r="H140" s="11">
        <v>39960</v>
      </c>
      <c r="I140" s="5">
        <v>9787957383225</v>
      </c>
      <c r="J140" s="8">
        <v>15000</v>
      </c>
      <c r="K140" s="12">
        <v>0.1</v>
      </c>
      <c r="L140" s="32">
        <f>J140*(1-K140)</f>
        <v>13500</v>
      </c>
    </row>
    <row r="141" spans="1:12" x14ac:dyDescent="0.3">
      <c r="A141" s="29">
        <f>SUBTOTAL(3,$B$5:도서표[[#This Row],[도서명]])</f>
        <v>137</v>
      </c>
      <c r="B141" s="9" t="s">
        <v>205</v>
      </c>
      <c r="C141" s="17" t="str">
        <f>IFERROR(IFERROR(VLOOKUP(도서표[[#This Row],[도서명]],가나다,1,1),VLOOKUP(도서표[[#This Row],[도서명]],알파벳,1,1)),VLOOKUP(도서표[[#This Row],[도서명]],숫자,1,1))</f>
        <v>ㅋ</v>
      </c>
      <c r="D141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ㅍ</v>
      </c>
      <c r="E141" s="10" t="s">
        <v>179</v>
      </c>
      <c r="F141" s="9" t="s">
        <v>180</v>
      </c>
      <c r="G141" s="9" t="s">
        <v>206</v>
      </c>
      <c r="H141" s="11">
        <v>39955</v>
      </c>
      <c r="I141" s="5">
        <v>9787913061955</v>
      </c>
      <c r="J141" s="8">
        <v>16800</v>
      </c>
      <c r="K141" s="12">
        <v>0.2</v>
      </c>
      <c r="L141" s="32">
        <f>J141*(1-K141)</f>
        <v>13440</v>
      </c>
    </row>
    <row r="142" spans="1:12" x14ac:dyDescent="0.3">
      <c r="A142" s="29">
        <f>SUBTOTAL(3,$B$5:도서표[[#This Row],[도서명]])</f>
        <v>138</v>
      </c>
      <c r="B142" s="9" t="s">
        <v>154</v>
      </c>
      <c r="C142" s="17" t="str">
        <f>IFERROR(IFERROR(VLOOKUP(도서표[[#This Row],[도서명]],가나다,1,1),VLOOKUP(도서표[[#This Row],[도서명]],알파벳,1,1)),VLOOKUP(도서표[[#This Row],[도서명]],숫자,1,1))</f>
        <v>ㅅ</v>
      </c>
      <c r="D142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142" s="10" t="s">
        <v>258</v>
      </c>
      <c r="F142" s="9" t="s">
        <v>155</v>
      </c>
      <c r="G142" s="9" t="s">
        <v>137</v>
      </c>
      <c r="H142" s="11">
        <v>39928</v>
      </c>
      <c r="I142" s="5">
        <v>9788378435290</v>
      </c>
      <c r="J142" s="8">
        <v>11000</v>
      </c>
      <c r="K142" s="12">
        <v>0.1</v>
      </c>
      <c r="L142" s="32">
        <f>J142*(1-K142)</f>
        <v>9900</v>
      </c>
    </row>
    <row r="143" spans="1:12" x14ac:dyDescent="0.3">
      <c r="A143" s="29">
        <f>SUBTOTAL(3,$B$5:도서표[[#This Row],[도서명]])</f>
        <v>139</v>
      </c>
      <c r="B143" s="3" t="s">
        <v>69</v>
      </c>
      <c r="C143" s="17" t="str">
        <f>IFERROR(IFERROR(VLOOKUP(도서표[[#This Row],[도서명]],가나다,1,1),VLOOKUP(도서표[[#This Row],[도서명]],알파벳,1,1)),VLOOKUP(도서표[[#This Row],[도서명]],숫자,1,1))</f>
        <v>ㅋ</v>
      </c>
      <c r="D143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ㅍ</v>
      </c>
      <c r="E143" s="3" t="s">
        <v>17</v>
      </c>
      <c r="F143" s="3" t="s">
        <v>70</v>
      </c>
      <c r="G143" s="3" t="s">
        <v>71</v>
      </c>
      <c r="H143" s="4">
        <v>39846</v>
      </c>
      <c r="I143" s="5">
        <v>3888998933070</v>
      </c>
      <c r="J143" s="6">
        <v>14000</v>
      </c>
      <c r="K143" s="7">
        <v>0.4</v>
      </c>
      <c r="L143" s="32">
        <f>J143*(1-K143)</f>
        <v>8400</v>
      </c>
    </row>
    <row r="144" spans="1:12" x14ac:dyDescent="0.3">
      <c r="A144" s="29">
        <f>SUBTOTAL(3,$B$5:도서표[[#This Row],[도서명]])</f>
        <v>140</v>
      </c>
      <c r="B144" s="9" t="s">
        <v>97</v>
      </c>
      <c r="C144" s="17" t="str">
        <f>IFERROR(IFERROR(VLOOKUP(도서표[[#This Row],[도서명]],가나다,1,1),VLOOKUP(도서표[[#This Row],[도서명]],알파벳,1,1)),VLOOKUP(도서표[[#This Row],[도서명]],숫자,1,1))</f>
        <v>3</v>
      </c>
      <c r="D144" s="17" t="str">
        <f>IFERROR(IFERROR(_xlfn.XLOOKUP(도서표[[#This Row],[도서명]],가나다,가나다,,-1),_xlfn.XLOOKUP(도서표[[#This Row],[도서명]],알파벳,알파벳,,-1)),_xlfn.XLOOKUP(도서표[[#This Row],[도서명]],숫자,숫자,,-1))</f>
        <v>3</v>
      </c>
      <c r="E144" s="10" t="s">
        <v>258</v>
      </c>
      <c r="F144" s="9" t="s">
        <v>98</v>
      </c>
      <c r="G144" s="9" t="s">
        <v>99</v>
      </c>
      <c r="H144" s="11">
        <v>39810</v>
      </c>
      <c r="I144" s="5">
        <v>9788932451165</v>
      </c>
      <c r="J144" s="8">
        <v>10000</v>
      </c>
      <c r="K144" s="12">
        <v>0.1</v>
      </c>
      <c r="L144" s="32">
        <f>J144*(1-K144)</f>
        <v>9000</v>
      </c>
    </row>
    <row r="145" spans="1:12" x14ac:dyDescent="0.3">
      <c r="A145" s="29">
        <f>SUBTOTAL(3,$B$5:도서표[[#This Row],[도서명]])</f>
        <v>141</v>
      </c>
      <c r="B145" s="9" t="s">
        <v>196</v>
      </c>
      <c r="C145" s="17" t="str">
        <f>IFERROR(IFERROR(VLOOKUP(도서표[[#This Row],[도서명]],가나다,1,1),VLOOKUP(도서표[[#This Row],[도서명]],알파벳,1,1)),VLOOKUP(도서표[[#This Row],[도서명]],숫자,1,1))</f>
        <v>ㅇ</v>
      </c>
      <c r="D145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45" s="10" t="s">
        <v>187</v>
      </c>
      <c r="F145" s="9" t="s">
        <v>197</v>
      </c>
      <c r="G145" s="9" t="s">
        <v>198</v>
      </c>
      <c r="H145" s="11">
        <v>39794</v>
      </c>
      <c r="I145" s="5">
        <v>9788001704495</v>
      </c>
      <c r="J145" s="8">
        <v>13000</v>
      </c>
      <c r="K145" s="12">
        <v>0.25</v>
      </c>
      <c r="L145" s="32">
        <f>J145*(1-K145)</f>
        <v>9750</v>
      </c>
    </row>
    <row r="146" spans="1:12" x14ac:dyDescent="0.3">
      <c r="A146" s="29">
        <f>SUBTOTAL(3,$B$5:도서표[[#This Row],[도서명]])</f>
        <v>142</v>
      </c>
      <c r="B146" s="9" t="s">
        <v>170</v>
      </c>
      <c r="C146" s="17" t="str">
        <f>IFERROR(IFERROR(VLOOKUP(도서표[[#This Row],[도서명]],가나다,1,1),VLOOKUP(도서표[[#This Row],[도서명]],알파벳,1,1)),VLOOKUP(도서표[[#This Row],[도서명]],숫자,1,1))</f>
        <v>ㅇ</v>
      </c>
      <c r="D146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46" s="10" t="s">
        <v>258</v>
      </c>
      <c r="F146" s="9" t="s">
        <v>155</v>
      </c>
      <c r="G146" s="9" t="s">
        <v>137</v>
      </c>
      <c r="H146" s="11">
        <v>39767</v>
      </c>
      <c r="I146" s="5">
        <v>9788223310845</v>
      </c>
      <c r="J146" s="8">
        <v>11500</v>
      </c>
      <c r="K146" s="12">
        <v>0.25</v>
      </c>
      <c r="L146" s="32">
        <f>J146*(1-K146)</f>
        <v>8625</v>
      </c>
    </row>
    <row r="147" spans="1:12" x14ac:dyDescent="0.3">
      <c r="A147" s="29">
        <f>SUBTOTAL(3,$B$5:도서표[[#This Row],[도서명]])</f>
        <v>143</v>
      </c>
      <c r="B147" s="9" t="s">
        <v>178</v>
      </c>
      <c r="C147" s="17" t="str">
        <f>IFERROR(IFERROR(VLOOKUP(도서표[[#This Row],[도서명]],가나다,1,1),VLOOKUP(도서표[[#This Row],[도서명]],알파벳,1,1)),VLOOKUP(도서표[[#This Row],[도서명]],숫자,1,1))</f>
        <v>ㅇ</v>
      </c>
      <c r="D147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47" s="10" t="s">
        <v>179</v>
      </c>
      <c r="F147" s="9" t="s">
        <v>180</v>
      </c>
      <c r="G147" s="9" t="s">
        <v>181</v>
      </c>
      <c r="H147" s="11">
        <v>39753</v>
      </c>
      <c r="I147" s="5">
        <v>9788156828940</v>
      </c>
      <c r="J147" s="8">
        <v>28000</v>
      </c>
      <c r="K147" s="12">
        <v>0.3</v>
      </c>
      <c r="L147" s="32">
        <f>J147*(1-K147)</f>
        <v>19600</v>
      </c>
    </row>
    <row r="148" spans="1:12" x14ac:dyDescent="0.3">
      <c r="A148" s="29">
        <f>SUBTOTAL(3,$B$5:도서표[[#This Row],[도서명]])</f>
        <v>144</v>
      </c>
      <c r="B148" s="9" t="s">
        <v>209</v>
      </c>
      <c r="C148" s="17" t="str">
        <f>IFERROR(IFERROR(VLOOKUP(도서표[[#This Row],[도서명]],가나다,1,1),VLOOKUP(도서표[[#This Row],[도서명]],알파벳,1,1)),VLOOKUP(도서표[[#This Row],[도서명]],숫자,1,1))</f>
        <v>ㅎ</v>
      </c>
      <c r="D148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ㅎ</v>
      </c>
      <c r="E148" s="10" t="s">
        <v>55</v>
      </c>
      <c r="F148" s="9" t="s">
        <v>210</v>
      </c>
      <c r="G148" s="9" t="s">
        <v>211</v>
      </c>
      <c r="H148" s="11">
        <v>39753</v>
      </c>
      <c r="I148" s="5">
        <v>9787868740685</v>
      </c>
      <c r="J148" s="8">
        <v>18800</v>
      </c>
      <c r="K148" s="12">
        <v>0.16</v>
      </c>
      <c r="L148" s="32">
        <f>J148*(1-K148)</f>
        <v>15792</v>
      </c>
    </row>
    <row r="149" spans="1:12" x14ac:dyDescent="0.3">
      <c r="A149" s="29">
        <f>SUBTOTAL(3,$B$5:도서표[[#This Row],[도서명]])</f>
        <v>145</v>
      </c>
      <c r="B149" s="9" t="s">
        <v>212</v>
      </c>
      <c r="C149" s="17" t="str">
        <f>IFERROR(IFERROR(VLOOKUP(도서표[[#This Row],[도서명]],가나다,1,1),VLOOKUP(도서표[[#This Row],[도서명]],알파벳,1,1)),VLOOKUP(도서표[[#This Row],[도서명]],숫자,1,1))</f>
        <v>ㅎ</v>
      </c>
      <c r="D149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ㅎ</v>
      </c>
      <c r="E149" s="10" t="s">
        <v>55</v>
      </c>
      <c r="F149" s="9" t="s">
        <v>210</v>
      </c>
      <c r="G149" s="9" t="s">
        <v>211</v>
      </c>
      <c r="H149" s="11">
        <v>39753</v>
      </c>
      <c r="I149" s="5">
        <v>9787846580050</v>
      </c>
      <c r="J149" s="8">
        <v>12900</v>
      </c>
      <c r="K149" s="12">
        <v>0.15</v>
      </c>
      <c r="L149" s="32">
        <f>J149*(1-K149)</f>
        <v>10965</v>
      </c>
    </row>
    <row r="150" spans="1:12" x14ac:dyDescent="0.3">
      <c r="A150" s="30">
        <f>SUBTOTAL(3,$B$5:도서표[[#This Row],[도서명]])</f>
        <v>146</v>
      </c>
      <c r="B150" s="3" t="s">
        <v>41</v>
      </c>
      <c r="C150" s="17" t="str">
        <f>IFERROR(IFERROR(VLOOKUP(도서표[[#This Row],[도서명]],가나다,1,1),VLOOKUP(도서표[[#This Row],[도서명]],알파벳,1,1)),VLOOKUP(도서표[[#This Row],[도서명]],숫자,1,1))</f>
        <v>ㅈ</v>
      </c>
      <c r="D150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150" s="3" t="s">
        <v>36</v>
      </c>
      <c r="F150" s="3" t="s">
        <v>42</v>
      </c>
      <c r="G150" s="3" t="s">
        <v>43</v>
      </c>
      <c r="H150" s="4">
        <v>39736</v>
      </c>
      <c r="I150" s="5">
        <v>7688933134265</v>
      </c>
      <c r="J150" s="6">
        <v>12000</v>
      </c>
      <c r="K150" s="7">
        <v>0.5</v>
      </c>
      <c r="L150" s="32">
        <f>J150*(1-K150)</f>
        <v>6000</v>
      </c>
    </row>
    <row r="151" spans="1:12" x14ac:dyDescent="0.3">
      <c r="A151" s="30">
        <f>SUBTOTAL(3,$B$5:도서표[[#This Row],[도서명]])</f>
        <v>147</v>
      </c>
      <c r="B151" s="9" t="s">
        <v>183</v>
      </c>
      <c r="C151" s="17" t="str">
        <f>IFERROR(IFERROR(VLOOKUP(도서표[[#This Row],[도서명]],가나다,1,1),VLOOKUP(도서표[[#This Row],[도서명]],알파벳,1,1)),VLOOKUP(도서표[[#This Row],[도서명]],숫자,1,1))</f>
        <v>ㅇ</v>
      </c>
      <c r="D151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51" s="10" t="s">
        <v>184</v>
      </c>
      <c r="F151" s="9" t="s">
        <v>180</v>
      </c>
      <c r="G151" s="9" t="s">
        <v>185</v>
      </c>
      <c r="H151" s="11">
        <v>39694</v>
      </c>
      <c r="I151" s="5">
        <v>9788112507670</v>
      </c>
      <c r="J151" s="8">
        <v>10800</v>
      </c>
      <c r="K151" s="12">
        <v>0.2</v>
      </c>
      <c r="L151" s="32">
        <f>J151*(1-K151)</f>
        <v>8640</v>
      </c>
    </row>
    <row r="152" spans="1:12" x14ac:dyDescent="0.3">
      <c r="A152" s="30">
        <f>SUBTOTAL(3,$B$5:도서표[[#This Row],[도서명]])</f>
        <v>148</v>
      </c>
      <c r="B152" s="9" t="s">
        <v>143</v>
      </c>
      <c r="C152" s="17" t="str">
        <f>IFERROR(IFERROR(VLOOKUP(도서표[[#This Row],[도서명]],가나다,1,1),VLOOKUP(도서표[[#This Row],[도서명]],알파벳,1,1)),VLOOKUP(도서표[[#This Row],[도서명]],숫자,1,1))</f>
        <v>ㅂ</v>
      </c>
      <c r="D152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ㅂ</v>
      </c>
      <c r="E152" s="10" t="s">
        <v>110</v>
      </c>
      <c r="F152" s="9" t="s">
        <v>104</v>
      </c>
      <c r="G152" s="9" t="s">
        <v>144</v>
      </c>
      <c r="H152" s="11">
        <v>39659</v>
      </c>
      <c r="I152" s="5">
        <v>9788467077830</v>
      </c>
      <c r="J152" s="8">
        <v>12000</v>
      </c>
      <c r="K152" s="12">
        <v>0.1</v>
      </c>
      <c r="L152" s="32">
        <f>J152*(1-K152)</f>
        <v>10800</v>
      </c>
    </row>
    <row r="153" spans="1:12" x14ac:dyDescent="0.3">
      <c r="A153" s="30">
        <f>SUBTOTAL(3,$B$5:도서표[[#This Row],[도서명]])</f>
        <v>149</v>
      </c>
      <c r="B153" s="9" t="s">
        <v>207</v>
      </c>
      <c r="C153" s="17" t="str">
        <f>IFERROR(IFERROR(VLOOKUP(도서표[[#This Row],[도서명]],가나다,1,1),VLOOKUP(도서표[[#This Row],[도서명]],알파벳,1,1)),VLOOKUP(도서표[[#This Row],[도서명]],숫자,1,1))</f>
        <v>ㅎ</v>
      </c>
      <c r="D153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ㅎ</v>
      </c>
      <c r="E153" s="10" t="s">
        <v>258</v>
      </c>
      <c r="F153" s="9" t="s">
        <v>188</v>
      </c>
      <c r="G153" s="9" t="s">
        <v>208</v>
      </c>
      <c r="H153" s="11">
        <v>39517</v>
      </c>
      <c r="I153" s="5">
        <v>9787890901320</v>
      </c>
      <c r="J153" s="8">
        <v>12800</v>
      </c>
      <c r="K153" s="12">
        <v>0.25</v>
      </c>
      <c r="L153" s="32">
        <f>J153*(1-K153)</f>
        <v>9600</v>
      </c>
    </row>
    <row r="154" spans="1:12" x14ac:dyDescent="0.3">
      <c r="A154" s="30">
        <f>SUBTOTAL(3,$B$5:도서표[[#This Row],[도서명]])</f>
        <v>150</v>
      </c>
      <c r="B154" s="9" t="s">
        <v>193</v>
      </c>
      <c r="C154" s="17" t="str">
        <f>IFERROR(IFERROR(VLOOKUP(도서표[[#This Row],[도서명]],가나다,1,1),VLOOKUP(도서표[[#This Row],[도서명]],알파벳,1,1)),VLOOKUP(도서표[[#This Row],[도서명]],숫자,1,1))</f>
        <v>ㄷ</v>
      </c>
      <c r="D154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ㄷ</v>
      </c>
      <c r="E154" s="10" t="s">
        <v>187</v>
      </c>
      <c r="F154" s="9" t="s">
        <v>194</v>
      </c>
      <c r="G154" s="9" t="s">
        <v>195</v>
      </c>
      <c r="H154" s="11">
        <v>39328</v>
      </c>
      <c r="I154" s="5">
        <v>9788023865130</v>
      </c>
      <c r="J154" s="8">
        <v>15000</v>
      </c>
      <c r="K154" s="12">
        <v>0.13</v>
      </c>
      <c r="L154" s="32">
        <f>J154*(1-K154)</f>
        <v>13050</v>
      </c>
    </row>
    <row r="155" spans="1:12" x14ac:dyDescent="0.3">
      <c r="A155" s="30">
        <f>SUBTOTAL(3,$B$5:도서표[[#This Row],[도서명]])</f>
        <v>151</v>
      </c>
      <c r="B155" s="9" t="s">
        <v>427</v>
      </c>
      <c r="C155" s="17" t="str">
        <f>IFERROR(IFERROR(VLOOKUP(도서표[[#This Row],[도서명]],가나다,1,1),VLOOKUP(도서표[[#This Row],[도서명]],알파벳,1,1)),VLOOKUP(도서표[[#This Row],[도서명]],숫자,1,1))</f>
        <v>w</v>
      </c>
      <c r="D155" s="17" t="str">
        <f>IFERROR(IFERROR(_xlfn.XLOOKUP(도서표[[#This Row],[도서명]],가나다,가나다,,-1),_xlfn.XLOOKUP(도서표[[#This Row],[도서명]],알파벳,알파벳,,-1)),_xlfn.XLOOKUP(도서표[[#This Row],[도서명]],숫자,숫자,,-1))</f>
        <v>w</v>
      </c>
      <c r="E155" s="10" t="s">
        <v>428</v>
      </c>
      <c r="F155" s="9" t="s">
        <v>429</v>
      </c>
      <c r="G155" s="9" t="s">
        <v>430</v>
      </c>
      <c r="H155" s="11">
        <v>39234</v>
      </c>
      <c r="I155" s="5">
        <v>9780838828199</v>
      </c>
      <c r="J155" s="8">
        <v>17500</v>
      </c>
      <c r="K155" s="12">
        <v>0.27</v>
      </c>
      <c r="L155" s="32">
        <f>J155*(1-K155)</f>
        <v>12775</v>
      </c>
    </row>
    <row r="156" spans="1:12" x14ac:dyDescent="0.3">
      <c r="A156" s="30">
        <f>SUBTOTAL(3,$B$5:도서표[[#This Row],[도서명]])</f>
        <v>152</v>
      </c>
      <c r="B156" s="9" t="s">
        <v>299</v>
      </c>
      <c r="C156" s="17" t="str">
        <f>IFERROR(IFERROR(VLOOKUP(도서표[[#This Row],[도서명]],가나다,1,1),VLOOKUP(도서표[[#This Row],[도서명]],알파벳,1,1)),VLOOKUP(도서표[[#This Row],[도서명]],숫자,1,1))</f>
        <v>ㄴ</v>
      </c>
      <c r="D156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ㄴ</v>
      </c>
      <c r="E156" s="10" t="s">
        <v>110</v>
      </c>
      <c r="F156" s="9" t="s">
        <v>300</v>
      </c>
      <c r="G156" s="9" t="s">
        <v>301</v>
      </c>
      <c r="H156" s="11">
        <v>42561</v>
      </c>
      <c r="I156" s="5">
        <v>9788935669738</v>
      </c>
      <c r="J156" s="8">
        <v>14500</v>
      </c>
      <c r="K156" s="12">
        <v>0.1</v>
      </c>
      <c r="L156" s="32">
        <f>J156*(1-K156)</f>
        <v>13050</v>
      </c>
    </row>
    <row r="157" spans="1:12" x14ac:dyDescent="0.3">
      <c r="A157" s="30">
        <f>SUBTOTAL(3,$B$5:도서표[[#This Row],[도서명]])</f>
        <v>153</v>
      </c>
      <c r="B157" s="3" t="s">
        <v>93</v>
      </c>
      <c r="C157" s="17" t="str">
        <f>IFERROR(IFERROR(VLOOKUP(도서표[[#This Row],[도서명]],가나다,1,1),VLOOKUP(도서표[[#This Row],[도서명]],알파벳,1,1)),VLOOKUP(도서표[[#This Row],[도서명]],숫자,1,1))</f>
        <v>ㅂ</v>
      </c>
      <c r="D157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ㅂ</v>
      </c>
      <c r="E157" s="3" t="s">
        <v>36</v>
      </c>
      <c r="F157" s="3" t="s">
        <v>94</v>
      </c>
      <c r="G157" s="3" t="s">
        <v>95</v>
      </c>
      <c r="H157" s="4">
        <v>39085</v>
      </c>
      <c r="I157" s="5">
        <v>9788976772435</v>
      </c>
      <c r="J157" s="6">
        <v>10000</v>
      </c>
      <c r="K157" s="7">
        <v>0.3</v>
      </c>
      <c r="L157" s="32">
        <f>J157*(1-K157)</f>
        <v>7000</v>
      </c>
    </row>
    <row r="158" spans="1:12" x14ac:dyDescent="0.3">
      <c r="A158" s="30">
        <f>SUBTOTAL(3,$B$5:도서표[[#This Row],[도서명]])</f>
        <v>154</v>
      </c>
      <c r="B158" s="3" t="s">
        <v>443</v>
      </c>
      <c r="C158" s="17" t="str">
        <f>IFERROR(IFERROR(VLOOKUP(도서표[[#This Row],[도서명]],가나다,1,1),VLOOKUP(도서표[[#This Row],[도서명]],알파벳,1,1)),VLOOKUP(도서표[[#This Row],[도서명]],숫자,1,1))</f>
        <v>l</v>
      </c>
      <c r="D158" s="17" t="str">
        <f>IFERROR(IFERROR(_xlfn.XLOOKUP(도서표[[#This Row],[도서명]],가나다,가나다,,-1),_xlfn.XLOOKUP(도서표[[#This Row],[도서명]],알파벳,알파벳,,-1)),_xlfn.XLOOKUP(도서표[[#This Row],[도서명]],숫자,숫자,,-1))</f>
        <v>l</v>
      </c>
      <c r="E158" s="3" t="s">
        <v>428</v>
      </c>
      <c r="F158" s="3" t="s">
        <v>444</v>
      </c>
      <c r="G158" s="3" t="s">
        <v>445</v>
      </c>
      <c r="H158" s="4">
        <v>39083</v>
      </c>
      <c r="I158" s="5">
        <v>9780194395069</v>
      </c>
      <c r="J158" s="6">
        <v>14500</v>
      </c>
      <c r="K158" s="7">
        <v>0.2</v>
      </c>
      <c r="L158" s="32">
        <f>J158*(1-K158)</f>
        <v>11600</v>
      </c>
    </row>
    <row r="159" spans="1:12" x14ac:dyDescent="0.3">
      <c r="A159" s="30">
        <f>SUBTOTAL(3,$B$5:도서표[[#This Row],[도서명]])</f>
        <v>155</v>
      </c>
      <c r="B159" s="9" t="s">
        <v>224</v>
      </c>
      <c r="C159" s="17" t="str">
        <f>IFERROR(IFERROR(VLOOKUP(도서표[[#This Row],[도서명]],가나다,1,1),VLOOKUP(도서표[[#This Row],[도서명]],알파벳,1,1)),VLOOKUP(도서표[[#This Row],[도서명]],숫자,1,1))</f>
        <v>ㅈ</v>
      </c>
      <c r="D159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159" s="10" t="s">
        <v>184</v>
      </c>
      <c r="F159" s="9" t="s">
        <v>180</v>
      </c>
      <c r="G159" s="9" t="s">
        <v>225</v>
      </c>
      <c r="H159" s="11">
        <v>39051</v>
      </c>
      <c r="I159" s="5">
        <v>9787713616240</v>
      </c>
      <c r="J159" s="8">
        <v>18000</v>
      </c>
      <c r="K159" s="12">
        <v>0.12</v>
      </c>
      <c r="L159" s="32">
        <f>J159*(1-K159)</f>
        <v>15840</v>
      </c>
    </row>
    <row r="160" spans="1:12" x14ac:dyDescent="0.3">
      <c r="A160" s="30">
        <f>SUBTOTAL(3,$B$5:도서표[[#This Row],[도서명]])</f>
        <v>156</v>
      </c>
      <c r="B160" s="9" t="s">
        <v>232</v>
      </c>
      <c r="C160" s="17" t="str">
        <f>IFERROR(IFERROR(VLOOKUP(도서표[[#This Row],[도서명]],가나다,1,1),VLOOKUP(도서표[[#This Row],[도서명]],알파벳,1,1)),VLOOKUP(도서표[[#This Row],[도서명]],숫자,1,1))</f>
        <v>ㅊ</v>
      </c>
      <c r="D160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ㅊ</v>
      </c>
      <c r="E160" s="10" t="s">
        <v>110</v>
      </c>
      <c r="F160" s="9" t="s">
        <v>139</v>
      </c>
      <c r="G160" s="9" t="s">
        <v>233</v>
      </c>
      <c r="H160" s="11">
        <v>39036</v>
      </c>
      <c r="I160" s="5">
        <v>9787624973700</v>
      </c>
      <c r="J160" s="8">
        <v>10000</v>
      </c>
      <c r="K160" s="12">
        <v>0.1</v>
      </c>
      <c r="L160" s="32">
        <f>J160*(1-K160)</f>
        <v>9000</v>
      </c>
    </row>
    <row r="161" spans="1:12" x14ac:dyDescent="0.3">
      <c r="A161" s="30">
        <f>SUBTOTAL(3,$B$5:도서표[[#This Row],[도서명]])</f>
        <v>157</v>
      </c>
      <c r="B161" s="9" t="s">
        <v>416</v>
      </c>
      <c r="C161" s="17" t="str">
        <f>IFERROR(IFERROR(VLOOKUP(도서표[[#This Row],[도서명]],가나다,1,1),VLOOKUP(도서표[[#This Row],[도서명]],알파벳,1,1)),VLOOKUP(도서표[[#This Row],[도서명]],숫자,1,1))</f>
        <v>f</v>
      </c>
      <c r="D161" s="17" t="str">
        <f>IFERROR(IFERROR(_xlfn.XLOOKUP(도서표[[#This Row],[도서명]],가나다,가나다,,-1),_xlfn.XLOOKUP(도서표[[#This Row],[도서명]],알파벳,알파벳,,-1)),_xlfn.XLOOKUP(도서표[[#This Row],[도서명]],숫자,숫자,,-1))</f>
        <v>f</v>
      </c>
      <c r="E161" s="10" t="s">
        <v>24</v>
      </c>
      <c r="F161" s="9" t="s">
        <v>417</v>
      </c>
      <c r="G161" s="9" t="s">
        <v>418</v>
      </c>
      <c r="H161" s="11">
        <v>38991</v>
      </c>
      <c r="I161" s="5">
        <v>9780061956270</v>
      </c>
      <c r="J161" s="8">
        <v>9500</v>
      </c>
      <c r="K161" s="12">
        <v>0.3</v>
      </c>
      <c r="L161" s="32">
        <f>J161*(1-K161)</f>
        <v>6650</v>
      </c>
    </row>
    <row r="162" spans="1:12" x14ac:dyDescent="0.3">
      <c r="A162" s="30">
        <f>SUBTOTAL(3,$B$5:도서표[[#This Row],[도서명]])</f>
        <v>158</v>
      </c>
      <c r="B162" s="13" t="s">
        <v>175</v>
      </c>
      <c r="C162" s="17" t="str">
        <f>IFERROR(IFERROR(VLOOKUP(도서표[[#This Row],[도서명]],가나다,1,1),VLOOKUP(도서표[[#This Row],[도서명]],알파벳,1,1)),VLOOKUP(도서표[[#This Row],[도서명]],숫자,1,1))</f>
        <v>ㅇ</v>
      </c>
      <c r="D162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62" s="10" t="s">
        <v>110</v>
      </c>
      <c r="F162" s="9" t="s">
        <v>176</v>
      </c>
      <c r="G162" s="13" t="s">
        <v>177</v>
      </c>
      <c r="H162" s="14">
        <v>38979</v>
      </c>
      <c r="I162" s="5">
        <v>9788178989575</v>
      </c>
      <c r="J162" s="8">
        <v>9800</v>
      </c>
      <c r="K162" s="12">
        <v>0.1</v>
      </c>
      <c r="L162" s="32">
        <f>J162*(1-K162)</f>
        <v>8820</v>
      </c>
    </row>
    <row r="163" spans="1:12" x14ac:dyDescent="0.3">
      <c r="A163" s="30">
        <f>SUBTOTAL(3,$B$5:도서표[[#This Row],[도서명]])</f>
        <v>159</v>
      </c>
      <c r="B163" s="9" t="s">
        <v>415</v>
      </c>
      <c r="C163" s="17" t="str">
        <f>IFERROR(IFERROR(VLOOKUP(도서표[[#This Row],[도서명]],가나다,1,1),VLOOKUP(도서표[[#This Row],[도서명]],알파벳,1,1)),VLOOKUP(도서표[[#This Row],[도서명]],숫자,1,1))</f>
        <v>t</v>
      </c>
      <c r="D163" s="17" t="str">
        <f>IFERROR(IFERROR(_xlfn.XLOOKUP(도서표[[#This Row],[도서명]],가나다,가나다,,-1),_xlfn.XLOOKUP(도서표[[#This Row],[도서명]],알파벳,알파벳,,-1)),_xlfn.XLOOKUP(도서표[[#This Row],[도서명]],숫자,숫자,,-1))</f>
        <v>t</v>
      </c>
      <c r="E163" s="10" t="s">
        <v>412</v>
      </c>
      <c r="F163" s="9" t="s">
        <v>413</v>
      </c>
      <c r="G163" s="9" t="s">
        <v>414</v>
      </c>
      <c r="H163" s="11">
        <v>38808</v>
      </c>
      <c r="I163" s="5">
        <v>9780786838653</v>
      </c>
      <c r="J163" s="8">
        <v>9500</v>
      </c>
      <c r="K163" s="12">
        <v>0.4</v>
      </c>
      <c r="L163" s="32">
        <f>J163*(1-K163)</f>
        <v>5700</v>
      </c>
    </row>
    <row r="164" spans="1:12" x14ac:dyDescent="0.3">
      <c r="A164" s="30">
        <f>SUBTOTAL(3,$B$5:도서표[[#This Row],[도서명]])</f>
        <v>160</v>
      </c>
      <c r="B164" s="9" t="s">
        <v>138</v>
      </c>
      <c r="C164" s="17" t="str">
        <f>IFERROR(IFERROR(VLOOKUP(도서표[[#This Row],[도서명]],가나다,1,1),VLOOKUP(도서표[[#This Row],[도서명]],알파벳,1,1)),VLOOKUP(도서표[[#This Row],[도서명]],숫자,1,1))</f>
        <v>ㅂ</v>
      </c>
      <c r="D164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ㅂ</v>
      </c>
      <c r="E164" s="10" t="s">
        <v>36</v>
      </c>
      <c r="F164" s="9" t="s">
        <v>139</v>
      </c>
      <c r="G164" s="9" t="s">
        <v>140</v>
      </c>
      <c r="H164" s="11">
        <v>38727</v>
      </c>
      <c r="I164" s="5">
        <v>9788511399100</v>
      </c>
      <c r="J164" s="8">
        <v>10000</v>
      </c>
      <c r="K164" s="12">
        <v>0.1</v>
      </c>
      <c r="L164" s="32">
        <f>J164*(1-K164)</f>
        <v>9000</v>
      </c>
    </row>
    <row r="165" spans="1:12" x14ac:dyDescent="0.3">
      <c r="A165" s="30">
        <f>SUBTOTAL(3,$B$5:도서표[[#This Row],[도서명]])</f>
        <v>161</v>
      </c>
      <c r="B165" s="9" t="s">
        <v>122</v>
      </c>
      <c r="C165" s="17" t="str">
        <f>IFERROR(IFERROR(VLOOKUP(도서표[[#This Row],[도서명]],가나다,1,1),VLOOKUP(도서표[[#This Row],[도서명]],알파벳,1,1)),VLOOKUP(도서표[[#This Row],[도서명]],숫자,1,1))</f>
        <v>ㅁ</v>
      </c>
      <c r="D165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ㅁ</v>
      </c>
      <c r="E165" s="10" t="s">
        <v>36</v>
      </c>
      <c r="F165" s="9" t="s">
        <v>101</v>
      </c>
      <c r="G165" s="9" t="s">
        <v>123</v>
      </c>
      <c r="H165" s="11">
        <v>38706</v>
      </c>
      <c r="I165" s="5">
        <v>9788733005450</v>
      </c>
      <c r="J165" s="8">
        <v>9000</v>
      </c>
      <c r="K165" s="12">
        <v>0.3</v>
      </c>
      <c r="L165" s="32">
        <f>J165*(1-K165)</f>
        <v>6300</v>
      </c>
    </row>
    <row r="166" spans="1:12" x14ac:dyDescent="0.3">
      <c r="A166" s="30">
        <f>SUBTOTAL(3,$B$5:도서표[[#This Row],[도서명]])</f>
        <v>162</v>
      </c>
      <c r="B166" s="9" t="s">
        <v>231</v>
      </c>
      <c r="C166" s="17" t="str">
        <f>IFERROR(IFERROR(VLOOKUP(도서표[[#This Row],[도서명]],가나다,1,1),VLOOKUP(도서표[[#This Row],[도서명]],알파벳,1,1)),VLOOKUP(도서표[[#This Row],[도서명]],숫자,1,1))</f>
        <v>ㅈ</v>
      </c>
      <c r="D166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166" s="10" t="s">
        <v>258</v>
      </c>
      <c r="F166" s="9" t="s">
        <v>104</v>
      </c>
      <c r="G166" s="9" t="s">
        <v>105</v>
      </c>
      <c r="H166" s="11">
        <v>38605</v>
      </c>
      <c r="I166" s="5">
        <v>9787647134335</v>
      </c>
      <c r="J166" s="8">
        <v>9800</v>
      </c>
      <c r="K166" s="12">
        <v>0.3</v>
      </c>
      <c r="L166" s="32">
        <f>J166*(1-K166)</f>
        <v>6860</v>
      </c>
    </row>
    <row r="167" spans="1:12" x14ac:dyDescent="0.3">
      <c r="A167" s="30">
        <f>SUBTOTAL(3,$B$5:도서표[[#This Row],[도서명]])</f>
        <v>163</v>
      </c>
      <c r="B167" s="9" t="s">
        <v>459</v>
      </c>
      <c r="C167" s="17" t="str">
        <f>IFERROR(IFERROR(VLOOKUP(도서표[[#This Row],[도서명]],가나다,1,1),VLOOKUP(도서표[[#This Row],[도서명]],알파벳,1,1)),VLOOKUP(도서표[[#This Row],[도서명]],숫자,1,1))</f>
        <v>n</v>
      </c>
      <c r="D167" s="17" t="str">
        <f>IFERROR(IFERROR(_xlfn.XLOOKUP(도서표[[#This Row],[도서명]],가나다,가나다,,-1),_xlfn.XLOOKUP(도서표[[#This Row],[도서명]],알파벳,알파벳,,-1)),_xlfn.XLOOKUP(도서표[[#This Row],[도서명]],숫자,숫자,,-1))</f>
        <v>n</v>
      </c>
      <c r="E167" s="10" t="s">
        <v>11</v>
      </c>
      <c r="F167" s="9" t="s">
        <v>460</v>
      </c>
      <c r="G167" s="9" t="s">
        <v>461</v>
      </c>
      <c r="H167" s="11">
        <v>38565</v>
      </c>
      <c r="I167" s="5">
        <v>9780262532785</v>
      </c>
      <c r="J167" s="8">
        <v>7450</v>
      </c>
      <c r="K167" s="12">
        <v>0.1</v>
      </c>
      <c r="L167" s="32">
        <f>J167*(1-K167)</f>
        <v>6705</v>
      </c>
    </row>
    <row r="168" spans="1:12" x14ac:dyDescent="0.3">
      <c r="A168" s="30">
        <f>SUBTOTAL(3,$B$5:도서표[[#This Row],[도서명]])</f>
        <v>164</v>
      </c>
      <c r="B168" s="9" t="s">
        <v>152</v>
      </c>
      <c r="C168" s="17" t="str">
        <f>IFERROR(IFERROR(VLOOKUP(도서표[[#This Row],[도서명]],가나다,1,1),VLOOKUP(도서표[[#This Row],[도서명]],알파벳,1,1)),VLOOKUP(도서표[[#This Row],[도서명]],숫자,1,1))</f>
        <v>ㅅ</v>
      </c>
      <c r="D168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168" s="10" t="s">
        <v>131</v>
      </c>
      <c r="F168" s="9" t="s">
        <v>31</v>
      </c>
      <c r="G168" s="9" t="s">
        <v>153</v>
      </c>
      <c r="H168" s="11">
        <v>38437</v>
      </c>
      <c r="I168" s="5">
        <v>9788400595925</v>
      </c>
      <c r="J168" s="8">
        <v>8000</v>
      </c>
      <c r="K168" s="12">
        <v>0.25</v>
      </c>
      <c r="L168" s="32">
        <f>J168*(1-K168)</f>
        <v>6000</v>
      </c>
    </row>
    <row r="169" spans="1:12" x14ac:dyDescent="0.3">
      <c r="A169" s="30">
        <f>SUBTOTAL(3,$B$5:도서표[[#This Row],[도서명]])</f>
        <v>165</v>
      </c>
      <c r="B169" s="3" t="s">
        <v>279</v>
      </c>
      <c r="C169" s="17" t="str">
        <f>IFERROR(IFERROR(VLOOKUP(도서표[[#This Row],[도서명]],가나다,1,1),VLOOKUP(도서표[[#This Row],[도서명]],알파벳,1,1)),VLOOKUP(도서표[[#This Row],[도서명]],숫자,1,1))</f>
        <v>ㅂ</v>
      </c>
      <c r="D169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ㅂ</v>
      </c>
      <c r="E169" s="3" t="s">
        <v>36</v>
      </c>
      <c r="F169" s="3" t="s">
        <v>280</v>
      </c>
      <c r="G169" s="3" t="s">
        <v>281</v>
      </c>
      <c r="H169" s="4">
        <v>38362</v>
      </c>
      <c r="I169" s="5">
        <v>9788995585511</v>
      </c>
      <c r="J169" s="6">
        <v>10000</v>
      </c>
      <c r="K169" s="7">
        <v>0.1</v>
      </c>
      <c r="L169" s="32">
        <f>J169*(1-K169)</f>
        <v>9000</v>
      </c>
    </row>
    <row r="170" spans="1:12" x14ac:dyDescent="0.3">
      <c r="A170" s="30">
        <f>SUBTOTAL(3,$B$5:도서표[[#This Row],[도서명]])</f>
        <v>166</v>
      </c>
      <c r="B170" s="9" t="s">
        <v>109</v>
      </c>
      <c r="C170" s="17" t="str">
        <f>IFERROR(IFERROR(VLOOKUP(도서표[[#This Row],[도서명]],가나다,1,1),VLOOKUP(도서표[[#This Row],[도서명]],알파벳,1,1)),VLOOKUP(도서표[[#This Row],[도서명]],숫자,1,1))</f>
        <v>ㄷ</v>
      </c>
      <c r="D170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ㄷ</v>
      </c>
      <c r="E170" s="10" t="s">
        <v>110</v>
      </c>
      <c r="F170" s="9" t="s">
        <v>111</v>
      </c>
      <c r="G170" s="9" t="s">
        <v>112</v>
      </c>
      <c r="H170" s="11">
        <v>38321</v>
      </c>
      <c r="I170" s="5">
        <v>9788821647990</v>
      </c>
      <c r="J170" s="8">
        <v>10800</v>
      </c>
      <c r="K170" s="12">
        <v>0.3</v>
      </c>
      <c r="L170" s="32">
        <f>J170*(1-K170)</f>
        <v>7559.9999999999991</v>
      </c>
    </row>
    <row r="171" spans="1:12" x14ac:dyDescent="0.3">
      <c r="A171" s="30">
        <f>SUBTOTAL(3,$B$5:도서표[[#This Row],[도서명]])</f>
        <v>167</v>
      </c>
      <c r="B171" s="3" t="s">
        <v>67</v>
      </c>
      <c r="C171" s="17" t="str">
        <f>IFERROR(IFERROR(VLOOKUP(도서표[[#This Row],[도서명]],가나다,1,1),VLOOKUP(도서표[[#This Row],[도서명]],알파벳,1,1)),VLOOKUP(도서표[[#This Row],[도서명]],숫자,1,1))</f>
        <v>ㄴ</v>
      </c>
      <c r="D171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ㄴ</v>
      </c>
      <c r="E171" s="3" t="s">
        <v>36</v>
      </c>
      <c r="F171" s="3" t="s">
        <v>12</v>
      </c>
      <c r="G171" s="3" t="s">
        <v>68</v>
      </c>
      <c r="H171" s="4">
        <v>41297</v>
      </c>
      <c r="I171" s="5">
        <v>3089043254340</v>
      </c>
      <c r="J171" s="6">
        <v>14000</v>
      </c>
      <c r="K171" s="7">
        <v>0.1</v>
      </c>
      <c r="L171" s="32">
        <f>J171*(1-K171)</f>
        <v>12600</v>
      </c>
    </row>
    <row r="172" spans="1:12" x14ac:dyDescent="0.3">
      <c r="A172" s="30">
        <f>SUBTOTAL(3,$B$5:도서표[[#This Row],[도서명]])</f>
        <v>168</v>
      </c>
      <c r="B172" s="9" t="s">
        <v>162</v>
      </c>
      <c r="C172" s="17" t="str">
        <f>IFERROR(IFERROR(VLOOKUP(도서표[[#This Row],[도서명]],가나다,1,1),VLOOKUP(도서표[[#This Row],[도서명]],알파벳,1,1)),VLOOKUP(도서표[[#This Row],[도서명]],숫자,1,1))</f>
        <v>ㅅ</v>
      </c>
      <c r="D172" s="17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172" s="10" t="s">
        <v>159</v>
      </c>
      <c r="F172" s="9" t="s">
        <v>163</v>
      </c>
      <c r="G172" s="9" t="s">
        <v>164</v>
      </c>
      <c r="H172" s="11">
        <v>38198</v>
      </c>
      <c r="I172" s="5">
        <v>9788311953385</v>
      </c>
      <c r="J172" s="8">
        <v>8000</v>
      </c>
      <c r="K172" s="12">
        <v>0.34</v>
      </c>
      <c r="L172" s="32">
        <f>J172*(1-K172)</f>
        <v>5279.9999999999991</v>
      </c>
    </row>
    <row r="173" spans="1:12" x14ac:dyDescent="0.3">
      <c r="A173" s="30">
        <f>SUBTOTAL(3,$B$5:도서표[[#This Row],[도서명]])</f>
        <v>169</v>
      </c>
      <c r="B173" s="3" t="s">
        <v>72</v>
      </c>
      <c r="C173" s="17" t="str">
        <f>IFERROR(IFERROR(VLOOKUP(도서표[[#This Row],[도서명]],가나다,1,1),VLOOKUP(도서표[[#This Row],[도서명]],알파벳,1,1)),VLOOKUP(도서표[[#This Row],[도서명]],숫자,1,1))</f>
        <v>ㄴ</v>
      </c>
      <c r="D173" s="17" t="str">
        <f>IFERROR(IFERROR(_xlfn.XLOOKUP(도서표[[#This Row],[도서명]],가나다,가나다,,-1),_xlfn.XLOOKUP(도서표[[#This Row],[도서명]],알파벳,알파벳,,-1)),_xlfn.XLOOKUP(도서표[[#This Row],[도서명]],숫자,숫자,,-1))</f>
        <v>ㄴ</v>
      </c>
      <c r="E173" s="3" t="s">
        <v>258</v>
      </c>
      <c r="F173" s="3" t="s">
        <v>73</v>
      </c>
      <c r="G173" s="3" t="s">
        <v>74</v>
      </c>
      <c r="H173" s="4">
        <v>41284</v>
      </c>
      <c r="I173" s="5">
        <v>4288976772435</v>
      </c>
      <c r="J173" s="6">
        <v>14000</v>
      </c>
      <c r="K173" s="7">
        <v>0.1</v>
      </c>
      <c r="L173" s="32">
        <f>J173*(1-K173)</f>
        <v>12600</v>
      </c>
    </row>
    <row r="174" spans="1:12" x14ac:dyDescent="0.3">
      <c r="A174" s="30">
        <f>SUBTOTAL(3,$B$5:도서표[[#This Row],[도서명]])</f>
        <v>170</v>
      </c>
      <c r="B174" s="9" t="s">
        <v>141</v>
      </c>
      <c r="C174" s="28" t="str">
        <f>IFERROR(IFERROR(VLOOKUP(도서표[[#This Row],[도서명]],가나다,1,1),VLOOKUP(도서표[[#This Row],[도서명]],알파벳,1,1)),VLOOKUP(도서표[[#This Row],[도서명]],숫자,1,1))</f>
        <v>ㅂ</v>
      </c>
      <c r="D174" s="28" t="str">
        <f>IFERROR(IFERROR(_xlfn.XLOOKUP(도서표[[#This Row],[도서명]],가나다,가나다,,-1),_xlfn.XLOOKUP(도서표[[#This Row],[도서명]],알파벳,알파벳,,-1)),_xlfn.XLOOKUP(도서표[[#This Row],[도서명]],숫자,숫자,,-1))</f>
        <v>ㅂ</v>
      </c>
      <c r="E174" s="10" t="s">
        <v>110</v>
      </c>
      <c r="F174" s="9" t="s">
        <v>127</v>
      </c>
      <c r="G174" s="9" t="s">
        <v>142</v>
      </c>
      <c r="H174" s="11">
        <v>37904</v>
      </c>
      <c r="I174" s="5">
        <v>9788489238465</v>
      </c>
      <c r="J174" s="8">
        <v>9500</v>
      </c>
      <c r="K174" s="12">
        <v>0.3</v>
      </c>
      <c r="L174" s="32">
        <f>J174*(1-K174)</f>
        <v>6650</v>
      </c>
    </row>
    <row r="175" spans="1:12" x14ac:dyDescent="0.3">
      <c r="A175" s="30">
        <f>SUBTOTAL(3,$B$5:도서표[[#This Row],[도서명]])</f>
        <v>171</v>
      </c>
      <c r="B175" s="9" t="s">
        <v>425</v>
      </c>
      <c r="C175" s="28" t="str">
        <f>IFERROR(IFERROR(VLOOKUP(도서표[[#This Row],[도서명]],가나다,1,1),VLOOKUP(도서표[[#This Row],[도서명]],알파벳,1,1)),VLOOKUP(도서표[[#This Row],[도서명]],숫자,1,1))</f>
        <v>g</v>
      </c>
      <c r="D175" s="28" t="str">
        <f>IFERROR(IFERROR(_xlfn.XLOOKUP(도서표[[#This Row],[도서명]],가나다,가나다,,-1),_xlfn.XLOOKUP(도서표[[#This Row],[도서명]],알파벳,알파벳,,-1)),_xlfn.XLOOKUP(도서표[[#This Row],[도서명]],숫자,숫자,,-1))</f>
        <v>g</v>
      </c>
      <c r="E175" s="10" t="s">
        <v>412</v>
      </c>
      <c r="F175" s="9" t="s">
        <v>426</v>
      </c>
      <c r="G175" s="9" t="s">
        <v>426</v>
      </c>
      <c r="H175" s="11">
        <v>37621</v>
      </c>
      <c r="I175" s="5">
        <v>9781627655644</v>
      </c>
      <c r="J175" s="8">
        <v>29470</v>
      </c>
      <c r="K175" s="12">
        <v>0.2</v>
      </c>
      <c r="L175" s="32">
        <f>J175*(1-K175)</f>
        <v>23576</v>
      </c>
    </row>
    <row r="176" spans="1:12" x14ac:dyDescent="0.3">
      <c r="A176" s="30">
        <f>SUBTOTAL(3,$B$5:도서표[[#This Row],[도서명]])</f>
        <v>172</v>
      </c>
      <c r="B176" s="9" t="s">
        <v>182</v>
      </c>
      <c r="C176" s="28" t="str">
        <f>IFERROR(IFERROR(VLOOKUP(도서표[[#This Row],[도서명]],가나다,1,1),VLOOKUP(도서표[[#This Row],[도서명]],알파벳,1,1)),VLOOKUP(도서표[[#This Row],[도서명]],숫자,1,1))</f>
        <v>ㅇ</v>
      </c>
      <c r="D176" s="28" t="str">
        <f>IFERROR(IFERROR(_xlfn.XLOOKUP(도서표[[#This Row],[도서명]],가나다,가나다,,-1),_xlfn.XLOOKUP(도서표[[#This Row],[도서명]],알파벳,알파벳,,-1)),_xlfn.XLOOKUP(도서표[[#This Row],[도서명]],숫자,숫자,,-1))</f>
        <v>ㅇ</v>
      </c>
      <c r="E176" s="10" t="s">
        <v>110</v>
      </c>
      <c r="F176" s="9" t="s">
        <v>127</v>
      </c>
      <c r="G176" s="9" t="s">
        <v>142</v>
      </c>
      <c r="H176" s="11">
        <v>37226</v>
      </c>
      <c r="I176" s="5">
        <v>9788134668305</v>
      </c>
      <c r="J176" s="8">
        <v>8000</v>
      </c>
      <c r="K176" s="12">
        <v>0.32</v>
      </c>
      <c r="L176" s="32">
        <f>J176*(1-K176)</f>
        <v>5439.9999999999991</v>
      </c>
    </row>
    <row r="177" spans="1:12" x14ac:dyDescent="0.3">
      <c r="A177" s="30">
        <f>SUBTOTAL(3,$B$5:도서표[[#This Row],[도서명]])</f>
        <v>173</v>
      </c>
      <c r="B177" s="9" t="s">
        <v>135</v>
      </c>
      <c r="C177" s="28" t="str">
        <f>IFERROR(IFERROR(VLOOKUP(도서표[[#This Row],[도서명]],가나다,1,1),VLOOKUP(도서표[[#This Row],[도서명]],알파벳,1,1)),VLOOKUP(도서표[[#This Row],[도서명]],숫자,1,1))</f>
        <v>ㅁ</v>
      </c>
      <c r="D177" s="28" t="str">
        <f>IFERROR(IFERROR(_xlfn.XLOOKUP(도서표[[#This Row],[도서명]],가나다,가나다,,-1),_xlfn.XLOOKUP(도서표[[#This Row],[도서명]],알파벳,알파벳,,-1)),_xlfn.XLOOKUP(도서표[[#This Row],[도서명]],숫자,숫자,,-1))</f>
        <v>ㅁ</v>
      </c>
      <c r="E177" s="10" t="s">
        <v>258</v>
      </c>
      <c r="F177" s="9" t="s">
        <v>136</v>
      </c>
      <c r="G177" s="9" t="s">
        <v>137</v>
      </c>
      <c r="H177" s="11">
        <v>36923</v>
      </c>
      <c r="I177" s="5">
        <v>9788555720370</v>
      </c>
      <c r="J177" s="8">
        <v>8000</v>
      </c>
      <c r="K177" s="12">
        <v>0.1</v>
      </c>
      <c r="L177" s="32">
        <f>J177*(1-K177)</f>
        <v>7200</v>
      </c>
    </row>
    <row r="178" spans="1:12" x14ac:dyDescent="0.3">
      <c r="A178" s="30">
        <f>SUBTOTAL(3,$B$5:도서표[[#This Row],[도서명]])</f>
        <v>174</v>
      </c>
      <c r="B178" s="9" t="s">
        <v>156</v>
      </c>
      <c r="C178" s="28" t="str">
        <f>IFERROR(IFERROR(VLOOKUP(도서표[[#This Row],[도서명]],가나다,1,1),VLOOKUP(도서표[[#This Row],[도서명]],알파벳,1,1)),VLOOKUP(도서표[[#This Row],[도서명]],숫자,1,1))</f>
        <v>ㅅ</v>
      </c>
      <c r="D178" s="28" t="str">
        <f>IFERROR(IFERROR(_xlfn.XLOOKUP(도서표[[#This Row],[도서명]],가나다,가나다,,-1),_xlfn.XLOOKUP(도서표[[#This Row],[도서명]],알파벳,알파벳,,-1)),_xlfn.XLOOKUP(도서표[[#This Row],[도서명]],숫자,숫자,,-1))</f>
        <v>ㅅ</v>
      </c>
      <c r="E178" s="10" t="s">
        <v>110</v>
      </c>
      <c r="F178" s="9" t="s">
        <v>157</v>
      </c>
      <c r="G178" s="9" t="s">
        <v>96</v>
      </c>
      <c r="H178" s="11">
        <v>36801</v>
      </c>
      <c r="I178" s="5">
        <v>9788356274655</v>
      </c>
      <c r="J178" s="8">
        <v>9800</v>
      </c>
      <c r="K178" s="12">
        <v>0.25</v>
      </c>
      <c r="L178" s="32">
        <f>J178*(1-K178)</f>
        <v>7350</v>
      </c>
    </row>
    <row r="179" spans="1:12" x14ac:dyDescent="0.3">
      <c r="A179" s="30">
        <f>SUBTOTAL(3,$B$5:도서표[[#This Row],[도서명]])</f>
        <v>175</v>
      </c>
      <c r="B179" s="9" t="s">
        <v>221</v>
      </c>
      <c r="C179" s="28" t="str">
        <f>IFERROR(IFERROR(VLOOKUP(도서표[[#This Row],[도서명]],가나다,1,1),VLOOKUP(도서표[[#This Row],[도서명]],알파벳,1,1)),VLOOKUP(도서표[[#This Row],[도서명]],숫자,1,1))</f>
        <v>ㅈ</v>
      </c>
      <c r="D179" s="28" t="str">
        <f>IFERROR(IFERROR(_xlfn.XLOOKUP(도서표[[#This Row],[도서명]],가나다,가나다,,-1),_xlfn.XLOOKUP(도서표[[#This Row],[도서명]],알파벳,알파벳,,-1)),_xlfn.XLOOKUP(도서표[[#This Row],[도서명]],숫자,숫자,,-1))</f>
        <v>ㅈ</v>
      </c>
      <c r="E179" s="10" t="s">
        <v>131</v>
      </c>
      <c r="F179" s="9" t="s">
        <v>222</v>
      </c>
      <c r="G179" s="9" t="s">
        <v>223</v>
      </c>
      <c r="H179" s="11">
        <v>36465</v>
      </c>
      <c r="I179" s="5">
        <v>9787757937510</v>
      </c>
      <c r="J179" s="8">
        <v>7000</v>
      </c>
      <c r="K179" s="12">
        <v>0.2</v>
      </c>
      <c r="L179" s="32">
        <f>J179*(1-K179)</f>
        <v>5600</v>
      </c>
    </row>
    <row r="180" spans="1:12" x14ac:dyDescent="0.3">
      <c r="A180" s="30">
        <f>SUBTOTAL(3,$B$5:도서표[[#This Row],[도서명]])</f>
        <v>176</v>
      </c>
      <c r="B180" s="3" t="s">
        <v>52</v>
      </c>
      <c r="C180" s="28" t="str">
        <f>IFERROR(IFERROR(VLOOKUP(도서표[[#This Row],[도서명]],가나다,1,1),VLOOKUP(도서표[[#This Row],[도서명]],알파벳,1,1)),VLOOKUP(도서표[[#This Row],[도서명]],숫자,1,1))</f>
        <v>ㄴ</v>
      </c>
      <c r="D180" s="28" t="str">
        <f>IFERROR(IFERROR(_xlfn.XLOOKUP(도서표[[#This Row],[도서명]],가나다,가나다,,-1),_xlfn.XLOOKUP(도서표[[#This Row],[도서명]],알파벳,알파벳,,-1)),_xlfn.XLOOKUP(도서표[[#This Row],[도서명]],숫자,숫자,,-1))</f>
        <v>ㄴ</v>
      </c>
      <c r="E180" s="3" t="s">
        <v>258</v>
      </c>
      <c r="F180" s="3" t="s">
        <v>53</v>
      </c>
      <c r="G180" s="3" t="s">
        <v>54</v>
      </c>
      <c r="H180" s="4">
        <v>41275</v>
      </c>
      <c r="I180" s="5">
        <v>1028919837875</v>
      </c>
      <c r="J180" s="6">
        <v>13000</v>
      </c>
      <c r="K180" s="7">
        <v>0.1</v>
      </c>
      <c r="L180" s="32">
        <f>J180*(1-K180)</f>
        <v>11700</v>
      </c>
    </row>
    <row r="181" spans="1:12" x14ac:dyDescent="0.3">
      <c r="A181" s="30">
        <f>SUBTOTAL(3,$B$5:도서표[[#This Row],[도서명]])</f>
        <v>177</v>
      </c>
      <c r="B181" s="9" t="s">
        <v>419</v>
      </c>
      <c r="C181" s="28" t="str">
        <f>IFERROR(IFERROR(VLOOKUP(도서표[[#This Row],[도서명]],가나다,1,1),VLOOKUP(도서표[[#This Row],[도서명]],알파벳,1,1)),VLOOKUP(도서표[[#This Row],[도서명]],숫자,1,1))</f>
        <v>t</v>
      </c>
      <c r="D181" s="28" t="str">
        <f>IFERROR(IFERROR(_xlfn.XLOOKUP(도서표[[#This Row],[도서명]],가나다,가나다,,-1),_xlfn.XLOOKUP(도서표[[#This Row],[도서명]],알파벳,알파벳,,-1)),_xlfn.XLOOKUP(도서표[[#This Row],[도서명]],숫자,숫자,,-1))</f>
        <v>t</v>
      </c>
      <c r="E181" s="10" t="s">
        <v>17</v>
      </c>
      <c r="F181" s="9" t="s">
        <v>421</v>
      </c>
      <c r="G181" s="9" t="s">
        <v>420</v>
      </c>
      <c r="H181" s="11">
        <v>33359</v>
      </c>
      <c r="I181" s="5">
        <v>9780316769488</v>
      </c>
      <c r="J181" s="8">
        <v>10700</v>
      </c>
      <c r="K181" s="12">
        <v>0.5</v>
      </c>
      <c r="L181" s="32">
        <f>J181*(1-K181)</f>
        <v>5350</v>
      </c>
    </row>
    <row r="182" spans="1:12" x14ac:dyDescent="0.3">
      <c r="A182" s="38">
        <f>SUBTOTAL(3,$B$5:도서표[[#This Row],[도서명]])</f>
        <v>178</v>
      </c>
      <c r="B182" s="39" t="s">
        <v>106</v>
      </c>
      <c r="C182" s="40" t="str">
        <f>IFERROR(IFERROR(VLOOKUP(도서표[[#This Row],[도서명]],가나다,1,1),VLOOKUP(도서표[[#This Row],[도서명]],알파벳,1,1)),VLOOKUP(도서표[[#This Row],[도서명]],숫자,1,1))</f>
        <v>ㄴ</v>
      </c>
      <c r="D182" s="40" t="str">
        <f>IFERROR(IFERROR(_xlfn.XLOOKUP(도서표[[#This Row],[도서명]],가나다,가나다,,-1),_xlfn.XLOOKUP(도서표[[#This Row],[도서명]],알파벳,알파벳,,-1)),_xlfn.XLOOKUP(도서표[[#This Row],[도서명]],숫자,숫자,,-1))</f>
        <v>ㄴ</v>
      </c>
      <c r="E182" s="41" t="s">
        <v>258</v>
      </c>
      <c r="F182" s="42" t="s">
        <v>107</v>
      </c>
      <c r="G182" s="39" t="s">
        <v>108</v>
      </c>
      <c r="H182" s="43">
        <v>36146</v>
      </c>
      <c r="I182" s="44">
        <v>9788843808625</v>
      </c>
      <c r="J182" s="45">
        <v>6500</v>
      </c>
      <c r="K182" s="46">
        <v>0.2</v>
      </c>
      <c r="L182" s="47">
        <f>J182*(1-K182)</f>
        <v>5200</v>
      </c>
    </row>
  </sheetData>
  <sortState xmlns:xlrd2="http://schemas.microsoft.com/office/spreadsheetml/2017/richdata2" ref="A5:L182">
    <sortCondition descending="1" ref="H4:H182"/>
  </sortState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B46F4-A17B-4BF2-9E6A-3A7DDF42DE6F}">
  <dimension ref="A3:C29"/>
  <sheetViews>
    <sheetView workbookViewId="0">
      <selection activeCell="A4" sqref="A4:A16"/>
    </sheetView>
  </sheetViews>
  <sheetFormatPr defaultRowHeight="16.5" x14ac:dyDescent="0.3"/>
  <cols>
    <col min="3" max="3" width="11.875" bestFit="1" customWidth="1"/>
  </cols>
  <sheetData>
    <row r="3" spans="1:3" x14ac:dyDescent="0.3">
      <c r="A3" s="22" t="s">
        <v>481</v>
      </c>
      <c r="B3" s="22" t="s">
        <v>482</v>
      </c>
      <c r="C3" s="23" t="s">
        <v>483</v>
      </c>
    </row>
    <row r="4" spans="1:3" x14ac:dyDescent="0.3">
      <c r="A4" s="1" t="s">
        <v>358</v>
      </c>
      <c r="B4" s="16" t="s">
        <v>397</v>
      </c>
      <c r="C4" s="15" t="s">
        <v>371</v>
      </c>
    </row>
    <row r="5" spans="1:3" x14ac:dyDescent="0.3">
      <c r="A5" s="1" t="s">
        <v>359</v>
      </c>
      <c r="B5" s="16" t="s">
        <v>398</v>
      </c>
      <c r="C5" s="15" t="s">
        <v>372</v>
      </c>
    </row>
    <row r="6" spans="1:3" x14ac:dyDescent="0.3">
      <c r="A6" s="1" t="s">
        <v>360</v>
      </c>
      <c r="B6" s="16" t="s">
        <v>399</v>
      </c>
      <c r="C6" s="15" t="s">
        <v>373</v>
      </c>
    </row>
    <row r="7" spans="1:3" x14ac:dyDescent="0.3">
      <c r="A7" s="1" t="s">
        <v>361</v>
      </c>
      <c r="B7" s="16" t="s">
        <v>400</v>
      </c>
      <c r="C7" s="15" t="s">
        <v>374</v>
      </c>
    </row>
    <row r="8" spans="1:3" x14ac:dyDescent="0.3">
      <c r="A8" s="1" t="s">
        <v>362</v>
      </c>
      <c r="B8" s="16" t="s">
        <v>401</v>
      </c>
      <c r="C8" s="15" t="s">
        <v>375</v>
      </c>
    </row>
    <row r="9" spans="1:3" x14ac:dyDescent="0.3">
      <c r="A9" s="1" t="s">
        <v>363</v>
      </c>
      <c r="B9" s="16" t="s">
        <v>402</v>
      </c>
      <c r="C9" s="15" t="s">
        <v>376</v>
      </c>
    </row>
    <row r="10" spans="1:3" x14ac:dyDescent="0.3">
      <c r="A10" s="1" t="s">
        <v>364</v>
      </c>
      <c r="B10" s="16" t="s">
        <v>403</v>
      </c>
      <c r="C10" s="15" t="s">
        <v>377</v>
      </c>
    </row>
    <row r="11" spans="1:3" x14ac:dyDescent="0.3">
      <c r="A11" s="1" t="s">
        <v>365</v>
      </c>
      <c r="B11" s="16" t="s">
        <v>404</v>
      </c>
      <c r="C11" s="15" t="s">
        <v>378</v>
      </c>
    </row>
    <row r="12" spans="1:3" x14ac:dyDescent="0.3">
      <c r="A12" s="1" t="s">
        <v>366</v>
      </c>
      <c r="B12" s="16" t="s">
        <v>405</v>
      </c>
      <c r="C12" s="15" t="s">
        <v>379</v>
      </c>
    </row>
    <row r="13" spans="1:3" x14ac:dyDescent="0.3">
      <c r="A13" s="1" t="s">
        <v>367</v>
      </c>
      <c r="B13" s="19"/>
      <c r="C13" s="15" t="s">
        <v>380</v>
      </c>
    </row>
    <row r="14" spans="1:3" x14ac:dyDescent="0.3">
      <c r="A14" s="1" t="s">
        <v>368</v>
      </c>
      <c r="C14" s="15" t="s">
        <v>381</v>
      </c>
    </row>
    <row r="15" spans="1:3" x14ac:dyDescent="0.3">
      <c r="A15" s="1" t="s">
        <v>369</v>
      </c>
      <c r="C15" s="15" t="s">
        <v>382</v>
      </c>
    </row>
    <row r="16" spans="1:3" x14ac:dyDescent="0.3">
      <c r="A16" s="1" t="s">
        <v>370</v>
      </c>
      <c r="C16" s="15" t="s">
        <v>383</v>
      </c>
    </row>
    <row r="17" spans="3:3" x14ac:dyDescent="0.3">
      <c r="C17" s="15" t="s">
        <v>384</v>
      </c>
    </row>
    <row r="18" spans="3:3" x14ac:dyDescent="0.3">
      <c r="C18" s="15" t="s">
        <v>385</v>
      </c>
    </row>
    <row r="19" spans="3:3" x14ac:dyDescent="0.3">
      <c r="C19" s="15" t="s">
        <v>386</v>
      </c>
    </row>
    <row r="20" spans="3:3" x14ac:dyDescent="0.3">
      <c r="C20" s="15" t="s">
        <v>387</v>
      </c>
    </row>
    <row r="21" spans="3:3" x14ac:dyDescent="0.3">
      <c r="C21" s="15" t="s">
        <v>388</v>
      </c>
    </row>
    <row r="22" spans="3:3" x14ac:dyDescent="0.3">
      <c r="C22" s="15" t="s">
        <v>389</v>
      </c>
    </row>
    <row r="23" spans="3:3" x14ac:dyDescent="0.3">
      <c r="C23" s="15" t="s">
        <v>390</v>
      </c>
    </row>
    <row r="24" spans="3:3" x14ac:dyDescent="0.3">
      <c r="C24" s="15" t="s">
        <v>391</v>
      </c>
    </row>
    <row r="25" spans="3:3" x14ac:dyDescent="0.3">
      <c r="C25" s="15" t="s">
        <v>392</v>
      </c>
    </row>
    <row r="26" spans="3:3" x14ac:dyDescent="0.3">
      <c r="C26" s="15" t="s">
        <v>393</v>
      </c>
    </row>
    <row r="27" spans="3:3" x14ac:dyDescent="0.3">
      <c r="C27" s="15" t="s">
        <v>394</v>
      </c>
    </row>
    <row r="28" spans="3:3" x14ac:dyDescent="0.3">
      <c r="C28" s="15" t="s">
        <v>395</v>
      </c>
    </row>
    <row r="29" spans="3:3" x14ac:dyDescent="0.3">
      <c r="C29" s="15" t="s">
        <v>396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목록</vt:lpstr>
      <vt:lpstr>인덱스</vt:lpstr>
      <vt:lpstr>가나다</vt:lpstr>
      <vt:lpstr>숫자</vt:lpstr>
      <vt:lpstr>알파벳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2018-05-02T08:18:22Z</dcterms:created>
  <dcterms:modified xsi:type="dcterms:W3CDTF">2023-03-11T14:03:53Z</dcterms:modified>
</cp:coreProperties>
</file>