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현재_통합_문서" hidePivotFieldList="1"/>
  <mc:AlternateContent xmlns:mc="http://schemas.openxmlformats.org/markup-compatibility/2006">
    <mc:Choice Requires="x15">
      <x15ac:absPath xmlns:x15ac="http://schemas.microsoft.com/office/spreadsheetml/2010/11/ac" url="D:\2023_실무강의Short\예제파일\3장\"/>
    </mc:Choice>
  </mc:AlternateContent>
  <xr:revisionPtr revIDLastSave="0" documentId="13_ncr:1_{7386B9E0-1EA5-482E-9E06-9E3F0A9C6593}" xr6:coauthVersionLast="47" xr6:coauthVersionMax="47" xr10:uidLastSave="{00000000-0000-0000-0000-000000000000}"/>
  <bookViews>
    <workbookView xWindow="-120" yWindow="-120" windowWidth="15600" windowHeight="11760" activeTab="1" xr2:uid="{00000000-000D-0000-FFFF-FFFF00000000}"/>
  </bookViews>
  <sheets>
    <sheet name="피벗집계" sheetId="15" r:id="rId1"/>
    <sheet name="지점재고관리" sheetId="1" r:id="rId2"/>
    <sheet name="보고서" sheetId="16" r:id="rId3"/>
  </sheets>
  <definedNames>
    <definedName name="_xlnm._FilterDatabase" localSheetId="1" hidden="1">지점재고관리!$A$3:$J$46</definedName>
    <definedName name="_xlnm.Criteria" localSheetId="1">지점재고관리!#REF!</definedName>
    <definedName name="_xlnm.Extract" localSheetId="1">지점재고관리!$A$36:$I$36</definedName>
    <definedName name="_xlnm.Print_Titles" localSheetId="1">지점재고관리!$3:$3</definedName>
  </definedNames>
  <calcPr calcId="191029"/>
  <pivotCaches>
    <pivotCache cacheId="147" r:id="rId4"/>
  </pivotCaches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6" i="1" l="1"/>
  <c r="J55" i="1"/>
  <c r="J6" i="1"/>
  <c r="J7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5" i="1"/>
  <c r="J4" i="1"/>
</calcChain>
</file>

<file path=xl/sharedStrings.xml><?xml version="1.0" encoding="utf-8"?>
<sst xmlns="http://schemas.openxmlformats.org/spreadsheetml/2006/main" count="1350" uniqueCount="103">
  <si>
    <t>생산일자</t>
    <phoneticPr fontId="1" type="noConversion"/>
  </si>
  <si>
    <t>금액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</si>
  <si>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</si>
  <si>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</si>
  <si>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</si>
  <si>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</si>
  <si>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</si>
  <si>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</si>
  <si>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</si>
  <si>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</si>
  <si>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</si>
  <si>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</si>
  <si>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</si>
  <si>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</si>
  <si>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</si>
  <si>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</si>
  <si>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</si>
  <si>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</si>
  <si>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</si>
  <si>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</si>
  <si>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</si>
  <si>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</si>
  <si>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</si>
  <si>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</si>
  <si>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</si>
  <si>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</si>
  <si>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</si>
  <si>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</si>
  <si>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</si>
  <si>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</si>
  <si>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</si>
  <si>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스포츠 샌들</t>
    <phoneticPr fontId="1" type="noConversion"/>
  </si>
  <si>
    <t>벨트 장식 워커</t>
    <phoneticPr fontId="1" type="noConversion"/>
  </si>
  <si>
    <t>프리뉴 화이트 스니커즈</t>
    <phoneticPr fontId="1" type="noConversion"/>
  </si>
  <si>
    <t>웨지힐 패션 롱 레인부츠</t>
    <phoneticPr fontId="1" type="noConversion"/>
  </si>
  <si>
    <t>수량</t>
    <phoneticPr fontId="2" type="noConversion"/>
  </si>
  <si>
    <t>총합계</t>
  </si>
  <si>
    <t>합계 : 수량</t>
  </si>
  <si>
    <t>행 레이블</t>
  </si>
  <si>
    <t>열 레이블</t>
  </si>
  <si>
    <t>메탈버틀 슬립온</t>
  </si>
  <si>
    <t>벨트 장식 워커</t>
  </si>
  <si>
    <t>스포츠 샌들</t>
  </si>
  <si>
    <t>천연소가죽 로퍼</t>
  </si>
  <si>
    <t>캐주얼 캔버스화</t>
  </si>
  <si>
    <t>크로커 콤비 트랜디</t>
  </si>
  <si>
    <t>토 포인트 옥스포드</t>
  </si>
  <si>
    <t>프레미엄 패션화</t>
  </si>
  <si>
    <t>프리뉴 화이트 스니커즈</t>
  </si>
  <si>
    <t>골지 리본 코사지 슈즈</t>
  </si>
  <si>
    <t>보석장식 옆주름 슈즈</t>
  </si>
  <si>
    <t>소호 버클 부츠</t>
  </si>
  <si>
    <t>소호버클부츠</t>
  </si>
  <si>
    <t>오픈 펌프스 샌들</t>
  </si>
  <si>
    <t>웨스턴 부츠</t>
  </si>
  <si>
    <t>웨지힐 베이직슈즈</t>
  </si>
  <si>
    <t>웨지힐 패션 롱 레인부츠</t>
  </si>
  <si>
    <t>토오픈 캐쥬얼 로퍼</t>
  </si>
  <si>
    <t>토오픈힐 슈즈</t>
  </si>
  <si>
    <t>지점별 상품 재고 관리</t>
    <phoneticPr fontId="1" type="noConversion"/>
  </si>
  <si>
    <t>지점별 상품 재고 수량 집계</t>
    <phoneticPr fontId="1" type="noConversion"/>
  </si>
  <si>
    <t>작성일자:</t>
    <phoneticPr fontId="1" type="noConversion"/>
  </si>
  <si>
    <t>지점</t>
    <phoneticPr fontId="1" type="noConversion"/>
  </si>
  <si>
    <t>서울</t>
  </si>
  <si>
    <t>광주</t>
  </si>
  <si>
    <t>대구</t>
  </si>
  <si>
    <t>경기</t>
  </si>
  <si>
    <t>부산</t>
  </si>
  <si>
    <t>대전</t>
  </si>
  <si>
    <t>울산</t>
  </si>
  <si>
    <t>서울</t>
    <phoneticPr fontId="1" type="noConversion"/>
  </si>
  <si>
    <t>화이트 글리터 스니커즈</t>
    <phoneticPr fontId="1" type="noConversion"/>
  </si>
  <si>
    <t>경기</t>
    <phoneticPr fontId="1" type="noConversion"/>
  </si>
  <si>
    <t>대구</t>
    <phoneticPr fontId="1" type="noConversion"/>
  </si>
  <si>
    <t>오버솔 스니커즈</t>
    <phoneticPr fontId="1" type="noConversion"/>
  </si>
  <si>
    <t>밴딩 스니커즈</t>
    <phoneticPr fontId="1" type="noConversion"/>
  </si>
  <si>
    <t>부산</t>
    <phoneticPr fontId="1" type="noConversion"/>
  </si>
  <si>
    <t>광주</t>
    <phoneticPr fontId="1" type="noConversion"/>
  </si>
  <si>
    <t>대전</t>
    <phoneticPr fontId="1" type="noConversion"/>
  </si>
  <si>
    <t>키높이 소프티 스니커즈</t>
    <phoneticPr fontId="1" type="noConversion"/>
  </si>
  <si>
    <t>스트링 스티커즈</t>
    <phoneticPr fontId="1" type="noConversion"/>
  </si>
  <si>
    <t>울산</t>
    <phoneticPr fontId="1" type="noConversion"/>
  </si>
  <si>
    <t>레더 화이트 스니커즈</t>
    <phoneticPr fontId="1" type="noConversion"/>
  </si>
  <si>
    <t>엔솔 스니커즈</t>
    <phoneticPr fontId="1" type="noConversion"/>
  </si>
  <si>
    <t>스웨이드 로퍼</t>
    <phoneticPr fontId="1" type="noConversion"/>
  </si>
  <si>
    <t>옥스퍼드 통굽 로퍼</t>
    <phoneticPr fontId="1" type="noConversion"/>
  </si>
  <si>
    <t>트레킹 샌들</t>
    <phoneticPr fontId="1" type="noConversion"/>
  </si>
  <si>
    <t>드라이빙 로퍼</t>
    <phoneticPr fontId="1" type="noConversion"/>
  </si>
  <si>
    <t>아티카 샌들</t>
    <phoneticPr fontId="1" type="noConversion"/>
  </si>
  <si>
    <t>소가죽 샌들</t>
    <phoneticPr fontId="1" type="noConversion"/>
  </si>
  <si>
    <t>화이트 글리터 스니커즈</t>
  </si>
  <si>
    <t>오버솔 스니커즈</t>
  </si>
  <si>
    <t>밴딩 스니커즈</t>
  </si>
  <si>
    <t>키높이 소프티 스니커즈</t>
  </si>
  <si>
    <t>레더 화이트 스니커즈</t>
  </si>
  <si>
    <t>스웨이드 로퍼</t>
  </si>
  <si>
    <t>아티카 샌들</t>
  </si>
  <si>
    <t>엔솔 스니커즈</t>
  </si>
  <si>
    <t>트레킹 샌들</t>
  </si>
  <si>
    <t>스트링 스티커즈</t>
  </si>
  <si>
    <t>드라이빙 로퍼</t>
  </si>
  <si>
    <t>소가죽 샌들</t>
  </si>
  <si>
    <t>옥스퍼드 통굽 로퍼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</si>
</sst>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10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1" fontId="4" fillId="0" borderId="1" xfId="1" applyFont="1" applyFill="1" applyBorder="1" applyAlignment="1">
      <alignment horizontal="center" vertical="center"/>
    </xf>
    <xf numFmtId="0" fontId="3" fillId="0" borderId="1" xfId="0" applyFont="1" applyBorder="1"/>
    <xf numFmtId="176" fontId="4" fillId="0" borderId="1" xfId="1" applyNumberFormat="1" applyFont="1" applyFill="1" applyBorder="1" applyAlignment="1">
      <alignment horizontal="right" vertical="center"/>
    </xf>
    <xf numFmtId="41" fontId="3" fillId="0" borderId="1" xfId="1" applyFont="1" applyBorder="1" applyAlignment="1"/>
    <xf numFmtId="9" fontId="4" fillId="0" borderId="1" xfId="2" applyFont="1" applyFill="1" applyBorder="1" applyAlignment="1">
      <alignment horizontal="center" vertical="center"/>
    </xf>
    <xf numFmtId="9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4" fontId="3" fillId="0" borderId="0" xfId="0" applyNumberFormat="1" applyFont="1" applyAlignment="1">
      <alignment horizontal="center"/>
    </xf>
    <xf numFmtId="0" fontId="9" fillId="3" borderId="2" xfId="0" applyFont="1" applyFill="1" applyBorder="1" applyAlignment="1">
      <alignment horizontal="centerContinuous"/>
    </xf>
    <xf numFmtId="0" fontId="8" fillId="0" borderId="0" xfId="0" applyFont="1" applyAlignment="1">
      <alignment horizontal="center" vertical="center"/>
    </xf>
    <xf numFmtId="9" fontId="3" fillId="0" borderId="1" xfId="2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1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/>
    </xf>
    <xf numFmtId="9" fontId="6" fillId="2" borderId="3" xfId="2" applyFont="1" applyFill="1" applyBorder="1" applyAlignment="1">
      <alignment horizontal="center" vertical="center"/>
    </xf>
    <xf numFmtId="14" fontId="3" fillId="0" borderId="1" xfId="0" applyNumberFormat="1" applyFont="1" applyBorder="1"/>
    <xf numFmtId="9" fontId="3" fillId="0" borderId="1" xfId="0" applyNumberFormat="1" applyFont="1" applyBorder="1"/>
    <xf numFmtId="41" fontId="4" fillId="0" borderId="1" xfId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0" fontId="0" fillId="0" borderId="0" xfId="0" applyNumberFormat="1"/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4997.218358449078" createdVersion="8" refreshedVersion="8" minRefreshableVersion="3" recordCount="300" xr:uid="{437470D0-8CC9-43FA-9D9A-EFA9EFB4C672}">
  <cacheSource type="worksheet">
    <worksheetSource name="표1"/>
  </cacheSource>
  <cacheFields count="12">
    <cacheField name="지점" numFmtId="0">
      <sharedItems count="7">
        <s v="서울"/>
        <s v="광주"/>
        <s v="대구"/>
        <s v="경기"/>
        <s v="부산"/>
        <s v="대전"/>
        <s v="울산"/>
      </sharedItems>
    </cacheField>
    <cacheField name="구분" numFmtId="0">
      <sharedItems/>
    </cacheField>
    <cacheField name="분류" numFmtId="0">
      <sharedItems/>
    </cacheField>
    <cacheField name="상품명" numFmtId="0">
      <sharedItems count="32">
        <s v="메탈버틀 슬립온"/>
        <s v="골지 리본 코사지 슈즈"/>
        <s v="프레미엄 패션화"/>
        <s v="벨트 장식 워커"/>
        <s v="천연소가죽 로퍼"/>
        <s v="오픈 펌프스 샌들"/>
        <s v="토 포인트 옥스포드"/>
        <s v="웨지힐 베이직슈즈"/>
        <s v="크로커 콤비 트랜디"/>
        <s v="보석장식 옆주름 슈즈"/>
        <s v="스포츠 샌들"/>
        <s v="캐주얼 캔버스화"/>
        <s v="토오픈 캐쥬얼 로퍼"/>
        <s v="웨스턴 부츠"/>
        <s v="프리뉴 화이트 스니커즈"/>
        <s v="소호버클부츠"/>
        <s v="토오픈힐 슈즈"/>
        <s v="소호 버클 부츠"/>
        <s v="웨지힐 패션 롱 레인부츠"/>
        <s v="화이트 글리터 스니커즈"/>
        <s v="오버솔 스니커즈"/>
        <s v="밴딩 스니커즈"/>
        <s v="키높이 소프티 스니커즈"/>
        <s v="스트링 스티커즈"/>
        <s v="레더 화이트 스니커즈"/>
        <s v="엔솔 스니커즈"/>
        <s v="스웨이드 로퍼"/>
        <s v="옥스퍼드 통굽 로퍼"/>
        <s v="트레킹 샌들"/>
        <s v="드라이빙 로퍼"/>
        <s v="아티카 샌들"/>
        <s v="소가죽 샌들"/>
      </sharedItems>
    </cacheField>
    <cacheField name="사이즈" numFmtId="0">
      <sharedItems containsSemiMixedTypes="0" containsString="0" containsNumber="1" containsInteger="1" minValue="225" maxValue="290" count="14">
        <n v="290"/>
        <n v="230"/>
        <n v="250"/>
        <n v="240"/>
        <n v="275"/>
        <n v="260"/>
        <n v="225"/>
        <n v="270"/>
        <n v="285"/>
        <n v="245"/>
        <n v="280"/>
        <n v="235"/>
        <n v="255"/>
        <n v="265"/>
      </sharedItems>
    </cacheField>
    <cacheField name="생산일자" numFmtId="14">
      <sharedItems containsSemiMixedTypes="0" containsNonDate="0" containsDate="1" containsString="0" minDate="2018-01-23T00:00:00" maxDate="2022-12-05T00:00:00" count="63">
        <d v="2021-02-26T00:00:00"/>
        <d v="2021-03-02T00:00:00"/>
        <d v="2018-05-12T00:00:00"/>
        <d v="2021-01-03T00:00:00"/>
        <d v="2018-01-23T00:00:00"/>
        <d v="2018-08-13T00:00:00"/>
        <d v="2019-07-10T00:00:00"/>
        <d v="2018-05-22T00:00:00"/>
        <d v="2018-07-23T00:00:00"/>
        <d v="2018-03-05T00:00:00"/>
        <d v="2021-11-17T00:00:00"/>
        <d v="2021-08-12T00:00:00"/>
        <d v="2019-05-05T00:00:00"/>
        <d v="2018-11-01T00:00:00"/>
        <d v="2018-05-02T00:00:00"/>
        <d v="2021-06-07T00:00:00"/>
        <d v="2018-12-04T00:00:00"/>
        <d v="2019-03-05T00:00:00"/>
        <d v="2018-03-10T00:00:00"/>
        <d v="2018-05-10T00:00:00"/>
        <d v="2018-02-01T00:00:00"/>
        <d v="2018-08-09T00:00:00"/>
        <d v="2018-08-02T00:00:00"/>
        <d v="2018-08-15T00:00:00"/>
        <d v="2018-04-05T00:00:00"/>
        <d v="2021-05-27T00:00:00"/>
        <d v="2018-07-05T00:00:00"/>
        <d v="2019-12-05T00:00:00"/>
        <d v="2021-09-10T00:00:00"/>
        <d v="2021-03-13T00:00:00"/>
        <d v="2018-10-23T00:00:00"/>
        <d v="2018-10-28T00:00:00"/>
        <d v="2018-02-02T00:00:00"/>
        <d v="2020-03-05T00:00:00"/>
        <d v="2021-01-20T00:00:00"/>
        <d v="2022-05-10T00:00:00"/>
        <d v="2019-10-05T00:00:00"/>
        <d v="2020-07-01T00:00:00"/>
        <d v="2022-04-05T00:00:00"/>
        <d v="2021-08-09T00:00:00"/>
        <d v="2022-12-04T00:00:00"/>
        <d v="2022-07-23T00:00:00"/>
        <d v="2022-08-12T00:00:00"/>
        <d v="2022-01-03T00:00:00"/>
        <d v="2022-03-05T00:00:00"/>
        <d v="2022-02-26T00:00:00"/>
        <d v="2022-01-23T00:00:00"/>
        <d v="2022-06-07T00:00:00"/>
        <d v="2022-08-02T00:00:00"/>
        <d v="2022-07-10T00:00:00"/>
        <d v="2022-11-01T00:00:00"/>
        <d v="2020-11-01T00:00:00"/>
        <d v="2020-05-27T00:00:00"/>
        <d v="2020-02-26T00:00:00"/>
        <d v="2020-08-02T00:00:00"/>
        <d v="2020-08-15T00:00:00"/>
        <d v="2020-12-04T00:00:00"/>
        <d v="2020-01-03T00:00:00"/>
        <d v="2020-06-07T00:00:00"/>
        <d v="2020-07-23T00:00:00"/>
        <d v="2020-01-23T00:00:00"/>
        <d v="2018-09-10T00:00:00"/>
        <d v="2020-05-22T00:00:00"/>
      </sharedItems>
      <fieldGroup par="11" base="5">
        <rangePr groupBy="months" startDate="2018-01-23T00:00:00" endDate="2022-12-05T00:00:00"/>
        <groupItems count="14">
          <s v="&lt;2018-01-2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2-12-05"/>
        </groupItems>
      </fieldGroup>
    </cacheField>
    <cacheField name="단가" numFmtId="0">
      <sharedItems containsSemiMixedTypes="0" containsString="0" containsNumber="1" containsInteger="1" minValue="39800" maxValue="234000"/>
    </cacheField>
    <cacheField name="할인율" numFmtId="9">
      <sharedItems containsSemiMixedTypes="0" containsString="0" containsNumber="1" minValue="0" maxValue="0.6"/>
    </cacheField>
    <cacheField name="수량" numFmtId="41">
      <sharedItems containsSemiMixedTypes="0" containsString="0" containsNumber="1" containsInteger="1" minValue="0" maxValue="100"/>
    </cacheField>
    <cacheField name="금액" numFmtId="0">
      <sharedItems containsSemiMixedTypes="0" containsString="0" containsNumber="1" minValue="0" maxValue="12060000"/>
    </cacheField>
    <cacheField name="분기" numFmtId="0" databaseField="0">
      <fieldGroup base="5">
        <rangePr groupBy="quarters" startDate="2018-01-23T00:00:00" endDate="2022-12-05T00:00:00"/>
        <groupItems count="6">
          <s v="&lt;2018-01-23"/>
          <s v="1사분기"/>
          <s v="2사분기"/>
          <s v="3사분기"/>
          <s v="4사분기"/>
          <s v="&gt;2022-12-05"/>
        </groupItems>
      </fieldGroup>
    </cacheField>
    <cacheField name="연" numFmtId="0" databaseField="0">
      <fieldGroup base="5">
        <rangePr groupBy="years" startDate="2018-01-23T00:00:00" endDate="2022-12-05T00:00:00"/>
        <groupItems count="7">
          <s v="&lt;2018-01-23"/>
          <s v="2018년"/>
          <s v="2019년"/>
          <s v="2020년"/>
          <s v="2021년"/>
          <s v="2022년"/>
          <s v="&gt;2022-12-0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0">
  <r>
    <x v="0"/>
    <s v="남성화"/>
    <s v="정장구두"/>
    <x v="0"/>
    <x v="0"/>
    <x v="0"/>
    <n v="215000"/>
    <n v="0.3"/>
    <n v="2"/>
    <n v="301000"/>
  </r>
  <r>
    <x v="1"/>
    <s v="여성화"/>
    <s v="플렛슈즈"/>
    <x v="1"/>
    <x v="1"/>
    <x v="1"/>
    <n v="79000"/>
    <n v="0.2"/>
    <n v="20"/>
    <n v="1264000"/>
  </r>
  <r>
    <x v="0"/>
    <s v="여성화"/>
    <s v="플렛슈즈"/>
    <x v="1"/>
    <x v="2"/>
    <x v="1"/>
    <n v="79000"/>
    <n v="0.2"/>
    <n v="10"/>
    <n v="632000"/>
  </r>
  <r>
    <x v="0"/>
    <s v="여성화"/>
    <s v="플렛슈즈"/>
    <x v="1"/>
    <x v="3"/>
    <x v="1"/>
    <n v="79000"/>
    <n v="0.2"/>
    <n v="1"/>
    <n v="63200"/>
  </r>
  <r>
    <x v="2"/>
    <s v="여성화"/>
    <s v="플렛슈즈"/>
    <x v="1"/>
    <x v="1"/>
    <x v="1"/>
    <n v="79000"/>
    <n v="0.2"/>
    <n v="7"/>
    <n v="442400"/>
  </r>
  <r>
    <x v="3"/>
    <s v="남성화"/>
    <s v="정장구두"/>
    <x v="0"/>
    <x v="4"/>
    <x v="2"/>
    <n v="215000"/>
    <n v="0.5"/>
    <n v="60"/>
    <n v="6450000"/>
  </r>
  <r>
    <x v="3"/>
    <s v="남성화"/>
    <s v="스니커즈"/>
    <x v="2"/>
    <x v="0"/>
    <x v="3"/>
    <n v="234000"/>
    <n v="0.3"/>
    <n v="1"/>
    <n v="163800"/>
  </r>
  <r>
    <x v="0"/>
    <s v="남성화"/>
    <s v="부츠"/>
    <x v="3"/>
    <x v="0"/>
    <x v="4"/>
    <n v="168200"/>
    <n v="0.5"/>
    <n v="8"/>
    <n v="672800"/>
  </r>
  <r>
    <x v="3"/>
    <s v="남성화"/>
    <s v="로퍼"/>
    <x v="4"/>
    <x v="5"/>
    <x v="5"/>
    <n v="178000"/>
    <n v="0.2"/>
    <n v="40"/>
    <n v="5696000"/>
  </r>
  <r>
    <x v="3"/>
    <s v="여성화"/>
    <s v="샌들"/>
    <x v="5"/>
    <x v="6"/>
    <x v="6"/>
    <n v="118000"/>
    <n v="0.4"/>
    <n v="10"/>
    <n v="708000"/>
  </r>
  <r>
    <x v="4"/>
    <s v="남성화"/>
    <s v="부츠"/>
    <x v="3"/>
    <x v="5"/>
    <x v="7"/>
    <n v="168200"/>
    <n v="0.2"/>
    <n v="2"/>
    <n v="269120"/>
  </r>
  <r>
    <x v="5"/>
    <s v="남성화"/>
    <s v="부츠"/>
    <x v="3"/>
    <x v="7"/>
    <x v="8"/>
    <n v="168200"/>
    <n v="0.2"/>
    <n v="8"/>
    <n v="1076480"/>
  </r>
  <r>
    <x v="5"/>
    <s v="남성화"/>
    <s v="부츠"/>
    <x v="3"/>
    <x v="6"/>
    <x v="9"/>
    <n v="168200"/>
    <n v="0.1"/>
    <n v="1"/>
    <n v="151380"/>
  </r>
  <r>
    <x v="3"/>
    <s v="남성화"/>
    <s v="정장구두"/>
    <x v="6"/>
    <x v="7"/>
    <x v="10"/>
    <n v="156000"/>
    <n v="0.05"/>
    <n v="50"/>
    <n v="7410000"/>
  </r>
  <r>
    <x v="3"/>
    <s v="남성화"/>
    <s v="부츠"/>
    <x v="3"/>
    <x v="1"/>
    <x v="11"/>
    <n v="168200"/>
    <n v="0.1"/>
    <n v="1"/>
    <n v="151380"/>
  </r>
  <r>
    <x v="4"/>
    <s v="여성화"/>
    <s v="플렛슈즈"/>
    <x v="1"/>
    <x v="1"/>
    <x v="1"/>
    <n v="79000"/>
    <n v="0.2"/>
    <n v="70"/>
    <n v="4424000"/>
  </r>
  <r>
    <x v="0"/>
    <s v="남성화"/>
    <s v="부츠"/>
    <x v="3"/>
    <x v="2"/>
    <x v="12"/>
    <n v="168200"/>
    <n v="0.4"/>
    <n v="1"/>
    <n v="100920"/>
  </r>
  <r>
    <x v="6"/>
    <s v="여성화"/>
    <s v="정장구두"/>
    <x v="7"/>
    <x v="6"/>
    <x v="13"/>
    <n v="65400"/>
    <n v="0.1"/>
    <n v="5"/>
    <n v="294300"/>
  </r>
  <r>
    <x v="6"/>
    <s v="남성화"/>
    <s v="부츠"/>
    <x v="3"/>
    <x v="1"/>
    <x v="4"/>
    <n v="168200"/>
    <n v="0.5"/>
    <n v="1"/>
    <n v="84100"/>
  </r>
  <r>
    <x v="3"/>
    <s v="남성화"/>
    <s v="정장구두"/>
    <x v="8"/>
    <x v="8"/>
    <x v="14"/>
    <n v="184000"/>
    <n v="0.05"/>
    <n v="45"/>
    <n v="7866000"/>
  </r>
  <r>
    <x v="2"/>
    <s v="여성화"/>
    <s v="플렛슈즈"/>
    <x v="9"/>
    <x v="6"/>
    <x v="15"/>
    <n v="56000"/>
    <n v="0.3"/>
    <n v="8"/>
    <n v="313600"/>
  </r>
  <r>
    <x v="1"/>
    <s v="남성화"/>
    <s v="부츠"/>
    <x v="3"/>
    <x v="5"/>
    <x v="16"/>
    <n v="168200"/>
    <n v="0.1"/>
    <n v="1"/>
    <n v="151380"/>
  </r>
  <r>
    <x v="4"/>
    <s v="여성화"/>
    <s v="플렛슈즈"/>
    <x v="9"/>
    <x v="6"/>
    <x v="15"/>
    <n v="56000"/>
    <n v="0.3"/>
    <n v="5"/>
    <n v="196000"/>
  </r>
  <r>
    <x v="0"/>
    <s v="남성화"/>
    <s v="샌들"/>
    <x v="10"/>
    <x v="0"/>
    <x v="4"/>
    <n v="98200"/>
    <n v="0.5"/>
    <n v="8"/>
    <n v="392800"/>
  </r>
  <r>
    <x v="3"/>
    <s v="남성화"/>
    <s v="스니커즈"/>
    <x v="11"/>
    <x v="4"/>
    <x v="14"/>
    <n v="87000"/>
    <n v="0.13"/>
    <n v="10"/>
    <n v="756900"/>
  </r>
  <r>
    <x v="2"/>
    <s v="여성화"/>
    <s v="샌들"/>
    <x v="5"/>
    <x v="1"/>
    <x v="17"/>
    <n v="118000"/>
    <n v="0.4"/>
    <n v="10"/>
    <n v="708000"/>
  </r>
  <r>
    <x v="2"/>
    <s v="여성화"/>
    <s v="샌들"/>
    <x v="5"/>
    <x v="1"/>
    <x v="17"/>
    <n v="118000"/>
    <n v="0.4"/>
    <n v="10"/>
    <n v="708000"/>
  </r>
  <r>
    <x v="2"/>
    <s v="여성화"/>
    <s v="로퍼"/>
    <x v="12"/>
    <x v="3"/>
    <x v="18"/>
    <n v="134000"/>
    <n v="0.3"/>
    <n v="10"/>
    <n v="937999.99999999988"/>
  </r>
  <r>
    <x v="6"/>
    <s v="여성화"/>
    <s v="정장구두"/>
    <x v="7"/>
    <x v="6"/>
    <x v="13"/>
    <n v="65400"/>
    <n v="0"/>
    <n v="5"/>
    <n v="327000"/>
  </r>
  <r>
    <x v="2"/>
    <s v="여성화"/>
    <s v="플렛슈즈"/>
    <x v="1"/>
    <x v="1"/>
    <x v="1"/>
    <n v="79000"/>
    <n v="0.2"/>
    <n v="70"/>
    <n v="4424000"/>
  </r>
  <r>
    <x v="0"/>
    <s v="남성화"/>
    <s v="샌들"/>
    <x v="10"/>
    <x v="0"/>
    <x v="4"/>
    <n v="98200"/>
    <n v="0.2"/>
    <n v="8"/>
    <n v="628480"/>
  </r>
  <r>
    <x v="2"/>
    <s v="여성화"/>
    <s v="플렛슈즈"/>
    <x v="9"/>
    <x v="6"/>
    <x v="15"/>
    <n v="56000"/>
    <n v="0.3"/>
    <n v="8"/>
    <n v="313600"/>
  </r>
  <r>
    <x v="4"/>
    <s v="여성화"/>
    <s v="플렛슈즈"/>
    <x v="9"/>
    <x v="6"/>
    <x v="15"/>
    <n v="56000"/>
    <n v="0.3"/>
    <n v="5"/>
    <n v="196000"/>
  </r>
  <r>
    <x v="2"/>
    <s v="여성화"/>
    <s v="플렛슈즈"/>
    <x v="9"/>
    <x v="6"/>
    <x v="15"/>
    <n v="56000"/>
    <n v="0.3"/>
    <n v="0"/>
    <n v="0"/>
  </r>
  <r>
    <x v="0"/>
    <s v="남성화"/>
    <s v="정장구두"/>
    <x v="0"/>
    <x v="0"/>
    <x v="0"/>
    <n v="215000"/>
    <n v="0.03"/>
    <n v="2"/>
    <n v="417100"/>
  </r>
  <r>
    <x v="2"/>
    <s v="여성화"/>
    <s v="부츠"/>
    <x v="13"/>
    <x v="9"/>
    <x v="19"/>
    <n v="67800"/>
    <n v="0.15"/>
    <n v="80"/>
    <n v="4610400"/>
  </r>
  <r>
    <x v="2"/>
    <s v="여성화"/>
    <s v="정장구두"/>
    <x v="7"/>
    <x v="3"/>
    <x v="20"/>
    <n v="65400"/>
    <n v="0.15"/>
    <n v="45"/>
    <n v="2501550"/>
  </r>
  <r>
    <x v="5"/>
    <s v="남성화"/>
    <s v="스니커즈"/>
    <x v="14"/>
    <x v="10"/>
    <x v="3"/>
    <n v="174000"/>
    <n v="0"/>
    <n v="3"/>
    <n v="522000"/>
  </r>
  <r>
    <x v="2"/>
    <s v="여성화"/>
    <s v="부츠"/>
    <x v="15"/>
    <x v="2"/>
    <x v="21"/>
    <n v="64000"/>
    <n v="0.5"/>
    <n v="40"/>
    <n v="1280000"/>
  </r>
  <r>
    <x v="1"/>
    <s v="남성화"/>
    <s v="부츠"/>
    <x v="3"/>
    <x v="10"/>
    <x v="16"/>
    <n v="168200"/>
    <n v="0.2"/>
    <n v="1"/>
    <n v="134560"/>
  </r>
  <r>
    <x v="2"/>
    <s v="여성화"/>
    <s v="정장구두"/>
    <x v="16"/>
    <x v="11"/>
    <x v="3"/>
    <n v="39800"/>
    <n v="0.3"/>
    <n v="80"/>
    <n v="2228800"/>
  </r>
  <r>
    <x v="4"/>
    <s v="여성화"/>
    <s v="부츠"/>
    <x v="17"/>
    <x v="12"/>
    <x v="22"/>
    <n v="64000"/>
    <n v="0.1"/>
    <n v="70"/>
    <n v="4032000"/>
  </r>
  <r>
    <x v="4"/>
    <s v="남성화"/>
    <s v="정장구두"/>
    <x v="8"/>
    <x v="5"/>
    <x v="23"/>
    <n v="184000"/>
    <n v="0.5"/>
    <n v="40"/>
    <n v="3680000"/>
  </r>
  <r>
    <x v="4"/>
    <s v="남성화"/>
    <s v="정장구두"/>
    <x v="6"/>
    <x v="0"/>
    <x v="15"/>
    <n v="156000"/>
    <n v="0.3"/>
    <n v="0"/>
    <n v="0"/>
  </r>
  <r>
    <x v="5"/>
    <s v="여성화"/>
    <s v="샌들"/>
    <x v="5"/>
    <x v="1"/>
    <x v="17"/>
    <n v="118000"/>
    <n v="0.3"/>
    <n v="10"/>
    <n v="826000"/>
  </r>
  <r>
    <x v="4"/>
    <s v="남성화"/>
    <s v="스니커즈"/>
    <x v="2"/>
    <x v="10"/>
    <x v="3"/>
    <n v="234000"/>
    <n v="0.3"/>
    <n v="0"/>
    <n v="0"/>
  </r>
  <r>
    <x v="4"/>
    <s v="남성화"/>
    <s v="정장구두"/>
    <x v="0"/>
    <x v="0"/>
    <x v="0"/>
    <n v="215000"/>
    <n v="0.03"/>
    <n v="2"/>
    <n v="417100"/>
  </r>
  <r>
    <x v="1"/>
    <s v="남성화"/>
    <s v="샌들"/>
    <x v="10"/>
    <x v="10"/>
    <x v="16"/>
    <n v="98200"/>
    <n v="0.2"/>
    <n v="1"/>
    <n v="78560"/>
  </r>
  <r>
    <x v="4"/>
    <s v="여성화"/>
    <s v="로퍼"/>
    <x v="12"/>
    <x v="2"/>
    <x v="9"/>
    <n v="134000"/>
    <n v="0.1"/>
    <n v="100"/>
    <n v="12060000"/>
  </r>
  <r>
    <x v="6"/>
    <s v="여성화"/>
    <s v="정장구두"/>
    <x v="7"/>
    <x v="6"/>
    <x v="13"/>
    <n v="65400"/>
    <n v="0.1"/>
    <n v="5"/>
    <n v="294300"/>
  </r>
  <r>
    <x v="0"/>
    <s v="여성화"/>
    <s v="플렛슈즈"/>
    <x v="1"/>
    <x v="1"/>
    <x v="1"/>
    <n v="79000"/>
    <n v="0.2"/>
    <n v="5"/>
    <n v="316000"/>
  </r>
  <r>
    <x v="0"/>
    <s v="남성화"/>
    <s v="로퍼"/>
    <x v="4"/>
    <x v="13"/>
    <x v="9"/>
    <n v="178000"/>
    <n v="0.2"/>
    <n v="10"/>
    <n v="1424000"/>
  </r>
  <r>
    <x v="0"/>
    <s v="남성화"/>
    <s v="로퍼"/>
    <x v="4"/>
    <x v="7"/>
    <x v="9"/>
    <n v="178000"/>
    <n v="0.2"/>
    <n v="5"/>
    <n v="712000"/>
  </r>
  <r>
    <x v="3"/>
    <s v="남성화"/>
    <s v="로퍼"/>
    <x v="4"/>
    <x v="5"/>
    <x v="9"/>
    <n v="178000"/>
    <n v="0.2"/>
    <n v="5"/>
    <n v="712000"/>
  </r>
  <r>
    <x v="4"/>
    <s v="남성화"/>
    <s v="정장구두"/>
    <x v="6"/>
    <x v="13"/>
    <x v="24"/>
    <n v="156000"/>
    <n v="0.05"/>
    <n v="10"/>
    <n v="1482000"/>
  </r>
  <r>
    <x v="4"/>
    <s v="남성화"/>
    <s v="정장구두"/>
    <x v="0"/>
    <x v="7"/>
    <x v="25"/>
    <n v="215000"/>
    <n v="0.05"/>
    <n v="1"/>
    <n v="204250"/>
  </r>
  <r>
    <x v="0"/>
    <s v="남성화"/>
    <s v="스니커즈"/>
    <x v="14"/>
    <x v="10"/>
    <x v="3"/>
    <n v="174000"/>
    <n v="0.2"/>
    <n v="3"/>
    <n v="417600"/>
  </r>
  <r>
    <x v="0"/>
    <s v="여성화"/>
    <s v="샌들"/>
    <x v="5"/>
    <x v="6"/>
    <x v="26"/>
    <n v="118000"/>
    <n v="0.5"/>
    <n v="40"/>
    <n v="2360000"/>
  </r>
  <r>
    <x v="0"/>
    <s v="남성화"/>
    <s v="정장구두"/>
    <x v="8"/>
    <x v="7"/>
    <x v="27"/>
    <n v="184000"/>
    <n v="0.1"/>
    <n v="10"/>
    <n v="1656000"/>
  </r>
  <r>
    <x v="4"/>
    <s v="남성화"/>
    <s v="부츠"/>
    <x v="3"/>
    <x v="5"/>
    <x v="7"/>
    <n v="168200"/>
    <n v="0.2"/>
    <n v="2"/>
    <n v="269120"/>
  </r>
  <r>
    <x v="0"/>
    <s v="여성화"/>
    <s v="로퍼"/>
    <x v="12"/>
    <x v="6"/>
    <x v="28"/>
    <n v="134000"/>
    <n v="0.35"/>
    <n v="3"/>
    <n v="261300"/>
  </r>
  <r>
    <x v="0"/>
    <s v="남성화"/>
    <s v="스니커즈"/>
    <x v="2"/>
    <x v="8"/>
    <x v="29"/>
    <n v="234000"/>
    <n v="0.05"/>
    <n v="3"/>
    <n v="666900"/>
  </r>
  <r>
    <x v="0"/>
    <s v="여성화"/>
    <s v="정장구두"/>
    <x v="16"/>
    <x v="3"/>
    <x v="30"/>
    <n v="39800"/>
    <n v="0.2"/>
    <n v="45"/>
    <n v="1432800"/>
  </r>
  <r>
    <x v="6"/>
    <s v="남성화"/>
    <s v="로퍼"/>
    <x v="4"/>
    <x v="7"/>
    <x v="11"/>
    <n v="178000"/>
    <n v="0.2"/>
    <n v="4"/>
    <n v="569600"/>
  </r>
  <r>
    <x v="3"/>
    <s v="여성화"/>
    <s v="샌들"/>
    <x v="5"/>
    <x v="1"/>
    <x v="17"/>
    <n v="118000"/>
    <n v="0.3"/>
    <n v="10"/>
    <n v="826000"/>
  </r>
  <r>
    <x v="1"/>
    <s v="여성화"/>
    <s v="정장구두"/>
    <x v="7"/>
    <x v="6"/>
    <x v="13"/>
    <n v="65400"/>
    <n v="0.1"/>
    <n v="6"/>
    <n v="353160"/>
  </r>
  <r>
    <x v="0"/>
    <s v="여성화"/>
    <s v="정장구두"/>
    <x v="7"/>
    <x v="11"/>
    <x v="31"/>
    <n v="65400"/>
    <n v="0.03"/>
    <n v="10"/>
    <n v="634380"/>
  </r>
  <r>
    <x v="0"/>
    <s v="남성화"/>
    <s v="정장구두"/>
    <x v="0"/>
    <x v="0"/>
    <x v="0"/>
    <n v="215000"/>
    <n v="0.03"/>
    <n v="2"/>
    <n v="417100"/>
  </r>
  <r>
    <x v="4"/>
    <s v="남성화"/>
    <s v="샌들"/>
    <x v="10"/>
    <x v="5"/>
    <x v="7"/>
    <n v="98200"/>
    <n v="0.2"/>
    <n v="2"/>
    <n v="157120"/>
  </r>
  <r>
    <x v="4"/>
    <s v="남성화"/>
    <s v="정장구두"/>
    <x v="0"/>
    <x v="0"/>
    <x v="0"/>
    <n v="215000"/>
    <n v="0.03"/>
    <n v="2"/>
    <n v="417100"/>
  </r>
  <r>
    <x v="0"/>
    <s v="여성화"/>
    <s v="정장구두"/>
    <x v="7"/>
    <x v="6"/>
    <x v="13"/>
    <n v="65400"/>
    <n v="0.1"/>
    <n v="5"/>
    <n v="294300"/>
  </r>
  <r>
    <x v="6"/>
    <s v="여성화"/>
    <s v="플렛슈즈"/>
    <x v="9"/>
    <x v="6"/>
    <x v="15"/>
    <n v="56000"/>
    <n v="0.3"/>
    <n v="7"/>
    <n v="274400"/>
  </r>
  <r>
    <x v="1"/>
    <s v="남성화"/>
    <s v="부츠"/>
    <x v="3"/>
    <x v="5"/>
    <x v="16"/>
    <n v="168200"/>
    <n v="0.1"/>
    <n v="1"/>
    <n v="151380"/>
  </r>
  <r>
    <x v="1"/>
    <s v="여성화"/>
    <s v="부츠"/>
    <x v="17"/>
    <x v="9"/>
    <x v="22"/>
    <n v="64000"/>
    <n v="0.1"/>
    <n v="7"/>
    <n v="403200"/>
  </r>
  <r>
    <x v="1"/>
    <s v="남성화"/>
    <s v="스니커즈"/>
    <x v="14"/>
    <x v="10"/>
    <x v="3"/>
    <n v="174000"/>
    <n v="0"/>
    <n v="2"/>
    <n v="348000"/>
  </r>
  <r>
    <x v="1"/>
    <s v="남성화"/>
    <s v="정장구두"/>
    <x v="8"/>
    <x v="7"/>
    <x v="23"/>
    <n v="184000"/>
    <n v="0.2"/>
    <n v="7"/>
    <n v="1030400"/>
  </r>
  <r>
    <x v="1"/>
    <s v="남성화"/>
    <s v="정장구두"/>
    <x v="6"/>
    <x v="8"/>
    <x v="15"/>
    <n v="156000"/>
    <n v="0.3"/>
    <n v="5"/>
    <n v="546000"/>
  </r>
  <r>
    <x v="2"/>
    <s v="남성화"/>
    <s v="로퍼"/>
    <x v="4"/>
    <x v="4"/>
    <x v="12"/>
    <n v="178000"/>
    <n v="0.4"/>
    <n v="7"/>
    <n v="747600"/>
  </r>
  <r>
    <x v="1"/>
    <s v="남성화"/>
    <s v="스니커즈"/>
    <x v="2"/>
    <x v="13"/>
    <x v="3"/>
    <n v="234000"/>
    <n v="0.2"/>
    <n v="5"/>
    <n v="936000"/>
  </r>
  <r>
    <x v="1"/>
    <s v="여성화"/>
    <s v="로퍼"/>
    <x v="12"/>
    <x v="11"/>
    <x v="9"/>
    <n v="134000"/>
    <n v="0.1"/>
    <n v="1"/>
    <n v="120600"/>
  </r>
  <r>
    <x v="1"/>
    <s v="남성화"/>
    <s v="정장구두"/>
    <x v="6"/>
    <x v="0"/>
    <x v="24"/>
    <n v="156000"/>
    <n v="0.05"/>
    <n v="4"/>
    <n v="592800"/>
  </r>
  <r>
    <x v="1"/>
    <s v="남성화"/>
    <s v="정장구두"/>
    <x v="0"/>
    <x v="7"/>
    <x v="25"/>
    <n v="215000"/>
    <n v="0.05"/>
    <n v="5"/>
    <n v="1021250"/>
  </r>
  <r>
    <x v="5"/>
    <s v="남성화"/>
    <s v="정장구두"/>
    <x v="0"/>
    <x v="0"/>
    <x v="0"/>
    <n v="215000"/>
    <n v="0.03"/>
    <n v="2"/>
    <n v="417100"/>
  </r>
  <r>
    <x v="0"/>
    <s v="여성화"/>
    <s v="샌들"/>
    <x v="5"/>
    <x v="1"/>
    <x v="17"/>
    <n v="118000"/>
    <n v="0.3"/>
    <n v="10"/>
    <n v="826000"/>
  </r>
  <r>
    <x v="5"/>
    <s v="여성화"/>
    <s v="부츠"/>
    <x v="17"/>
    <x v="12"/>
    <x v="22"/>
    <n v="64000"/>
    <n v="0.1"/>
    <n v="1"/>
    <n v="57600"/>
  </r>
  <r>
    <x v="1"/>
    <s v="여성화"/>
    <s v="정장구두"/>
    <x v="7"/>
    <x v="6"/>
    <x v="13"/>
    <n v="65400"/>
    <n v="0"/>
    <n v="6"/>
    <n v="392400"/>
  </r>
  <r>
    <x v="5"/>
    <s v="남성화"/>
    <s v="샌들"/>
    <x v="10"/>
    <x v="7"/>
    <x v="8"/>
    <n v="98200"/>
    <n v="0.2"/>
    <n v="8"/>
    <n v="628480"/>
  </r>
  <r>
    <x v="5"/>
    <s v="남성화"/>
    <s v="정장구두"/>
    <x v="8"/>
    <x v="5"/>
    <x v="23"/>
    <n v="184000"/>
    <n v="0.5"/>
    <n v="1"/>
    <n v="92000"/>
  </r>
  <r>
    <x v="1"/>
    <s v="여성화"/>
    <s v="플렛슈즈"/>
    <x v="1"/>
    <x v="1"/>
    <x v="1"/>
    <n v="79000"/>
    <n v="0.2"/>
    <n v="5"/>
    <n v="316000"/>
  </r>
  <r>
    <x v="5"/>
    <s v="남성화"/>
    <s v="정장구두"/>
    <x v="6"/>
    <x v="0"/>
    <x v="15"/>
    <n v="156000"/>
    <n v="0.3"/>
    <n v="1"/>
    <n v="109200"/>
  </r>
  <r>
    <x v="0"/>
    <s v="남성화"/>
    <s v="로퍼"/>
    <x v="4"/>
    <x v="0"/>
    <x v="4"/>
    <n v="178000"/>
    <n v="0.2"/>
    <n v="8"/>
    <n v="1139200"/>
  </r>
  <r>
    <x v="5"/>
    <s v="남성화"/>
    <s v="스니커즈"/>
    <x v="2"/>
    <x v="10"/>
    <x v="3"/>
    <n v="234000"/>
    <n v="0.2"/>
    <n v="1"/>
    <n v="187200"/>
  </r>
  <r>
    <x v="4"/>
    <s v="남성화"/>
    <s v="스니커즈"/>
    <x v="14"/>
    <x v="10"/>
    <x v="3"/>
    <n v="174000"/>
    <n v="0.2"/>
    <n v="2"/>
    <n v="278400"/>
  </r>
  <r>
    <x v="5"/>
    <s v="여성화"/>
    <s v="부츠"/>
    <x v="18"/>
    <x v="9"/>
    <x v="22"/>
    <n v="94000"/>
    <n v="0.1"/>
    <n v="5"/>
    <n v="423000"/>
  </r>
  <r>
    <x v="5"/>
    <s v="여성화"/>
    <s v="정장구두"/>
    <x v="7"/>
    <x v="6"/>
    <x v="13"/>
    <n v="65400"/>
    <n v="0.1"/>
    <n v="6"/>
    <n v="353160"/>
  </r>
  <r>
    <x v="5"/>
    <s v="여성화"/>
    <s v="로퍼"/>
    <x v="12"/>
    <x v="2"/>
    <x v="9"/>
    <n v="134000"/>
    <n v="0.1"/>
    <n v="1"/>
    <n v="120600"/>
  </r>
  <r>
    <x v="5"/>
    <s v="남성화"/>
    <s v="정장구두"/>
    <x v="6"/>
    <x v="13"/>
    <x v="24"/>
    <n v="156000"/>
    <n v="0.05"/>
    <n v="1"/>
    <n v="148200"/>
  </r>
  <r>
    <x v="5"/>
    <s v="남성화"/>
    <s v="정장구두"/>
    <x v="0"/>
    <x v="7"/>
    <x v="25"/>
    <n v="215000"/>
    <n v="0.05"/>
    <n v="1"/>
    <n v="204250"/>
  </r>
  <r>
    <x v="6"/>
    <s v="남성화"/>
    <s v="정장구두"/>
    <x v="0"/>
    <x v="4"/>
    <x v="2"/>
    <n v="215000"/>
    <n v="0.3"/>
    <n v="4"/>
    <n v="602000"/>
  </r>
  <r>
    <x v="6"/>
    <s v="남성화"/>
    <s v="스니커즈"/>
    <x v="2"/>
    <x v="0"/>
    <x v="3"/>
    <n v="234000"/>
    <n v="0.05"/>
    <n v="5"/>
    <n v="1111500"/>
  </r>
  <r>
    <x v="2"/>
    <s v="여성화"/>
    <s v="정장구두"/>
    <x v="7"/>
    <x v="6"/>
    <x v="13"/>
    <n v="65400"/>
    <n v="0"/>
    <n v="7"/>
    <n v="457800"/>
  </r>
  <r>
    <x v="6"/>
    <s v="남성화"/>
    <s v="로퍼"/>
    <x v="4"/>
    <x v="5"/>
    <x v="5"/>
    <n v="178000"/>
    <n v="0.5"/>
    <n v="2"/>
    <n v="178000"/>
  </r>
  <r>
    <x v="6"/>
    <s v="여성화"/>
    <s v="샌들"/>
    <x v="5"/>
    <x v="1"/>
    <x v="17"/>
    <n v="118000"/>
    <n v="0.3"/>
    <n v="10"/>
    <n v="826000"/>
  </r>
  <r>
    <x v="1"/>
    <s v="남성화"/>
    <s v="로퍼"/>
    <x v="4"/>
    <x v="10"/>
    <x v="16"/>
    <n v="178000"/>
    <n v="0.2"/>
    <n v="1"/>
    <n v="142400"/>
  </r>
  <r>
    <x v="5"/>
    <s v="남성화"/>
    <s v="정장구두"/>
    <x v="0"/>
    <x v="0"/>
    <x v="0"/>
    <n v="215000"/>
    <n v="0.03"/>
    <n v="2"/>
    <n v="417100"/>
  </r>
  <r>
    <x v="5"/>
    <s v="남성화"/>
    <s v="샌들"/>
    <x v="10"/>
    <x v="6"/>
    <x v="9"/>
    <n v="98200"/>
    <n v="0.1"/>
    <n v="1"/>
    <n v="88380"/>
  </r>
  <r>
    <x v="6"/>
    <s v="여성화"/>
    <s v="샌들"/>
    <x v="5"/>
    <x v="6"/>
    <x v="6"/>
    <n v="118000"/>
    <n v="0.3"/>
    <n v="1"/>
    <n v="82600"/>
  </r>
  <r>
    <x v="6"/>
    <s v="남성화"/>
    <s v="정장구두"/>
    <x v="6"/>
    <x v="7"/>
    <x v="10"/>
    <n v="156000"/>
    <n v="0.2"/>
    <n v="5"/>
    <n v="624000"/>
  </r>
  <r>
    <x v="3"/>
    <s v="여성화"/>
    <s v="부츠"/>
    <x v="18"/>
    <x v="2"/>
    <x v="22"/>
    <n v="94000"/>
    <n v="0.1"/>
    <n v="10"/>
    <n v="846000"/>
  </r>
  <r>
    <x v="1"/>
    <s v="여성화"/>
    <s v="플렛슈즈"/>
    <x v="9"/>
    <x v="6"/>
    <x v="15"/>
    <n v="56000"/>
    <n v="0.3"/>
    <n v="5"/>
    <n v="196000"/>
  </r>
  <r>
    <x v="5"/>
    <s v="남성화"/>
    <s v="스니커즈"/>
    <x v="14"/>
    <x v="10"/>
    <x v="3"/>
    <n v="174000"/>
    <n v="0.2"/>
    <n v="2"/>
    <n v="278400"/>
  </r>
  <r>
    <x v="6"/>
    <s v="남성화"/>
    <s v="정장구두"/>
    <x v="8"/>
    <x v="8"/>
    <x v="14"/>
    <n v="184000"/>
    <n v="0.05"/>
    <n v="4"/>
    <n v="699200"/>
  </r>
  <r>
    <x v="6"/>
    <s v="남성화"/>
    <s v="스니커즈"/>
    <x v="11"/>
    <x v="4"/>
    <x v="14"/>
    <n v="87000"/>
    <n v="0.1"/>
    <n v="6"/>
    <n v="469800"/>
  </r>
  <r>
    <x v="3"/>
    <s v="남성화"/>
    <s v="로퍼"/>
    <x v="4"/>
    <x v="5"/>
    <x v="9"/>
    <n v="178000"/>
    <n v="0.2"/>
    <n v="5"/>
    <n v="712000"/>
  </r>
  <r>
    <x v="6"/>
    <s v="남성화"/>
    <s v="로퍼"/>
    <x v="4"/>
    <x v="7"/>
    <x v="11"/>
    <n v="178000"/>
    <n v="0.2"/>
    <n v="4"/>
    <n v="569600"/>
  </r>
  <r>
    <x v="2"/>
    <s v="남성화"/>
    <s v="로퍼"/>
    <x v="4"/>
    <x v="4"/>
    <x v="12"/>
    <n v="178000"/>
    <n v="0.2"/>
    <n v="7"/>
    <n v="996800"/>
  </r>
  <r>
    <x v="4"/>
    <s v="남성화"/>
    <s v="로퍼"/>
    <x v="4"/>
    <x v="5"/>
    <x v="7"/>
    <n v="178000"/>
    <n v="0.5"/>
    <n v="2"/>
    <n v="178000"/>
  </r>
  <r>
    <x v="0"/>
    <s v="남성화"/>
    <s v="로퍼"/>
    <x v="4"/>
    <x v="0"/>
    <x v="4"/>
    <n v="178000"/>
    <n v="0.5"/>
    <n v="8"/>
    <n v="712000"/>
  </r>
  <r>
    <x v="3"/>
    <s v="남성화"/>
    <s v="정장구두"/>
    <x v="0"/>
    <x v="0"/>
    <x v="0"/>
    <n v="215000"/>
    <n v="0.03"/>
    <n v="2"/>
    <n v="417100"/>
  </r>
  <r>
    <x v="1"/>
    <s v="남성화"/>
    <s v="로퍼"/>
    <x v="4"/>
    <x v="10"/>
    <x v="16"/>
    <n v="178000"/>
    <n v="0.2"/>
    <n v="1"/>
    <n v="142400"/>
  </r>
  <r>
    <x v="2"/>
    <s v="여성화"/>
    <s v="정장구두"/>
    <x v="7"/>
    <x v="6"/>
    <x v="13"/>
    <n v="65400"/>
    <n v="0.1"/>
    <n v="7"/>
    <n v="412020"/>
  </r>
  <r>
    <x v="1"/>
    <s v="여성화"/>
    <s v="샌들"/>
    <x v="5"/>
    <x v="1"/>
    <x v="17"/>
    <n v="118000"/>
    <n v="0.3"/>
    <n v="10"/>
    <n v="826000"/>
  </r>
  <r>
    <x v="4"/>
    <s v="남성화"/>
    <s v="로퍼"/>
    <x v="4"/>
    <x v="5"/>
    <x v="7"/>
    <n v="178000"/>
    <n v="0.5"/>
    <n v="2"/>
    <n v="178000"/>
  </r>
  <r>
    <x v="0"/>
    <s v="여성화"/>
    <s v="부츠"/>
    <x v="18"/>
    <x v="12"/>
    <x v="22"/>
    <n v="94000"/>
    <n v="0.1"/>
    <n v="12"/>
    <n v="1015200"/>
  </r>
  <r>
    <x v="3"/>
    <s v="남성화"/>
    <s v="샌들"/>
    <x v="10"/>
    <x v="1"/>
    <x v="11"/>
    <n v="98200"/>
    <n v="0.1"/>
    <n v="1"/>
    <n v="88380"/>
  </r>
  <r>
    <x v="5"/>
    <s v="남성화"/>
    <s v="로퍼"/>
    <x v="4"/>
    <x v="7"/>
    <x v="8"/>
    <n v="178000"/>
    <n v="0.2"/>
    <n v="8"/>
    <n v="1139200"/>
  </r>
  <r>
    <x v="5"/>
    <s v="남성화"/>
    <s v="스니커즈"/>
    <x v="14"/>
    <x v="10"/>
    <x v="3"/>
    <n v="174000"/>
    <n v="0.2"/>
    <n v="6"/>
    <n v="835200"/>
  </r>
  <r>
    <x v="5"/>
    <s v="여성화"/>
    <s v="로퍼"/>
    <x v="12"/>
    <x v="6"/>
    <x v="9"/>
    <n v="134000"/>
    <n v="0.1"/>
    <n v="1"/>
    <n v="120600"/>
  </r>
  <r>
    <x v="0"/>
    <s v="여성화"/>
    <s v="플렛슈즈"/>
    <x v="1"/>
    <x v="1"/>
    <x v="1"/>
    <n v="79000"/>
    <n v="0.2"/>
    <n v="5"/>
    <n v="316000"/>
  </r>
  <r>
    <x v="3"/>
    <s v="여성화"/>
    <s v="로퍼"/>
    <x v="12"/>
    <x v="1"/>
    <x v="11"/>
    <n v="134000"/>
    <n v="0.1"/>
    <n v="1"/>
    <n v="120600"/>
  </r>
  <r>
    <x v="5"/>
    <s v="남성화"/>
    <s v="로퍼"/>
    <x v="4"/>
    <x v="0"/>
    <x v="4"/>
    <n v="178000"/>
    <n v="0.6"/>
    <n v="8"/>
    <n v="569600"/>
  </r>
  <r>
    <x v="0"/>
    <s v="여성화"/>
    <s v="로퍼"/>
    <x v="12"/>
    <x v="2"/>
    <x v="12"/>
    <n v="134000"/>
    <n v="0.1"/>
    <n v="1"/>
    <n v="120600"/>
  </r>
  <r>
    <x v="6"/>
    <s v="여성화"/>
    <s v="로퍼"/>
    <x v="12"/>
    <x v="1"/>
    <x v="4"/>
    <n v="134000"/>
    <n v="0.1"/>
    <n v="1"/>
    <n v="120600"/>
  </r>
  <r>
    <x v="1"/>
    <s v="여성화"/>
    <s v="로퍼"/>
    <x v="12"/>
    <x v="5"/>
    <x v="16"/>
    <n v="134000"/>
    <n v="0.1"/>
    <n v="1"/>
    <n v="120600"/>
  </r>
  <r>
    <x v="0"/>
    <s v="남성화"/>
    <s v="샌들"/>
    <x v="10"/>
    <x v="0"/>
    <x v="4"/>
    <n v="98200"/>
    <n v="0.2"/>
    <n v="8"/>
    <n v="628480"/>
  </r>
  <r>
    <x v="3"/>
    <s v="여성화"/>
    <s v="정장구두"/>
    <x v="7"/>
    <x v="6"/>
    <x v="13"/>
    <n v="65400"/>
    <n v="0.1"/>
    <n v="8"/>
    <n v="470880"/>
  </r>
  <r>
    <x v="1"/>
    <s v="남성화"/>
    <s v="샌들"/>
    <x v="10"/>
    <x v="10"/>
    <x v="16"/>
    <n v="98200"/>
    <n v="0.2"/>
    <n v="1"/>
    <n v="78560"/>
  </r>
  <r>
    <x v="6"/>
    <s v="여성화"/>
    <s v="부츠"/>
    <x v="18"/>
    <x v="11"/>
    <x v="22"/>
    <n v="94000"/>
    <n v="0.1"/>
    <n v="5"/>
    <n v="423000"/>
  </r>
  <r>
    <x v="3"/>
    <s v="남성화"/>
    <s v="정장구두"/>
    <x v="0"/>
    <x v="0"/>
    <x v="0"/>
    <n v="215000"/>
    <n v="0.4"/>
    <n v="2"/>
    <n v="258000"/>
  </r>
  <r>
    <x v="4"/>
    <s v="남성화"/>
    <s v="샌들"/>
    <x v="10"/>
    <x v="5"/>
    <x v="7"/>
    <n v="98200"/>
    <n v="0.2"/>
    <n v="2"/>
    <n v="157120"/>
  </r>
  <r>
    <x v="1"/>
    <s v="여성화"/>
    <s v="샌들"/>
    <x v="5"/>
    <x v="1"/>
    <x v="17"/>
    <n v="118000"/>
    <n v="0.3"/>
    <n v="10"/>
    <n v="826000"/>
  </r>
  <r>
    <x v="0"/>
    <s v="남성화"/>
    <s v="샌들"/>
    <x v="10"/>
    <x v="2"/>
    <x v="12"/>
    <n v="98200"/>
    <n v="0.1"/>
    <n v="1"/>
    <n v="88380"/>
  </r>
  <r>
    <x v="5"/>
    <s v="남성화"/>
    <s v="샌들"/>
    <x v="10"/>
    <x v="7"/>
    <x v="8"/>
    <n v="98200"/>
    <n v="0.2"/>
    <n v="8"/>
    <n v="628480"/>
  </r>
  <r>
    <x v="5"/>
    <s v="남성화"/>
    <s v="로퍼"/>
    <x v="4"/>
    <x v="10"/>
    <x v="16"/>
    <n v="178000"/>
    <n v="0.2"/>
    <n v="1"/>
    <n v="142400"/>
  </r>
  <r>
    <x v="6"/>
    <s v="여성화"/>
    <s v="로퍼"/>
    <x v="12"/>
    <x v="6"/>
    <x v="9"/>
    <n v="134000"/>
    <n v="0.1"/>
    <n v="1"/>
    <n v="120600"/>
  </r>
  <r>
    <x v="5"/>
    <s v="남성화"/>
    <s v="샌들"/>
    <x v="10"/>
    <x v="6"/>
    <x v="9"/>
    <n v="98200"/>
    <n v="0.1"/>
    <n v="1"/>
    <n v="88380"/>
  </r>
  <r>
    <x v="3"/>
    <s v="남성화"/>
    <s v="스니커즈"/>
    <x v="14"/>
    <x v="10"/>
    <x v="3"/>
    <n v="174000"/>
    <n v="0.2"/>
    <n v="6"/>
    <n v="835200"/>
  </r>
  <r>
    <x v="3"/>
    <s v="여성화"/>
    <s v="로퍼"/>
    <x v="12"/>
    <x v="1"/>
    <x v="11"/>
    <n v="134000"/>
    <n v="0.1"/>
    <n v="1"/>
    <n v="120600"/>
  </r>
  <r>
    <x v="1"/>
    <s v="여성화"/>
    <s v="플렛슈즈"/>
    <x v="9"/>
    <x v="6"/>
    <x v="15"/>
    <n v="56000"/>
    <n v="0.3"/>
    <n v="10"/>
    <n v="392000"/>
  </r>
  <r>
    <x v="3"/>
    <s v="남성화"/>
    <s v="샌들"/>
    <x v="10"/>
    <x v="1"/>
    <x v="11"/>
    <n v="98200"/>
    <n v="0.1"/>
    <n v="1"/>
    <n v="88380"/>
  </r>
  <r>
    <x v="0"/>
    <s v="남성화"/>
    <s v="샌들"/>
    <x v="10"/>
    <x v="2"/>
    <x v="12"/>
    <n v="98200"/>
    <n v="0.1"/>
    <n v="1"/>
    <n v="88380"/>
  </r>
  <r>
    <x v="6"/>
    <s v="남성화"/>
    <s v="샌들"/>
    <x v="10"/>
    <x v="1"/>
    <x v="4"/>
    <n v="98200"/>
    <n v="0.5"/>
    <n v="1"/>
    <n v="49100"/>
  </r>
  <r>
    <x v="1"/>
    <s v="남성화"/>
    <s v="샌들"/>
    <x v="10"/>
    <x v="5"/>
    <x v="16"/>
    <n v="98200"/>
    <n v="0.1"/>
    <n v="1"/>
    <n v="88380"/>
  </r>
  <r>
    <x v="1"/>
    <s v="남성화"/>
    <s v="샌들"/>
    <x v="10"/>
    <x v="13"/>
    <x v="32"/>
    <n v="98200"/>
    <n v="0.1"/>
    <n v="1"/>
    <n v="88380"/>
  </r>
  <r>
    <x v="0"/>
    <s v="남성화"/>
    <s v="정장구두"/>
    <x v="0"/>
    <x v="0"/>
    <x v="0"/>
    <n v="215000"/>
    <n v="0.2"/>
    <n v="2"/>
    <n v="344000"/>
  </r>
  <r>
    <x v="1"/>
    <s v="여성화"/>
    <s v="부츠"/>
    <x v="18"/>
    <x v="3"/>
    <x v="22"/>
    <n v="94000"/>
    <n v="0.1"/>
    <n v="5"/>
    <n v="423000"/>
  </r>
  <r>
    <x v="3"/>
    <s v="여성화"/>
    <s v="정장구두"/>
    <x v="7"/>
    <x v="6"/>
    <x v="13"/>
    <n v="65400"/>
    <n v="0.1"/>
    <n v="8"/>
    <n v="470880"/>
  </r>
  <r>
    <x v="6"/>
    <s v="남성화"/>
    <s v="샌들"/>
    <x v="10"/>
    <x v="1"/>
    <x v="4"/>
    <n v="98200"/>
    <n v="0.1"/>
    <n v="1"/>
    <n v="88380"/>
  </r>
  <r>
    <x v="0"/>
    <s v="여성화"/>
    <s v="샌들"/>
    <x v="5"/>
    <x v="1"/>
    <x v="17"/>
    <n v="118000"/>
    <n v="0.3"/>
    <n v="10"/>
    <n v="826000"/>
  </r>
  <r>
    <x v="0"/>
    <s v="남성화"/>
    <s v="스니커즈"/>
    <x v="14"/>
    <x v="10"/>
    <x v="3"/>
    <n v="174000"/>
    <n v="0.2"/>
    <n v="6"/>
    <n v="835200"/>
  </r>
  <r>
    <x v="3"/>
    <s v="남성화"/>
    <s v="로퍼"/>
    <x v="4"/>
    <x v="5"/>
    <x v="7"/>
    <n v="178000"/>
    <n v="0.5"/>
    <n v="2"/>
    <n v="178000"/>
  </r>
  <r>
    <x v="0"/>
    <s v="여성화"/>
    <s v="로퍼"/>
    <x v="12"/>
    <x v="2"/>
    <x v="12"/>
    <n v="134000"/>
    <n v="0.1"/>
    <n v="1"/>
    <n v="120600"/>
  </r>
  <r>
    <x v="0"/>
    <s v="여성화"/>
    <s v="플렛슈즈"/>
    <x v="1"/>
    <x v="1"/>
    <x v="1"/>
    <n v="79000"/>
    <n v="0.2"/>
    <n v="20"/>
    <n v="1264000"/>
  </r>
  <r>
    <x v="6"/>
    <s v="남성화"/>
    <s v="부츠"/>
    <x v="3"/>
    <x v="1"/>
    <x v="4"/>
    <n v="168200"/>
    <n v="0.1"/>
    <n v="1"/>
    <n v="151380"/>
  </r>
  <r>
    <x v="1"/>
    <s v="여성화"/>
    <s v="부츠"/>
    <x v="18"/>
    <x v="9"/>
    <x v="22"/>
    <n v="94000"/>
    <n v="0.1"/>
    <n v="9"/>
    <n v="761400"/>
  </r>
  <r>
    <x v="6"/>
    <s v="여성화"/>
    <s v="정장구두"/>
    <x v="7"/>
    <x v="6"/>
    <x v="13"/>
    <n v="65400"/>
    <n v="0.1"/>
    <n v="5"/>
    <n v="294300"/>
  </r>
  <r>
    <x v="1"/>
    <s v="남성화"/>
    <s v="정장구두"/>
    <x v="0"/>
    <x v="7"/>
    <x v="25"/>
    <n v="215000"/>
    <n v="0.2"/>
    <n v="5"/>
    <n v="860000"/>
  </r>
  <r>
    <x v="0"/>
    <s v="남성화"/>
    <s v="정장구두"/>
    <x v="0"/>
    <x v="0"/>
    <x v="0"/>
    <n v="215000"/>
    <n v="0.03"/>
    <n v="2"/>
    <n v="417100"/>
  </r>
  <r>
    <x v="5"/>
    <s v="여성화"/>
    <s v="부츠"/>
    <x v="17"/>
    <x v="12"/>
    <x v="22"/>
    <n v="64000"/>
    <n v="0.1"/>
    <n v="1"/>
    <n v="57600"/>
  </r>
  <r>
    <x v="5"/>
    <s v="남성화"/>
    <s v="정장구두"/>
    <x v="8"/>
    <x v="5"/>
    <x v="23"/>
    <n v="184000"/>
    <n v="0.5"/>
    <n v="1"/>
    <n v="92000"/>
  </r>
  <r>
    <x v="1"/>
    <s v="남성화"/>
    <s v="샌들"/>
    <x v="10"/>
    <x v="5"/>
    <x v="16"/>
    <n v="98200"/>
    <n v="0.1"/>
    <n v="1"/>
    <n v="88380"/>
  </r>
  <r>
    <x v="6"/>
    <s v="여성화"/>
    <s v="샌들"/>
    <x v="5"/>
    <x v="1"/>
    <x v="17"/>
    <n v="118000"/>
    <n v="0.3"/>
    <n v="10"/>
    <n v="826000"/>
  </r>
  <r>
    <x v="6"/>
    <s v="남성화"/>
    <s v="스니커즈"/>
    <x v="14"/>
    <x v="10"/>
    <x v="3"/>
    <n v="174000"/>
    <n v="0.2"/>
    <n v="4"/>
    <n v="556800"/>
  </r>
  <r>
    <x v="5"/>
    <s v="남성화"/>
    <s v="정장구두"/>
    <x v="6"/>
    <x v="0"/>
    <x v="15"/>
    <n v="156000"/>
    <n v="0.3"/>
    <n v="1"/>
    <n v="109200"/>
  </r>
  <r>
    <x v="5"/>
    <s v="남성화"/>
    <s v="스니커즈"/>
    <x v="2"/>
    <x v="10"/>
    <x v="3"/>
    <n v="234000"/>
    <n v="0.2"/>
    <n v="1"/>
    <n v="187200"/>
  </r>
  <r>
    <x v="0"/>
    <s v="남성화"/>
    <s v="로퍼"/>
    <x v="4"/>
    <x v="7"/>
    <x v="8"/>
    <n v="178000"/>
    <n v="0.2"/>
    <n v="8"/>
    <n v="1139200"/>
  </r>
  <r>
    <x v="6"/>
    <s v="여성화"/>
    <s v="로퍼"/>
    <x v="12"/>
    <x v="1"/>
    <x v="4"/>
    <n v="134000"/>
    <n v="0.1"/>
    <n v="1"/>
    <n v="120600"/>
  </r>
  <r>
    <x v="5"/>
    <s v="여성화"/>
    <s v="로퍼"/>
    <x v="12"/>
    <x v="2"/>
    <x v="9"/>
    <n v="134000"/>
    <n v="0.5"/>
    <n v="1"/>
    <n v="67000"/>
  </r>
  <r>
    <x v="6"/>
    <s v="여성화"/>
    <s v="플렛슈즈"/>
    <x v="9"/>
    <x v="6"/>
    <x v="15"/>
    <n v="56000"/>
    <n v="0.3"/>
    <n v="5"/>
    <n v="196000"/>
  </r>
  <r>
    <x v="5"/>
    <s v="남성화"/>
    <s v="정장구두"/>
    <x v="6"/>
    <x v="13"/>
    <x v="24"/>
    <n v="156000"/>
    <n v="0.05"/>
    <n v="1"/>
    <n v="148200"/>
  </r>
  <r>
    <x v="1"/>
    <s v="여성화"/>
    <s v="부츠"/>
    <x v="18"/>
    <x v="9"/>
    <x v="22"/>
    <n v="94000"/>
    <n v="0.1"/>
    <n v="10"/>
    <n v="846000"/>
  </r>
  <r>
    <x v="5"/>
    <s v="남성화"/>
    <s v="정장구두"/>
    <x v="0"/>
    <x v="7"/>
    <x v="25"/>
    <n v="215000"/>
    <n v="0.05"/>
    <n v="1"/>
    <n v="204250"/>
  </r>
  <r>
    <x v="0"/>
    <s v="남성화"/>
    <s v="부츠"/>
    <x v="3"/>
    <x v="2"/>
    <x v="12"/>
    <n v="168200"/>
    <n v="0.1"/>
    <n v="1"/>
    <n v="151380"/>
  </r>
  <r>
    <x v="1"/>
    <s v="남성화"/>
    <s v="정장구두"/>
    <x v="0"/>
    <x v="0"/>
    <x v="0"/>
    <n v="215000"/>
    <n v="0.3"/>
    <n v="2"/>
    <n v="301000"/>
  </r>
  <r>
    <x v="6"/>
    <s v="남성화"/>
    <s v="정장구두"/>
    <x v="0"/>
    <x v="4"/>
    <x v="2"/>
    <n v="215000"/>
    <n v="0.5"/>
    <n v="4"/>
    <n v="430000"/>
  </r>
  <r>
    <x v="6"/>
    <s v="남성화"/>
    <s v="스니커즈"/>
    <x v="2"/>
    <x v="0"/>
    <x v="3"/>
    <n v="234000"/>
    <n v="0.05"/>
    <n v="5"/>
    <n v="1111500"/>
  </r>
  <r>
    <x v="6"/>
    <s v="여성화"/>
    <s v="정장구두"/>
    <x v="7"/>
    <x v="6"/>
    <x v="13"/>
    <n v="65400"/>
    <n v="0.1"/>
    <n v="5"/>
    <n v="294300"/>
  </r>
  <r>
    <x v="6"/>
    <s v="남성화"/>
    <s v="로퍼"/>
    <x v="4"/>
    <x v="5"/>
    <x v="5"/>
    <n v="178000"/>
    <n v="0.2"/>
    <n v="2"/>
    <n v="284800"/>
  </r>
  <r>
    <x v="6"/>
    <s v="여성화"/>
    <s v="샌들"/>
    <x v="5"/>
    <x v="6"/>
    <x v="6"/>
    <n v="118000"/>
    <n v="0.3"/>
    <n v="1"/>
    <n v="82600"/>
  </r>
  <r>
    <x v="1"/>
    <s v="남성화"/>
    <s v="샌들"/>
    <x v="10"/>
    <x v="13"/>
    <x v="32"/>
    <n v="98200"/>
    <n v="0.1"/>
    <n v="1"/>
    <n v="88380"/>
  </r>
  <r>
    <x v="1"/>
    <s v="남성화"/>
    <s v="스니커즈"/>
    <x v="14"/>
    <x v="10"/>
    <x v="3"/>
    <n v="174000"/>
    <n v="0.2"/>
    <n v="4"/>
    <n v="556800"/>
  </r>
  <r>
    <x v="6"/>
    <s v="남성화"/>
    <s v="정장구두"/>
    <x v="6"/>
    <x v="7"/>
    <x v="10"/>
    <n v="156000"/>
    <n v="0.05"/>
    <n v="5"/>
    <n v="741000"/>
  </r>
  <r>
    <x v="5"/>
    <s v="여성화"/>
    <s v="샌들"/>
    <x v="5"/>
    <x v="1"/>
    <x v="17"/>
    <n v="118000"/>
    <n v="0.3"/>
    <n v="10"/>
    <n v="826000"/>
  </r>
  <r>
    <x v="6"/>
    <s v="남성화"/>
    <s v="정장구두"/>
    <x v="8"/>
    <x v="8"/>
    <x v="14"/>
    <n v="184000"/>
    <n v="0.05"/>
    <n v="4"/>
    <n v="699200"/>
  </r>
  <r>
    <x v="6"/>
    <s v="남성화"/>
    <s v="스니커즈"/>
    <x v="11"/>
    <x v="4"/>
    <x v="14"/>
    <n v="87000"/>
    <n v="0.13"/>
    <n v="6"/>
    <n v="454140"/>
  </r>
  <r>
    <x v="5"/>
    <s v="남성화"/>
    <s v="로퍼"/>
    <x v="4"/>
    <x v="10"/>
    <x v="16"/>
    <n v="178000"/>
    <n v="0.2"/>
    <n v="1"/>
    <n v="142400"/>
  </r>
  <r>
    <x v="5"/>
    <s v="남성화"/>
    <s v="부츠"/>
    <x v="3"/>
    <x v="7"/>
    <x v="8"/>
    <n v="168200"/>
    <n v="0.2"/>
    <n v="8"/>
    <n v="1076480"/>
  </r>
  <r>
    <x v="1"/>
    <s v="여성화"/>
    <s v="로퍼"/>
    <x v="12"/>
    <x v="5"/>
    <x v="16"/>
    <n v="134000"/>
    <n v="0.1"/>
    <n v="1"/>
    <n v="120600"/>
  </r>
  <r>
    <x v="4"/>
    <s v="여성화"/>
    <s v="플렛슈즈"/>
    <x v="9"/>
    <x v="6"/>
    <x v="15"/>
    <n v="56000"/>
    <n v="0.3"/>
    <n v="5"/>
    <n v="196000"/>
  </r>
  <r>
    <x v="0"/>
    <s v="남성화"/>
    <s v="샌들"/>
    <x v="10"/>
    <x v="0"/>
    <x v="4"/>
    <n v="98200"/>
    <n v="0.4"/>
    <n v="8"/>
    <n v="471360"/>
  </r>
  <r>
    <x v="1"/>
    <s v="남성화"/>
    <s v="샌들"/>
    <x v="10"/>
    <x v="10"/>
    <x v="16"/>
    <n v="98200"/>
    <n v="0.2"/>
    <n v="1"/>
    <n v="78560"/>
  </r>
  <r>
    <x v="4"/>
    <s v="여성화"/>
    <s v="정장구두"/>
    <x v="7"/>
    <x v="6"/>
    <x v="13"/>
    <n v="65400"/>
    <n v="0"/>
    <n v="7"/>
    <n v="457800"/>
  </r>
  <r>
    <x v="4"/>
    <s v="남성화"/>
    <s v="샌들"/>
    <x v="10"/>
    <x v="5"/>
    <x v="7"/>
    <n v="98200"/>
    <n v="0.4"/>
    <n v="2"/>
    <n v="117840"/>
  </r>
  <r>
    <x v="5"/>
    <s v="남성화"/>
    <s v="샌들"/>
    <x v="10"/>
    <x v="7"/>
    <x v="8"/>
    <n v="98200"/>
    <n v="0.2"/>
    <n v="8"/>
    <n v="628480"/>
  </r>
  <r>
    <x v="1"/>
    <s v="남성화"/>
    <s v="정장구두"/>
    <x v="0"/>
    <x v="0"/>
    <x v="0"/>
    <n v="215000"/>
    <n v="0.03"/>
    <n v="2"/>
    <n v="417100"/>
  </r>
  <r>
    <x v="5"/>
    <s v="남성화"/>
    <s v="샌들"/>
    <x v="10"/>
    <x v="6"/>
    <x v="9"/>
    <n v="98200"/>
    <n v="0.1"/>
    <n v="1"/>
    <n v="88380"/>
  </r>
  <r>
    <x v="3"/>
    <s v="남성화"/>
    <s v="샌들"/>
    <x v="10"/>
    <x v="1"/>
    <x v="11"/>
    <n v="98200"/>
    <n v="0.1"/>
    <n v="1"/>
    <n v="88380"/>
  </r>
  <r>
    <x v="0"/>
    <s v="남성화"/>
    <s v="샌들"/>
    <x v="10"/>
    <x v="2"/>
    <x v="12"/>
    <n v="98200"/>
    <n v="0.1"/>
    <n v="1"/>
    <n v="88380"/>
  </r>
  <r>
    <x v="1"/>
    <s v="남성화"/>
    <s v="스니커즈"/>
    <x v="14"/>
    <x v="10"/>
    <x v="3"/>
    <n v="174000"/>
    <n v="0.2"/>
    <n v="3"/>
    <n v="417600"/>
  </r>
  <r>
    <x v="0"/>
    <s v="남성화"/>
    <s v="샌들"/>
    <x v="10"/>
    <x v="2"/>
    <x v="12"/>
    <n v="98200"/>
    <n v="0.1"/>
    <n v="1"/>
    <n v="88380"/>
  </r>
  <r>
    <x v="4"/>
    <s v="여성화"/>
    <s v="샌들"/>
    <x v="5"/>
    <x v="1"/>
    <x v="17"/>
    <n v="118000"/>
    <n v="0.3"/>
    <n v="10"/>
    <n v="826000"/>
  </r>
  <r>
    <x v="6"/>
    <s v="남성화"/>
    <s v="샌들"/>
    <x v="10"/>
    <x v="1"/>
    <x v="4"/>
    <n v="98200"/>
    <n v="0.4"/>
    <n v="1"/>
    <n v="58920"/>
  </r>
  <r>
    <x v="1"/>
    <s v="남성화"/>
    <s v="샌들"/>
    <x v="10"/>
    <x v="5"/>
    <x v="16"/>
    <n v="98200"/>
    <n v="0.1"/>
    <n v="1"/>
    <n v="88380"/>
  </r>
  <r>
    <x v="3"/>
    <s v="남성화"/>
    <s v="로퍼"/>
    <x v="4"/>
    <x v="5"/>
    <x v="7"/>
    <n v="178000"/>
    <n v="0.4"/>
    <n v="2"/>
    <n v="213600"/>
  </r>
  <r>
    <x v="1"/>
    <s v="남성화"/>
    <s v="샌들"/>
    <x v="10"/>
    <x v="13"/>
    <x v="32"/>
    <n v="98200"/>
    <n v="0.1"/>
    <n v="1"/>
    <n v="88380"/>
  </r>
  <r>
    <x v="1"/>
    <s v="여성화"/>
    <s v="플렛슈즈"/>
    <x v="1"/>
    <x v="1"/>
    <x v="1"/>
    <n v="79000"/>
    <n v="0.2"/>
    <n v="5"/>
    <n v="316000"/>
  </r>
  <r>
    <x v="0"/>
    <s v="남성화"/>
    <s v="부츠"/>
    <x v="3"/>
    <x v="0"/>
    <x v="4"/>
    <n v="168200"/>
    <n v="0.4"/>
    <n v="8"/>
    <n v="807360"/>
  </r>
  <r>
    <x v="5"/>
    <s v="남성화"/>
    <s v="부츠"/>
    <x v="3"/>
    <x v="6"/>
    <x v="9"/>
    <n v="168200"/>
    <n v="0.1"/>
    <n v="1"/>
    <n v="151380"/>
  </r>
  <r>
    <x v="4"/>
    <s v="남성화"/>
    <s v="정장구두"/>
    <x v="0"/>
    <x v="0"/>
    <x v="0"/>
    <n v="215000"/>
    <n v="0.3"/>
    <n v="2"/>
    <n v="301000"/>
  </r>
  <r>
    <x v="1"/>
    <s v="남성화"/>
    <s v="부츠"/>
    <x v="3"/>
    <x v="10"/>
    <x v="16"/>
    <n v="168200"/>
    <n v="0.2"/>
    <n v="1"/>
    <n v="134560"/>
  </r>
  <r>
    <x v="4"/>
    <s v="여성화"/>
    <s v="정장구두"/>
    <x v="7"/>
    <x v="6"/>
    <x v="13"/>
    <n v="65400"/>
    <n v="0.1"/>
    <n v="7"/>
    <n v="412020"/>
  </r>
  <r>
    <x v="5"/>
    <s v="남성화"/>
    <s v="스니커즈"/>
    <x v="14"/>
    <x v="10"/>
    <x v="3"/>
    <n v="174000"/>
    <n v="0.2"/>
    <n v="3"/>
    <n v="417600"/>
  </r>
  <r>
    <x v="6"/>
    <s v="남성화"/>
    <s v="샌들"/>
    <x v="10"/>
    <x v="1"/>
    <x v="4"/>
    <n v="98200"/>
    <n v="0.4"/>
    <n v="1"/>
    <n v="58920"/>
  </r>
  <r>
    <x v="4"/>
    <s v="여성화"/>
    <s v="샌들"/>
    <x v="5"/>
    <x v="1"/>
    <x v="17"/>
    <n v="118000"/>
    <n v="0.3"/>
    <n v="10"/>
    <n v="826000"/>
  </r>
  <r>
    <x v="0"/>
    <s v="여성화"/>
    <s v="플렛슈즈"/>
    <x v="9"/>
    <x v="6"/>
    <x v="15"/>
    <n v="56000"/>
    <n v="0.3"/>
    <n v="10"/>
    <n v="392000"/>
  </r>
  <r>
    <x v="0"/>
    <s v="남성화"/>
    <s v="로퍼"/>
    <x v="4"/>
    <x v="7"/>
    <x v="8"/>
    <n v="178000"/>
    <n v="0.2"/>
    <n v="8"/>
    <n v="1139200"/>
  </r>
  <r>
    <x v="5"/>
    <s v="여성화"/>
    <s v="정장구두"/>
    <x v="7"/>
    <x v="6"/>
    <x v="13"/>
    <n v="65400"/>
    <n v="0.1"/>
    <n v="6"/>
    <n v="353160"/>
  </r>
  <r>
    <x v="4"/>
    <s v="남성화"/>
    <s v="정장구두"/>
    <x v="0"/>
    <x v="0"/>
    <x v="0"/>
    <n v="215000"/>
    <n v="0.3"/>
    <n v="2"/>
    <n v="301000"/>
  </r>
  <r>
    <x v="3"/>
    <s v="남성화"/>
    <s v="부츠"/>
    <x v="3"/>
    <x v="1"/>
    <x v="11"/>
    <n v="168200"/>
    <n v="0.1"/>
    <n v="1"/>
    <n v="151380"/>
  </r>
  <r>
    <x v="1"/>
    <s v="남성화"/>
    <s v="스니커즈"/>
    <x v="14"/>
    <x v="10"/>
    <x v="3"/>
    <n v="174000"/>
    <n v="0.2"/>
    <n v="3"/>
    <n v="417600"/>
  </r>
  <r>
    <x v="2"/>
    <s v="남성화"/>
    <s v="스니커즈"/>
    <x v="14"/>
    <x v="10"/>
    <x v="3"/>
    <n v="174000"/>
    <n v="0.2"/>
    <n v="3"/>
    <n v="417600"/>
  </r>
  <r>
    <x v="2"/>
    <s v="남성화"/>
    <s v="부츠"/>
    <x v="3"/>
    <x v="6"/>
    <x v="9"/>
    <n v="168200"/>
    <n v="0.1"/>
    <n v="1"/>
    <n v="151380"/>
  </r>
  <r>
    <x v="2"/>
    <s v="남성화"/>
    <s v="정장구두"/>
    <x v="0"/>
    <x v="0"/>
    <x v="0"/>
    <n v="215000"/>
    <n v="0.3"/>
    <n v="2"/>
    <n v="301000"/>
  </r>
  <r>
    <x v="0"/>
    <s v="여성화"/>
    <s v="스니커즈"/>
    <x v="19"/>
    <x v="3"/>
    <x v="33"/>
    <n v="125000"/>
    <n v="0.35"/>
    <n v="5"/>
    <n v="406250"/>
  </r>
  <r>
    <x v="3"/>
    <s v="여성화"/>
    <s v="스니커즈"/>
    <x v="19"/>
    <x v="9"/>
    <x v="33"/>
    <n v="125000"/>
    <n v="0.35"/>
    <n v="4"/>
    <n v="325000"/>
  </r>
  <r>
    <x v="2"/>
    <s v="여성화"/>
    <s v="스니커즈"/>
    <x v="20"/>
    <x v="1"/>
    <x v="34"/>
    <n v="150000"/>
    <n v="0.3"/>
    <n v="2"/>
    <n v="210000"/>
  </r>
  <r>
    <x v="3"/>
    <s v="여성화"/>
    <s v="스니커즈"/>
    <x v="20"/>
    <x v="2"/>
    <x v="34"/>
    <n v="150000"/>
    <n v="0.3"/>
    <n v="1"/>
    <n v="105000"/>
  </r>
  <r>
    <x v="0"/>
    <s v="여성화"/>
    <s v="스니커즈"/>
    <x v="20"/>
    <x v="6"/>
    <x v="34"/>
    <n v="150000"/>
    <n v="0.3"/>
    <n v="1"/>
    <n v="105000"/>
  </r>
  <r>
    <x v="0"/>
    <s v="여성화"/>
    <s v="스니커즈"/>
    <x v="21"/>
    <x v="9"/>
    <x v="35"/>
    <n v="87000"/>
    <n v="0.2"/>
    <n v="5"/>
    <n v="348000"/>
  </r>
  <r>
    <x v="4"/>
    <s v="여성화"/>
    <s v="스니커즈"/>
    <x v="21"/>
    <x v="1"/>
    <x v="35"/>
    <n v="87000"/>
    <n v="0.2"/>
    <n v="1"/>
    <n v="69600"/>
  </r>
  <r>
    <x v="1"/>
    <s v="여성화"/>
    <s v="스니커즈"/>
    <x v="21"/>
    <x v="9"/>
    <x v="35"/>
    <n v="87000"/>
    <n v="0.2"/>
    <n v="3"/>
    <n v="208800"/>
  </r>
  <r>
    <x v="5"/>
    <s v="여성화"/>
    <s v="스니커즈"/>
    <x v="22"/>
    <x v="11"/>
    <x v="36"/>
    <n v="103000"/>
    <n v="0.4"/>
    <n v="1"/>
    <n v="61800"/>
  </r>
  <r>
    <x v="0"/>
    <s v="여성화"/>
    <s v="스니커즈"/>
    <x v="22"/>
    <x v="1"/>
    <x v="36"/>
    <n v="103000"/>
    <n v="0.4"/>
    <n v="1"/>
    <n v="61800"/>
  </r>
  <r>
    <x v="3"/>
    <s v="여성화"/>
    <s v="스니커즈"/>
    <x v="22"/>
    <x v="3"/>
    <x v="36"/>
    <n v="103000"/>
    <n v="0.4"/>
    <n v="1"/>
    <n v="61800"/>
  </r>
  <r>
    <x v="2"/>
    <s v="여성화"/>
    <s v="스니커즈"/>
    <x v="23"/>
    <x v="6"/>
    <x v="37"/>
    <n v="86000"/>
    <n v="0.35"/>
    <n v="1"/>
    <n v="55900"/>
  </r>
  <r>
    <x v="3"/>
    <s v="여성화"/>
    <s v="스니커즈"/>
    <x v="23"/>
    <x v="2"/>
    <x v="37"/>
    <n v="86000"/>
    <n v="0.35"/>
    <n v="1"/>
    <n v="55900"/>
  </r>
  <r>
    <x v="6"/>
    <s v="여성화"/>
    <s v="스니커즈"/>
    <x v="24"/>
    <x v="11"/>
    <x v="38"/>
    <n v="154000"/>
    <n v="0.2"/>
    <n v="10"/>
    <n v="1232000"/>
  </r>
  <r>
    <x v="0"/>
    <s v="여성화"/>
    <s v="스니커즈"/>
    <x v="24"/>
    <x v="3"/>
    <x v="38"/>
    <n v="154000"/>
    <n v="0.2"/>
    <n v="10"/>
    <n v="1232000"/>
  </r>
  <r>
    <x v="4"/>
    <s v="여성화"/>
    <s v="스니커즈"/>
    <x v="24"/>
    <x v="9"/>
    <x v="38"/>
    <n v="154000"/>
    <n v="0.2"/>
    <n v="10"/>
    <n v="1232000"/>
  </r>
  <r>
    <x v="1"/>
    <s v="여성화"/>
    <s v="스니커즈"/>
    <x v="25"/>
    <x v="3"/>
    <x v="39"/>
    <n v="123000"/>
    <n v="0.3"/>
    <n v="4"/>
    <n v="344400"/>
  </r>
  <r>
    <x v="5"/>
    <s v="여성화"/>
    <s v="스니커즈"/>
    <x v="25"/>
    <x v="11"/>
    <x v="39"/>
    <n v="123000"/>
    <n v="0.3"/>
    <n v="5"/>
    <n v="430500"/>
  </r>
  <r>
    <x v="1"/>
    <s v="남성화"/>
    <s v="부츠"/>
    <x v="3"/>
    <x v="7"/>
    <x v="40"/>
    <n v="168200"/>
    <n v="0.1"/>
    <n v="5"/>
    <n v="756900"/>
  </r>
  <r>
    <x v="0"/>
    <s v="남성화"/>
    <s v="로퍼"/>
    <x v="4"/>
    <x v="7"/>
    <x v="41"/>
    <n v="178000"/>
    <n v="0.1"/>
    <n v="8"/>
    <n v="1281600"/>
  </r>
  <r>
    <x v="3"/>
    <s v="남성화"/>
    <s v="부츠"/>
    <x v="3"/>
    <x v="7"/>
    <x v="42"/>
    <n v="168200"/>
    <n v="0.1"/>
    <n v="10"/>
    <n v="1513800"/>
  </r>
  <r>
    <x v="1"/>
    <s v="남성화"/>
    <s v="스니커즈"/>
    <x v="14"/>
    <x v="10"/>
    <x v="43"/>
    <n v="174000"/>
    <n v="0.1"/>
    <n v="7"/>
    <n v="1096200"/>
  </r>
  <r>
    <x v="2"/>
    <s v="남성화"/>
    <s v="스니커즈"/>
    <x v="14"/>
    <x v="10"/>
    <x v="43"/>
    <n v="174000"/>
    <n v="0.1"/>
    <n v="7"/>
    <n v="1096200"/>
  </r>
  <r>
    <x v="2"/>
    <s v="남성화"/>
    <s v="부츠"/>
    <x v="3"/>
    <x v="6"/>
    <x v="44"/>
    <n v="168200"/>
    <n v="0.1"/>
    <n v="10"/>
    <n v="1513800"/>
  </r>
  <r>
    <x v="2"/>
    <s v="남성화"/>
    <s v="정장구두"/>
    <x v="0"/>
    <x v="0"/>
    <x v="45"/>
    <n v="215000"/>
    <n v="0.1"/>
    <n v="10"/>
    <n v="1935000"/>
  </r>
  <r>
    <x v="6"/>
    <s v="여성화"/>
    <s v="로퍼"/>
    <x v="12"/>
    <x v="11"/>
    <x v="46"/>
    <n v="134000"/>
    <n v="0.1"/>
    <n v="1"/>
    <n v="120600"/>
  </r>
  <r>
    <x v="6"/>
    <s v="여성화"/>
    <s v="플렛슈즈"/>
    <x v="9"/>
    <x v="9"/>
    <x v="47"/>
    <n v="56000"/>
    <n v="0.1"/>
    <n v="5"/>
    <n v="252000"/>
  </r>
  <r>
    <x v="1"/>
    <s v="여성화"/>
    <s v="부츠"/>
    <x v="18"/>
    <x v="9"/>
    <x v="48"/>
    <n v="94000"/>
    <n v="0.1"/>
    <n v="5"/>
    <n v="423000"/>
  </r>
  <r>
    <x v="6"/>
    <s v="여성화"/>
    <s v="샌들"/>
    <x v="5"/>
    <x v="6"/>
    <x v="49"/>
    <n v="118000"/>
    <n v="0.1"/>
    <n v="5"/>
    <n v="531000"/>
  </r>
  <r>
    <x v="1"/>
    <s v="여성화"/>
    <s v="로퍼"/>
    <x v="12"/>
    <x v="3"/>
    <x v="40"/>
    <n v="134000"/>
    <n v="0.1"/>
    <n v="5"/>
    <n v="603000"/>
  </r>
  <r>
    <x v="4"/>
    <s v="여성화"/>
    <s v="정장구두"/>
    <x v="7"/>
    <x v="6"/>
    <x v="50"/>
    <n v="65400"/>
    <n v="0.1"/>
    <n v="5"/>
    <n v="294300"/>
  </r>
  <r>
    <x v="4"/>
    <s v="여성화"/>
    <s v="샌들"/>
    <x v="5"/>
    <x v="1"/>
    <x v="44"/>
    <n v="118000"/>
    <n v="0.1"/>
    <n v="5"/>
    <n v="531000"/>
  </r>
  <r>
    <x v="0"/>
    <s v="여성화"/>
    <s v="로퍼"/>
    <x v="12"/>
    <x v="1"/>
    <x v="46"/>
    <n v="134000"/>
    <n v="0.1"/>
    <n v="5"/>
    <n v="603000"/>
  </r>
  <r>
    <x v="0"/>
    <s v="여성화"/>
    <s v="플렛슈즈"/>
    <x v="9"/>
    <x v="9"/>
    <x v="47"/>
    <n v="56000"/>
    <n v="0.1"/>
    <n v="5"/>
    <n v="252000"/>
  </r>
  <r>
    <x v="6"/>
    <s v="여성화"/>
    <s v="정장구두"/>
    <x v="7"/>
    <x v="6"/>
    <x v="51"/>
    <n v="65400"/>
    <n v="0.35"/>
    <n v="5"/>
    <n v="212550"/>
  </r>
  <r>
    <x v="1"/>
    <s v="남성화"/>
    <s v="정장구두"/>
    <x v="0"/>
    <x v="7"/>
    <x v="52"/>
    <n v="215000"/>
    <n v="0.35"/>
    <n v="5"/>
    <n v="698750"/>
  </r>
  <r>
    <x v="0"/>
    <s v="남성화"/>
    <s v="정장구두"/>
    <x v="0"/>
    <x v="0"/>
    <x v="53"/>
    <n v="215000"/>
    <n v="0.35"/>
    <n v="2"/>
    <n v="279500"/>
  </r>
  <r>
    <x v="5"/>
    <s v="여성화"/>
    <s v="부츠"/>
    <x v="17"/>
    <x v="12"/>
    <x v="54"/>
    <n v="64000"/>
    <n v="0.35"/>
    <n v="1"/>
    <n v="41600"/>
  </r>
  <r>
    <x v="5"/>
    <s v="남성화"/>
    <s v="정장구두"/>
    <x v="8"/>
    <x v="5"/>
    <x v="55"/>
    <n v="184000"/>
    <n v="0.35"/>
    <n v="1"/>
    <n v="119600"/>
  </r>
  <r>
    <x v="1"/>
    <s v="남성화"/>
    <s v="샌들"/>
    <x v="10"/>
    <x v="5"/>
    <x v="56"/>
    <n v="98200"/>
    <n v="0.35"/>
    <n v="1"/>
    <n v="63830"/>
  </r>
  <r>
    <x v="6"/>
    <s v="여성화"/>
    <s v="샌들"/>
    <x v="5"/>
    <x v="1"/>
    <x v="33"/>
    <n v="118000"/>
    <n v="0.35"/>
    <n v="5"/>
    <n v="383500"/>
  </r>
  <r>
    <x v="6"/>
    <s v="남성화"/>
    <s v="스니커즈"/>
    <x v="14"/>
    <x v="10"/>
    <x v="57"/>
    <n v="174000"/>
    <n v="0.35"/>
    <n v="4"/>
    <n v="452400"/>
  </r>
  <r>
    <x v="5"/>
    <s v="남성화"/>
    <s v="정장구두"/>
    <x v="6"/>
    <x v="7"/>
    <x v="58"/>
    <n v="156000"/>
    <n v="0.35"/>
    <n v="1"/>
    <n v="101400"/>
  </r>
  <r>
    <x v="5"/>
    <s v="남성화"/>
    <s v="스니커즈"/>
    <x v="2"/>
    <x v="8"/>
    <x v="57"/>
    <n v="234000"/>
    <n v="0.35"/>
    <n v="1"/>
    <n v="152100"/>
  </r>
  <r>
    <x v="0"/>
    <s v="남성화"/>
    <s v="로퍼"/>
    <x v="26"/>
    <x v="5"/>
    <x v="59"/>
    <n v="158000"/>
    <n v="0.35"/>
    <n v="5"/>
    <n v="513500"/>
  </r>
  <r>
    <x v="6"/>
    <s v="여성화"/>
    <s v="로퍼"/>
    <x v="27"/>
    <x v="11"/>
    <x v="60"/>
    <n v="114000"/>
    <n v="0.35"/>
    <n v="1"/>
    <n v="74100"/>
  </r>
  <r>
    <x v="0"/>
    <s v="남성화"/>
    <s v="샌들"/>
    <x v="10"/>
    <x v="0"/>
    <x v="4"/>
    <n v="98200"/>
    <n v="0.2"/>
    <n v="8"/>
    <n v="628480"/>
  </r>
  <r>
    <x v="5"/>
    <s v="여성화"/>
    <s v="샌들"/>
    <x v="5"/>
    <x v="1"/>
    <x v="17"/>
    <n v="118000"/>
    <n v="0.3"/>
    <n v="10"/>
    <n v="826000"/>
  </r>
  <r>
    <x v="1"/>
    <s v="남성화"/>
    <s v="샌들"/>
    <x v="28"/>
    <x v="10"/>
    <x v="16"/>
    <n v="58200"/>
    <n v="0.2"/>
    <n v="1"/>
    <n v="46560"/>
  </r>
  <r>
    <x v="4"/>
    <s v="여성화"/>
    <s v="로퍼"/>
    <x v="29"/>
    <x v="2"/>
    <x v="9"/>
    <n v="134000"/>
    <n v="0.35"/>
    <n v="100"/>
    <n v="8710000"/>
  </r>
  <r>
    <x v="3"/>
    <s v="남성화"/>
    <s v="로퍼"/>
    <x v="4"/>
    <x v="5"/>
    <x v="9"/>
    <n v="178000"/>
    <n v="0.35"/>
    <n v="5"/>
    <n v="578500"/>
  </r>
  <r>
    <x v="0"/>
    <s v="여성화"/>
    <s v="로퍼"/>
    <x v="12"/>
    <x v="6"/>
    <x v="28"/>
    <n v="134000"/>
    <n v="0.2"/>
    <n v="3"/>
    <n v="321600"/>
  </r>
  <r>
    <x v="3"/>
    <s v="여성화"/>
    <s v="샌들"/>
    <x v="30"/>
    <x v="1"/>
    <x v="17"/>
    <n v="54000"/>
    <n v="0.3"/>
    <n v="10"/>
    <n v="378000"/>
  </r>
  <r>
    <x v="4"/>
    <s v="남성화"/>
    <s v="샌들"/>
    <x v="10"/>
    <x v="5"/>
    <x v="7"/>
    <n v="98200"/>
    <n v="0.35"/>
    <n v="2"/>
    <n v="127660"/>
  </r>
  <r>
    <x v="0"/>
    <s v="남성화"/>
    <s v="샌들"/>
    <x v="10"/>
    <x v="0"/>
    <x v="4"/>
    <n v="98200"/>
    <n v="0.4"/>
    <n v="8"/>
    <n v="471360"/>
  </r>
  <r>
    <x v="5"/>
    <s v="여성화"/>
    <s v="샌들"/>
    <x v="30"/>
    <x v="1"/>
    <x v="17"/>
    <n v="65000"/>
    <n v="0.35"/>
    <n v="10"/>
    <n v="422500"/>
  </r>
  <r>
    <x v="1"/>
    <s v="남성화"/>
    <s v="샌들"/>
    <x v="10"/>
    <x v="10"/>
    <x v="16"/>
    <n v="98200"/>
    <n v="0.4"/>
    <n v="1"/>
    <n v="58920"/>
  </r>
  <r>
    <x v="4"/>
    <s v="여성화"/>
    <s v="로퍼"/>
    <x v="12"/>
    <x v="2"/>
    <x v="44"/>
    <n v="134000"/>
    <n v="0.1"/>
    <n v="100"/>
    <n v="12060000"/>
  </r>
  <r>
    <x v="3"/>
    <s v="남성화"/>
    <s v="로퍼"/>
    <x v="29"/>
    <x v="5"/>
    <x v="17"/>
    <n v="178000"/>
    <n v="0.2"/>
    <n v="5"/>
    <n v="712000"/>
  </r>
  <r>
    <x v="0"/>
    <s v="여성화"/>
    <s v="로퍼"/>
    <x v="12"/>
    <x v="6"/>
    <x v="61"/>
    <n v="134000"/>
    <n v="0.35"/>
    <n v="3"/>
    <n v="261300"/>
  </r>
  <r>
    <x v="3"/>
    <s v="남성화"/>
    <s v="샌들"/>
    <x v="31"/>
    <x v="10"/>
    <x v="17"/>
    <n v="98000"/>
    <n v="0.3"/>
    <n v="10"/>
    <n v="686000"/>
  </r>
  <r>
    <x v="4"/>
    <s v="남성화"/>
    <s v="샌들"/>
    <x v="28"/>
    <x v="5"/>
    <x v="62"/>
    <n v="68200"/>
    <n v="0.2"/>
    <n v="2"/>
    <n v="109120"/>
  </r>
  <r>
    <x v="3"/>
    <s v="남성화"/>
    <s v="샌들"/>
    <x v="31"/>
    <x v="4"/>
    <x v="17"/>
    <n v="98000"/>
    <n v="0.3"/>
    <n v="10"/>
    <n v="686000"/>
  </r>
  <r>
    <x v="0"/>
    <s v="여성화"/>
    <s v="샌들"/>
    <x v="30"/>
    <x v="3"/>
    <x v="38"/>
    <n v="54000"/>
    <n v="0.1"/>
    <n v="5"/>
    <n v="243000"/>
  </r>
  <r>
    <x v="4"/>
    <s v="남성화"/>
    <s v="샌들"/>
    <x v="10"/>
    <x v="9"/>
    <x v="38"/>
    <n v="67000"/>
    <n v="0.1"/>
    <n v="5"/>
    <n v="301500"/>
  </r>
  <r>
    <x v="3"/>
    <s v="여성화"/>
    <s v="로퍼"/>
    <x v="24"/>
    <x v="3"/>
    <x v="38"/>
    <n v="104000"/>
    <n v="0.1"/>
    <n v="10"/>
    <n v="936000"/>
  </r>
  <r>
    <x v="4"/>
    <s v="남성화"/>
    <s v="로퍼"/>
    <x v="26"/>
    <x v="9"/>
    <x v="38"/>
    <n v="154000"/>
    <n v="0.1"/>
    <n v="5"/>
    <n v="693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36C6295-3D97-4E53-81DF-18BF6351C09C}" name="피벗 테이블4" cacheId="147" applyNumberFormats="0" applyBorderFormats="0" applyFontFormats="0" applyPatternFormats="0" applyAlignmentFormats="0" applyWidthHeightFormats="1" dataCaption="값" updatedVersion="8" minRefreshableVersion="3" useAutoFormatting="1" itemPrintTitles="1" createdVersion="6" indent="0" outline="1" outlineData="1" multipleFieldFilters="0">
  <location ref="A3:P137" firstHeaderRow="1" firstDataRow="2" firstDataCol="1"/>
  <pivotFields count="12"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axis="axisRow" showAll="0">
      <items count="33">
        <item x="1"/>
        <item x="0"/>
        <item x="3"/>
        <item x="9"/>
        <item x="17"/>
        <item x="15"/>
        <item x="10"/>
        <item x="5"/>
        <item x="13"/>
        <item x="7"/>
        <item x="18"/>
        <item x="4"/>
        <item x="11"/>
        <item x="8"/>
        <item x="6"/>
        <item x="12"/>
        <item x="16"/>
        <item x="2"/>
        <item x="14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</pivotField>
    <pivotField axis="axisCol" showAll="0">
      <items count="15">
        <item x="6"/>
        <item x="1"/>
        <item x="11"/>
        <item x="3"/>
        <item x="9"/>
        <item x="2"/>
        <item x="12"/>
        <item x="5"/>
        <item x="13"/>
        <item x="7"/>
        <item x="4"/>
        <item x="10"/>
        <item x="8"/>
        <item x="0"/>
        <item t="default"/>
      </items>
    </pivotField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41" showAll="0"/>
    <pivotField numFmtId="9" showAll="0"/>
    <pivotField dataField="1" showAll="0"/>
    <pivotField numFmtId="176" showAll="0"/>
    <pivotField showAll="0">
      <items count="7">
        <item sd="0" x="1"/>
        <item sd="0" x="2"/>
        <item sd="0" x="3"/>
        <item sd="0" x="4"/>
        <item x="0"/>
        <item x="5"/>
        <item t="default"/>
      </items>
    </pivotField>
    <pivotField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2">
    <field x="0"/>
    <field x="3"/>
  </rowFields>
  <rowItems count="133">
    <i>
      <x/>
    </i>
    <i r="1">
      <x/>
    </i>
    <i r="1">
      <x v="1"/>
    </i>
    <i r="1">
      <x v="2"/>
    </i>
    <i r="1">
      <x v="3"/>
    </i>
    <i r="1">
      <x v="6"/>
    </i>
    <i r="1">
      <x v="7"/>
    </i>
    <i r="1">
      <x v="9"/>
    </i>
    <i r="1">
      <x v="10"/>
    </i>
    <i r="1">
      <x v="11"/>
    </i>
    <i r="1">
      <x v="13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4"/>
    </i>
    <i r="1">
      <x v="26"/>
    </i>
    <i r="1">
      <x v="30"/>
    </i>
    <i>
      <x v="1"/>
    </i>
    <i r="1">
      <x/>
    </i>
    <i r="1">
      <x v="1"/>
    </i>
    <i r="1">
      <x v="2"/>
    </i>
    <i r="1">
      <x v="3"/>
    </i>
    <i r="1">
      <x v="4"/>
    </i>
    <i r="1">
      <x v="6"/>
    </i>
    <i r="1">
      <x v="7"/>
    </i>
    <i r="1">
      <x v="9"/>
    </i>
    <i r="1">
      <x v="10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21"/>
    </i>
    <i r="1">
      <x v="25"/>
    </i>
    <i r="1">
      <x v="28"/>
    </i>
    <i>
      <x v="2"/>
    </i>
    <i r="1">
      <x/>
    </i>
    <i r="1">
      <x v="1"/>
    </i>
    <i r="1">
      <x v="2"/>
    </i>
    <i r="1">
      <x v="3"/>
    </i>
    <i r="1">
      <x v="5"/>
    </i>
    <i r="1">
      <x v="7"/>
    </i>
    <i r="1">
      <x v="8"/>
    </i>
    <i r="1">
      <x v="9"/>
    </i>
    <i r="1">
      <x v="11"/>
    </i>
    <i r="1">
      <x v="15"/>
    </i>
    <i r="1">
      <x v="16"/>
    </i>
    <i r="1">
      <x v="18"/>
    </i>
    <i r="1">
      <x v="20"/>
    </i>
    <i r="1">
      <x v="23"/>
    </i>
    <i>
      <x v="3"/>
    </i>
    <i r="1">
      <x v="1"/>
    </i>
    <i r="1">
      <x v="2"/>
    </i>
    <i r="1">
      <x v="6"/>
    </i>
    <i r="1">
      <x v="7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2"/>
    </i>
    <i r="1">
      <x v="23"/>
    </i>
    <i r="1">
      <x v="24"/>
    </i>
    <i r="1">
      <x v="29"/>
    </i>
    <i r="1">
      <x v="30"/>
    </i>
    <i r="1">
      <x v="31"/>
    </i>
    <i>
      <x v="4"/>
    </i>
    <i r="1">
      <x/>
    </i>
    <i r="1">
      <x v="1"/>
    </i>
    <i r="1">
      <x v="2"/>
    </i>
    <i r="1">
      <x v="3"/>
    </i>
    <i r="1">
      <x v="4"/>
    </i>
    <i r="1">
      <x v="6"/>
    </i>
    <i r="1">
      <x v="7"/>
    </i>
    <i r="1">
      <x v="9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21"/>
    </i>
    <i r="1">
      <x v="24"/>
    </i>
    <i r="1">
      <x v="26"/>
    </i>
    <i r="1">
      <x v="28"/>
    </i>
    <i r="1">
      <x v="29"/>
    </i>
    <i>
      <x v="5"/>
    </i>
    <i r="1">
      <x v="1"/>
    </i>
    <i r="1">
      <x v="2"/>
    </i>
    <i r="1">
      <x v="4"/>
    </i>
    <i r="1">
      <x v="6"/>
    </i>
    <i r="1">
      <x v="7"/>
    </i>
    <i r="1">
      <x v="9"/>
    </i>
    <i r="1">
      <x v="10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22"/>
    </i>
    <i r="1">
      <x v="25"/>
    </i>
    <i r="1">
      <x v="30"/>
    </i>
    <i>
      <x v="6"/>
    </i>
    <i r="1">
      <x v="1"/>
    </i>
    <i r="1">
      <x v="2"/>
    </i>
    <i r="1">
      <x v="3"/>
    </i>
    <i r="1">
      <x v="6"/>
    </i>
    <i r="1">
      <x v="7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7"/>
    </i>
    <i r="1">
      <x v="18"/>
    </i>
    <i r="1">
      <x v="24"/>
    </i>
    <i r="1">
      <x v="27"/>
    </i>
    <i t="grand">
      <x/>
    </i>
  </rowItems>
  <colFields count="1">
    <field x="4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합계 : 수량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4B539A-58D3-4C1F-954D-189FC744FF46}" name="표1" displayName="표1" ref="A3:J303" totalsRowShown="0" headerRowDxfId="13" dataDxfId="12" headerRowBorderDxfId="10" tableBorderDxfId="11">
  <autoFilter ref="A3:J303" xr:uid="{834B539A-58D3-4C1F-954D-189FC744FF46}"/>
  <tableColumns count="10">
    <tableColumn id="1" xr3:uid="{6A38155F-282D-41F5-BCDE-0B5F75F9C9BB}" name="지점" dataDxfId="9"/>
    <tableColumn id="2" xr3:uid="{883CAA62-14E1-463C-B5B4-2952BECCE159}" name="구분" dataDxfId="8"/>
    <tableColumn id="3" xr3:uid="{CE023F1C-C560-4202-88C6-216BD625F249}" name="분류" dataDxfId="7"/>
    <tableColumn id="4" xr3:uid="{4A59272C-3BE9-4879-BE1F-A0F420DB34DA}" name="상품명" dataDxfId="6"/>
    <tableColumn id="5" xr3:uid="{5FD8EF52-7032-44F6-810F-E4D0177423DB}" name="사이즈" dataDxfId="0"/>
    <tableColumn id="6" xr3:uid="{038123A1-C610-4C2E-9188-F7DD98A46AB5}" name="생산일자" dataDxfId="5"/>
    <tableColumn id="7" xr3:uid="{E3B2184A-1F1C-4BDD-B0C5-BBD18C405270}" name="단가" dataDxfId="4"/>
    <tableColumn id="8" xr3:uid="{D150EBC2-BA51-4DE3-9EE5-5D729E6BC383}" name="할인율" dataDxfId="3"/>
    <tableColumn id="9" xr3:uid="{7DD504CD-7D4E-4B2B-8C02-ACACAA35E1C8}" name="수량" dataDxfId="2" dataCellStyle="쉼표 [0]"/>
    <tableColumn id="10" xr3:uid="{A5714E1C-AC8E-41FD-AA7A-A1461F2B340A}" name="금액" dataDxfId="1">
      <calculatedColumnFormula>I4*G4*(1-H4)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CF8CE-1BCE-4227-B955-B8CEFA8597CA}">
  <dimension ref="A3:P137"/>
  <sheetViews>
    <sheetView zoomScale="98" zoomScaleNormal="98" workbookViewId="0">
      <selection activeCell="J21" sqref="J21"/>
    </sheetView>
  </sheetViews>
  <sheetFormatPr defaultRowHeight="13.5"/>
  <cols>
    <col min="1" max="1" width="25" bestFit="1" customWidth="1"/>
    <col min="2" max="2" width="11.109375" bestFit="1" customWidth="1"/>
    <col min="3" max="15" width="5" bestFit="1" customWidth="1"/>
    <col min="16" max="16" width="6.88671875" bestFit="1" customWidth="1"/>
    <col min="17" max="17" width="17.77734375" bestFit="1" customWidth="1"/>
    <col min="18" max="18" width="13.109375" bestFit="1" customWidth="1"/>
    <col min="19" max="19" width="15.109375" bestFit="1" customWidth="1"/>
    <col min="20" max="20" width="21.6640625" bestFit="1" customWidth="1"/>
    <col min="21" max="21" width="6.88671875" bestFit="1" customWidth="1"/>
  </cols>
  <sheetData>
    <row r="3" spans="1:16">
      <c r="A3" s="16" t="s">
        <v>37</v>
      </c>
      <c r="B3" s="16" t="s">
        <v>39</v>
      </c>
    </row>
    <row r="4" spans="1:16">
      <c r="A4" s="16" t="s">
        <v>38</v>
      </c>
      <c r="B4">
        <v>225</v>
      </c>
      <c r="C4">
        <v>230</v>
      </c>
      <c r="D4">
        <v>235</v>
      </c>
      <c r="E4">
        <v>240</v>
      </c>
      <c r="F4">
        <v>245</v>
      </c>
      <c r="G4">
        <v>250</v>
      </c>
      <c r="H4">
        <v>255</v>
      </c>
      <c r="I4">
        <v>260</v>
      </c>
      <c r="J4">
        <v>265</v>
      </c>
      <c r="K4">
        <v>270</v>
      </c>
      <c r="L4">
        <v>275</v>
      </c>
      <c r="M4">
        <v>280</v>
      </c>
      <c r="N4">
        <v>285</v>
      </c>
      <c r="O4">
        <v>290</v>
      </c>
      <c r="P4" t="s">
        <v>36</v>
      </c>
    </row>
    <row r="5" spans="1:16">
      <c r="A5" s="17" t="s">
        <v>63</v>
      </c>
      <c r="B5" s="32">
        <v>65</v>
      </c>
      <c r="C5" s="32">
        <v>56</v>
      </c>
      <c r="D5" s="32">
        <v>10</v>
      </c>
      <c r="E5" s="32">
        <v>66</v>
      </c>
      <c r="F5" s="32">
        <v>10</v>
      </c>
      <c r="G5" s="32">
        <v>18</v>
      </c>
      <c r="H5" s="32">
        <v>12</v>
      </c>
      <c r="I5" s="32">
        <v>5</v>
      </c>
      <c r="J5" s="32">
        <v>10</v>
      </c>
      <c r="K5" s="32">
        <v>39</v>
      </c>
      <c r="L5" s="32"/>
      <c r="M5" s="32">
        <v>9</v>
      </c>
      <c r="N5" s="32">
        <v>3</v>
      </c>
      <c r="O5" s="32">
        <v>92</v>
      </c>
      <c r="P5" s="32">
        <v>395</v>
      </c>
    </row>
    <row r="6" spans="1:16">
      <c r="A6" s="18" t="s">
        <v>49</v>
      </c>
      <c r="B6" s="32"/>
      <c r="C6" s="32">
        <v>30</v>
      </c>
      <c r="D6" s="32"/>
      <c r="E6" s="32">
        <v>1</v>
      </c>
      <c r="F6" s="32"/>
      <c r="G6" s="32">
        <v>10</v>
      </c>
      <c r="H6" s="32"/>
      <c r="I6" s="32"/>
      <c r="J6" s="32"/>
      <c r="K6" s="32"/>
      <c r="L6" s="32"/>
      <c r="M6" s="32"/>
      <c r="N6" s="32"/>
      <c r="O6" s="32"/>
      <c r="P6" s="32">
        <v>41</v>
      </c>
    </row>
    <row r="7" spans="1:16">
      <c r="A7" s="18" t="s">
        <v>40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>
        <v>12</v>
      </c>
      <c r="P7" s="32">
        <v>12</v>
      </c>
    </row>
    <row r="8" spans="1:16">
      <c r="A8" s="18" t="s">
        <v>41</v>
      </c>
      <c r="B8" s="32"/>
      <c r="C8" s="32"/>
      <c r="D8" s="32"/>
      <c r="E8" s="32"/>
      <c r="F8" s="32"/>
      <c r="G8" s="32">
        <v>2</v>
      </c>
      <c r="H8" s="32"/>
      <c r="I8" s="32"/>
      <c r="J8" s="32"/>
      <c r="K8" s="32"/>
      <c r="L8" s="32"/>
      <c r="M8" s="32"/>
      <c r="N8" s="32"/>
      <c r="O8" s="32">
        <v>16</v>
      </c>
      <c r="P8" s="32">
        <v>18</v>
      </c>
    </row>
    <row r="9" spans="1:16">
      <c r="A9" s="18" t="s">
        <v>50</v>
      </c>
      <c r="B9" s="32">
        <v>10</v>
      </c>
      <c r="C9" s="32"/>
      <c r="D9" s="32"/>
      <c r="E9" s="32"/>
      <c r="F9" s="32">
        <v>5</v>
      </c>
      <c r="G9" s="32"/>
      <c r="H9" s="32"/>
      <c r="I9" s="32"/>
      <c r="J9" s="32"/>
      <c r="K9" s="32"/>
      <c r="L9" s="32"/>
      <c r="M9" s="32"/>
      <c r="N9" s="32"/>
      <c r="O9" s="32"/>
      <c r="P9" s="32">
        <v>15</v>
      </c>
    </row>
    <row r="10" spans="1:16">
      <c r="A10" s="18" t="s">
        <v>42</v>
      </c>
      <c r="B10" s="32"/>
      <c r="C10" s="32"/>
      <c r="D10" s="32"/>
      <c r="E10" s="32"/>
      <c r="F10" s="32"/>
      <c r="G10" s="32">
        <v>4</v>
      </c>
      <c r="H10" s="32"/>
      <c r="I10" s="32"/>
      <c r="J10" s="32"/>
      <c r="K10" s="32"/>
      <c r="L10" s="32"/>
      <c r="M10" s="32"/>
      <c r="N10" s="32"/>
      <c r="O10" s="32">
        <v>48</v>
      </c>
      <c r="P10" s="32">
        <v>52</v>
      </c>
    </row>
    <row r="11" spans="1:16">
      <c r="A11" s="18" t="s">
        <v>53</v>
      </c>
      <c r="B11" s="32">
        <v>40</v>
      </c>
      <c r="C11" s="32">
        <v>20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>
        <v>60</v>
      </c>
    </row>
    <row r="12" spans="1:16">
      <c r="A12" s="18" t="s">
        <v>55</v>
      </c>
      <c r="B12" s="32">
        <v>5</v>
      </c>
      <c r="C12" s="32"/>
      <c r="D12" s="32">
        <v>10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>
        <v>15</v>
      </c>
    </row>
    <row r="13" spans="1:16">
      <c r="A13" s="18" t="s">
        <v>56</v>
      </c>
      <c r="B13" s="32"/>
      <c r="C13" s="32"/>
      <c r="D13" s="32"/>
      <c r="E13" s="32"/>
      <c r="F13" s="32"/>
      <c r="G13" s="32"/>
      <c r="H13" s="32">
        <v>12</v>
      </c>
      <c r="I13" s="32"/>
      <c r="J13" s="32"/>
      <c r="K13" s="32"/>
      <c r="L13" s="32"/>
      <c r="M13" s="32"/>
      <c r="N13" s="32"/>
      <c r="O13" s="32"/>
      <c r="P13" s="32">
        <v>12</v>
      </c>
    </row>
    <row r="14" spans="1:16">
      <c r="A14" s="18" t="s">
        <v>43</v>
      </c>
      <c r="B14" s="32"/>
      <c r="C14" s="32"/>
      <c r="D14" s="32"/>
      <c r="E14" s="32"/>
      <c r="F14" s="32"/>
      <c r="G14" s="32"/>
      <c r="H14" s="32"/>
      <c r="I14" s="32"/>
      <c r="J14" s="32">
        <v>10</v>
      </c>
      <c r="K14" s="32">
        <v>29</v>
      </c>
      <c r="L14" s="32"/>
      <c r="M14" s="32"/>
      <c r="N14" s="32"/>
      <c r="O14" s="32">
        <v>16</v>
      </c>
      <c r="P14" s="32">
        <v>55</v>
      </c>
    </row>
    <row r="15" spans="1:16">
      <c r="A15" s="18" t="s">
        <v>45</v>
      </c>
      <c r="B15" s="32"/>
      <c r="C15" s="32"/>
      <c r="D15" s="32"/>
      <c r="E15" s="32"/>
      <c r="F15" s="32"/>
      <c r="G15" s="32"/>
      <c r="H15" s="32"/>
      <c r="I15" s="32"/>
      <c r="J15" s="32"/>
      <c r="K15" s="32">
        <v>10</v>
      </c>
      <c r="L15" s="32"/>
      <c r="M15" s="32"/>
      <c r="N15" s="32"/>
      <c r="O15" s="32"/>
      <c r="P15" s="32">
        <v>10</v>
      </c>
    </row>
    <row r="16" spans="1:16">
      <c r="A16" s="18" t="s">
        <v>57</v>
      </c>
      <c r="B16" s="32">
        <v>9</v>
      </c>
      <c r="C16" s="32">
        <v>5</v>
      </c>
      <c r="D16" s="32"/>
      <c r="E16" s="32"/>
      <c r="F16" s="32"/>
      <c r="G16" s="32">
        <v>2</v>
      </c>
      <c r="H16" s="32"/>
      <c r="I16" s="32"/>
      <c r="J16" s="32"/>
      <c r="K16" s="32"/>
      <c r="L16" s="32"/>
      <c r="M16" s="32"/>
      <c r="N16" s="32"/>
      <c r="O16" s="32"/>
      <c r="P16" s="32">
        <v>16</v>
      </c>
    </row>
    <row r="17" spans="1:16">
      <c r="A17" s="18" t="s">
        <v>58</v>
      </c>
      <c r="B17" s="32"/>
      <c r="C17" s="32"/>
      <c r="D17" s="32"/>
      <c r="E17" s="32">
        <v>45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>
        <v>45</v>
      </c>
    </row>
    <row r="18" spans="1:16">
      <c r="A18" s="18" t="s">
        <v>47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>
        <v>3</v>
      </c>
      <c r="O18" s="32"/>
      <c r="P18" s="32">
        <v>3</v>
      </c>
    </row>
    <row r="19" spans="1:16">
      <c r="A19" s="18" t="s">
        <v>48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>
        <v>9</v>
      </c>
      <c r="N19" s="32"/>
      <c r="O19" s="32"/>
      <c r="P19" s="32">
        <v>9</v>
      </c>
    </row>
    <row r="20" spans="1:16">
      <c r="A20" s="18" t="s">
        <v>90</v>
      </c>
      <c r="B20" s="32"/>
      <c r="C20" s="32"/>
      <c r="D20" s="32"/>
      <c r="E20" s="32">
        <v>5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>
        <v>5</v>
      </c>
    </row>
    <row r="21" spans="1:16">
      <c r="A21" s="18" t="s">
        <v>91</v>
      </c>
      <c r="B21" s="32">
        <v>1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>
        <v>1</v>
      </c>
    </row>
    <row r="22" spans="1:16">
      <c r="A22" s="18" t="s">
        <v>92</v>
      </c>
      <c r="B22" s="32"/>
      <c r="C22" s="32"/>
      <c r="D22" s="32"/>
      <c r="E22" s="32"/>
      <c r="F22" s="32">
        <v>5</v>
      </c>
      <c r="G22" s="32"/>
      <c r="H22" s="32"/>
      <c r="I22" s="32"/>
      <c r="J22" s="32"/>
      <c r="K22" s="32"/>
      <c r="L22" s="32"/>
      <c r="M22" s="32"/>
      <c r="N22" s="32"/>
      <c r="O22" s="32"/>
      <c r="P22" s="32">
        <v>5</v>
      </c>
    </row>
    <row r="23" spans="1:16">
      <c r="A23" s="18" t="s">
        <v>93</v>
      </c>
      <c r="B23" s="32"/>
      <c r="C23" s="32">
        <v>1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>
        <v>1</v>
      </c>
    </row>
    <row r="24" spans="1:16">
      <c r="A24" s="18" t="s">
        <v>94</v>
      </c>
      <c r="B24" s="32"/>
      <c r="C24" s="32"/>
      <c r="D24" s="32"/>
      <c r="E24" s="32">
        <v>10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>
        <v>10</v>
      </c>
    </row>
    <row r="25" spans="1:16">
      <c r="A25" s="18" t="s">
        <v>95</v>
      </c>
      <c r="B25" s="32"/>
      <c r="C25" s="32"/>
      <c r="D25" s="32"/>
      <c r="E25" s="32"/>
      <c r="F25" s="32"/>
      <c r="G25" s="32"/>
      <c r="H25" s="32"/>
      <c r="I25" s="32">
        <v>5</v>
      </c>
      <c r="J25" s="32"/>
      <c r="K25" s="32"/>
      <c r="L25" s="32"/>
      <c r="M25" s="32"/>
      <c r="N25" s="32"/>
      <c r="O25" s="32"/>
      <c r="P25" s="32">
        <v>5</v>
      </c>
    </row>
    <row r="26" spans="1:16">
      <c r="A26" s="18" t="s">
        <v>96</v>
      </c>
      <c r="B26" s="32"/>
      <c r="C26" s="32"/>
      <c r="D26" s="32"/>
      <c r="E26" s="32">
        <v>5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>
        <v>5</v>
      </c>
    </row>
    <row r="27" spans="1:16">
      <c r="A27" s="17" t="s">
        <v>64</v>
      </c>
      <c r="B27" s="32">
        <v>27</v>
      </c>
      <c r="C27" s="32">
        <v>50</v>
      </c>
      <c r="D27" s="32">
        <v>1</v>
      </c>
      <c r="E27" s="32">
        <v>14</v>
      </c>
      <c r="F27" s="32">
        <v>34</v>
      </c>
      <c r="G27" s="32"/>
      <c r="H27" s="32"/>
      <c r="I27" s="32">
        <v>8</v>
      </c>
      <c r="J27" s="32">
        <v>8</v>
      </c>
      <c r="K27" s="32">
        <v>27</v>
      </c>
      <c r="L27" s="32"/>
      <c r="M27" s="32">
        <v>28</v>
      </c>
      <c r="N27" s="32">
        <v>5</v>
      </c>
      <c r="O27" s="32">
        <v>8</v>
      </c>
      <c r="P27" s="32">
        <v>210</v>
      </c>
    </row>
    <row r="28" spans="1:16">
      <c r="A28" s="18" t="s">
        <v>49</v>
      </c>
      <c r="B28" s="32"/>
      <c r="C28" s="32">
        <v>30</v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>
        <v>30</v>
      </c>
    </row>
    <row r="29" spans="1:16">
      <c r="A29" s="18" t="s">
        <v>40</v>
      </c>
      <c r="B29" s="32"/>
      <c r="C29" s="32"/>
      <c r="D29" s="32"/>
      <c r="E29" s="32"/>
      <c r="F29" s="32"/>
      <c r="G29" s="32"/>
      <c r="H29" s="32"/>
      <c r="I29" s="32"/>
      <c r="J29" s="32"/>
      <c r="K29" s="32">
        <v>15</v>
      </c>
      <c r="L29" s="32"/>
      <c r="M29" s="32"/>
      <c r="N29" s="32"/>
      <c r="O29" s="32">
        <v>4</v>
      </c>
      <c r="P29" s="32">
        <v>19</v>
      </c>
    </row>
    <row r="30" spans="1:16">
      <c r="A30" s="18" t="s">
        <v>41</v>
      </c>
      <c r="B30" s="32"/>
      <c r="C30" s="32"/>
      <c r="D30" s="32"/>
      <c r="E30" s="32"/>
      <c r="F30" s="32"/>
      <c r="G30" s="32"/>
      <c r="H30" s="32"/>
      <c r="I30" s="32">
        <v>2</v>
      </c>
      <c r="J30" s="32"/>
      <c r="K30" s="32">
        <v>5</v>
      </c>
      <c r="L30" s="32"/>
      <c r="M30" s="32">
        <v>2</v>
      </c>
      <c r="N30" s="32"/>
      <c r="O30" s="32"/>
      <c r="P30" s="32">
        <v>9</v>
      </c>
    </row>
    <row r="31" spans="1:16">
      <c r="A31" s="18" t="s">
        <v>50</v>
      </c>
      <c r="B31" s="32">
        <v>15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>
        <v>15</v>
      </c>
    </row>
    <row r="32" spans="1:16">
      <c r="A32" s="18" t="s">
        <v>51</v>
      </c>
      <c r="B32" s="32"/>
      <c r="C32" s="32"/>
      <c r="D32" s="32"/>
      <c r="E32" s="32"/>
      <c r="F32" s="32">
        <v>7</v>
      </c>
      <c r="G32" s="32"/>
      <c r="H32" s="32"/>
      <c r="I32" s="32"/>
      <c r="J32" s="32"/>
      <c r="K32" s="32"/>
      <c r="L32" s="32"/>
      <c r="M32" s="32"/>
      <c r="N32" s="32"/>
      <c r="O32" s="32"/>
      <c r="P32" s="32">
        <v>7</v>
      </c>
    </row>
    <row r="33" spans="1:16">
      <c r="A33" s="18" t="s">
        <v>42</v>
      </c>
      <c r="B33" s="32"/>
      <c r="C33" s="32"/>
      <c r="D33" s="32"/>
      <c r="E33" s="32"/>
      <c r="F33" s="32"/>
      <c r="G33" s="32"/>
      <c r="H33" s="32"/>
      <c r="I33" s="32">
        <v>4</v>
      </c>
      <c r="J33" s="32">
        <v>3</v>
      </c>
      <c r="K33" s="32"/>
      <c r="L33" s="32"/>
      <c r="M33" s="32">
        <v>4</v>
      </c>
      <c r="N33" s="32"/>
      <c r="O33" s="32"/>
      <c r="P33" s="32">
        <v>11</v>
      </c>
    </row>
    <row r="34" spans="1:16">
      <c r="A34" s="18" t="s">
        <v>53</v>
      </c>
      <c r="B34" s="32"/>
      <c r="C34" s="32">
        <v>20</v>
      </c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>
        <v>20</v>
      </c>
    </row>
    <row r="35" spans="1:16">
      <c r="A35" s="18" t="s">
        <v>55</v>
      </c>
      <c r="B35" s="32">
        <v>12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>
        <v>12</v>
      </c>
    </row>
    <row r="36" spans="1:16">
      <c r="A36" s="18" t="s">
        <v>56</v>
      </c>
      <c r="B36" s="32"/>
      <c r="C36" s="32"/>
      <c r="D36" s="32"/>
      <c r="E36" s="32">
        <v>5</v>
      </c>
      <c r="F36" s="32">
        <v>24</v>
      </c>
      <c r="G36" s="32"/>
      <c r="H36" s="32"/>
      <c r="I36" s="32"/>
      <c r="J36" s="32"/>
      <c r="K36" s="32"/>
      <c r="L36" s="32"/>
      <c r="M36" s="32"/>
      <c r="N36" s="32"/>
      <c r="O36" s="32"/>
      <c r="P36" s="32">
        <v>29</v>
      </c>
    </row>
    <row r="37" spans="1:16">
      <c r="A37" s="18" t="s">
        <v>43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>
        <v>2</v>
      </c>
      <c r="N37" s="32"/>
      <c r="O37" s="32"/>
      <c r="P37" s="32">
        <v>2</v>
      </c>
    </row>
    <row r="38" spans="1:16">
      <c r="A38" s="18" t="s">
        <v>45</v>
      </c>
      <c r="B38" s="32"/>
      <c r="C38" s="32"/>
      <c r="D38" s="32"/>
      <c r="E38" s="32"/>
      <c r="F38" s="32"/>
      <c r="G38" s="32"/>
      <c r="H38" s="32"/>
      <c r="I38" s="32"/>
      <c r="J38" s="32"/>
      <c r="K38" s="32">
        <v>7</v>
      </c>
      <c r="L38" s="32"/>
      <c r="M38" s="32"/>
      <c r="N38" s="32"/>
      <c r="O38" s="32"/>
      <c r="P38" s="32">
        <v>7</v>
      </c>
    </row>
    <row r="39" spans="1:16">
      <c r="A39" s="18" t="s">
        <v>46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>
        <v>5</v>
      </c>
      <c r="O39" s="32">
        <v>4</v>
      </c>
      <c r="P39" s="32">
        <v>9</v>
      </c>
    </row>
    <row r="40" spans="1:16">
      <c r="A40" s="18" t="s">
        <v>57</v>
      </c>
      <c r="B40" s="32"/>
      <c r="C40" s="32"/>
      <c r="D40" s="32">
        <v>1</v>
      </c>
      <c r="E40" s="32">
        <v>5</v>
      </c>
      <c r="F40" s="32"/>
      <c r="G40" s="32"/>
      <c r="H40" s="32"/>
      <c r="I40" s="32">
        <v>2</v>
      </c>
      <c r="J40" s="32"/>
      <c r="K40" s="32"/>
      <c r="L40" s="32"/>
      <c r="M40" s="32"/>
      <c r="N40" s="32"/>
      <c r="O40" s="32"/>
      <c r="P40" s="32">
        <v>8</v>
      </c>
    </row>
    <row r="41" spans="1:16">
      <c r="A41" s="18" t="s">
        <v>47</v>
      </c>
      <c r="B41" s="32"/>
      <c r="C41" s="32"/>
      <c r="D41" s="32"/>
      <c r="E41" s="32"/>
      <c r="F41" s="32"/>
      <c r="G41" s="32"/>
      <c r="H41" s="32"/>
      <c r="I41" s="32"/>
      <c r="J41" s="32">
        <v>5</v>
      </c>
      <c r="K41" s="32"/>
      <c r="L41" s="32"/>
      <c r="M41" s="32"/>
      <c r="N41" s="32"/>
      <c r="O41" s="32"/>
      <c r="P41" s="32">
        <v>5</v>
      </c>
    </row>
    <row r="42" spans="1:16">
      <c r="A42" s="18" t="s">
        <v>48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>
        <v>19</v>
      </c>
      <c r="N42" s="32"/>
      <c r="O42" s="32"/>
      <c r="P42" s="32">
        <v>19</v>
      </c>
    </row>
    <row r="43" spans="1:16">
      <c r="A43" s="18" t="s">
        <v>92</v>
      </c>
      <c r="B43" s="32"/>
      <c r="C43" s="32"/>
      <c r="D43" s="32"/>
      <c r="E43" s="32"/>
      <c r="F43" s="32">
        <v>3</v>
      </c>
      <c r="G43" s="32"/>
      <c r="H43" s="32"/>
      <c r="I43" s="32"/>
      <c r="J43" s="32"/>
      <c r="K43" s="32"/>
      <c r="L43" s="32"/>
      <c r="M43" s="32"/>
      <c r="N43" s="32"/>
      <c r="O43" s="32"/>
      <c r="P43" s="32">
        <v>3</v>
      </c>
    </row>
    <row r="44" spans="1:16">
      <c r="A44" s="18" t="s">
        <v>97</v>
      </c>
      <c r="B44" s="32"/>
      <c r="C44" s="32"/>
      <c r="D44" s="32"/>
      <c r="E44" s="32">
        <v>4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>
        <v>4</v>
      </c>
    </row>
    <row r="45" spans="1:16">
      <c r="A45" s="18" t="s">
        <v>98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>
        <v>1</v>
      </c>
      <c r="N45" s="32"/>
      <c r="O45" s="32"/>
      <c r="P45" s="32">
        <v>1</v>
      </c>
    </row>
    <row r="46" spans="1:16">
      <c r="A46" s="17" t="s">
        <v>65</v>
      </c>
      <c r="B46" s="32">
        <v>42</v>
      </c>
      <c r="C46" s="32">
        <v>99</v>
      </c>
      <c r="D46" s="32">
        <v>80</v>
      </c>
      <c r="E46" s="32">
        <v>55</v>
      </c>
      <c r="F46" s="32">
        <v>80</v>
      </c>
      <c r="G46" s="32">
        <v>40</v>
      </c>
      <c r="H46" s="32"/>
      <c r="I46" s="32"/>
      <c r="J46" s="32"/>
      <c r="K46" s="32"/>
      <c r="L46" s="32">
        <v>14</v>
      </c>
      <c r="M46" s="32">
        <v>10</v>
      </c>
      <c r="N46" s="32"/>
      <c r="O46" s="32">
        <v>12</v>
      </c>
      <c r="P46" s="32">
        <v>432</v>
      </c>
    </row>
    <row r="47" spans="1:16">
      <c r="A47" s="18" t="s">
        <v>49</v>
      </c>
      <c r="B47" s="32"/>
      <c r="C47" s="32">
        <v>77</v>
      </c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>
        <v>77</v>
      </c>
    </row>
    <row r="48" spans="1:16">
      <c r="A48" s="18" t="s">
        <v>40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>
        <v>12</v>
      </c>
      <c r="P48" s="32">
        <v>12</v>
      </c>
    </row>
    <row r="49" spans="1:16">
      <c r="A49" s="18" t="s">
        <v>41</v>
      </c>
      <c r="B49" s="32">
        <v>11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>
        <v>11</v>
      </c>
    </row>
    <row r="50" spans="1:16">
      <c r="A50" s="18" t="s">
        <v>50</v>
      </c>
      <c r="B50" s="32">
        <v>16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>
        <v>16</v>
      </c>
    </row>
    <row r="51" spans="1:16">
      <c r="A51" s="18" t="s">
        <v>52</v>
      </c>
      <c r="B51" s="32"/>
      <c r="C51" s="32"/>
      <c r="D51" s="32"/>
      <c r="E51" s="32"/>
      <c r="F51" s="32"/>
      <c r="G51" s="32">
        <v>40</v>
      </c>
      <c r="H51" s="32"/>
      <c r="I51" s="32"/>
      <c r="J51" s="32"/>
      <c r="K51" s="32"/>
      <c r="L51" s="32"/>
      <c r="M51" s="32"/>
      <c r="N51" s="32"/>
      <c r="O51" s="32"/>
      <c r="P51" s="32">
        <v>40</v>
      </c>
    </row>
    <row r="52" spans="1:16">
      <c r="A52" s="18" t="s">
        <v>53</v>
      </c>
      <c r="B52" s="32"/>
      <c r="C52" s="32">
        <v>20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>
        <v>20</v>
      </c>
    </row>
    <row r="53" spans="1:16">
      <c r="A53" s="18" t="s">
        <v>54</v>
      </c>
      <c r="B53" s="32"/>
      <c r="C53" s="32"/>
      <c r="D53" s="32"/>
      <c r="E53" s="32"/>
      <c r="F53" s="32">
        <v>80</v>
      </c>
      <c r="G53" s="32"/>
      <c r="H53" s="32"/>
      <c r="I53" s="32"/>
      <c r="J53" s="32"/>
      <c r="K53" s="32"/>
      <c r="L53" s="32"/>
      <c r="M53" s="32"/>
      <c r="N53" s="32"/>
      <c r="O53" s="32"/>
      <c r="P53" s="32">
        <v>80</v>
      </c>
    </row>
    <row r="54" spans="1:16">
      <c r="A54" s="18" t="s">
        <v>55</v>
      </c>
      <c r="B54" s="32">
        <v>14</v>
      </c>
      <c r="C54" s="32"/>
      <c r="D54" s="32"/>
      <c r="E54" s="32">
        <v>45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>
        <v>59</v>
      </c>
    </row>
    <row r="55" spans="1:16">
      <c r="A55" s="18" t="s">
        <v>43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>
        <v>14</v>
      </c>
      <c r="M55" s="32"/>
      <c r="N55" s="32"/>
      <c r="O55" s="32"/>
      <c r="P55" s="32">
        <v>14</v>
      </c>
    </row>
    <row r="56" spans="1:16">
      <c r="A56" s="18" t="s">
        <v>57</v>
      </c>
      <c r="B56" s="32"/>
      <c r="C56" s="32"/>
      <c r="D56" s="32"/>
      <c r="E56" s="32">
        <v>10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>
        <v>10</v>
      </c>
    </row>
    <row r="57" spans="1:16">
      <c r="A57" s="18" t="s">
        <v>58</v>
      </c>
      <c r="B57" s="32"/>
      <c r="C57" s="32"/>
      <c r="D57" s="32">
        <v>80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>
        <v>80</v>
      </c>
    </row>
    <row r="58" spans="1:16">
      <c r="A58" s="18" t="s">
        <v>48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>
        <v>10</v>
      </c>
      <c r="N58" s="32"/>
      <c r="O58" s="32"/>
      <c r="P58" s="32">
        <v>10</v>
      </c>
    </row>
    <row r="59" spans="1:16">
      <c r="A59" s="18" t="s">
        <v>91</v>
      </c>
      <c r="B59" s="32"/>
      <c r="C59" s="32">
        <v>2</v>
      </c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>
        <v>2</v>
      </c>
    </row>
    <row r="60" spans="1:16">
      <c r="A60" s="18" t="s">
        <v>99</v>
      </c>
      <c r="B60" s="32">
        <v>1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>
        <v>1</v>
      </c>
    </row>
    <row r="61" spans="1:16">
      <c r="A61" s="17" t="s">
        <v>66</v>
      </c>
      <c r="B61" s="32">
        <v>26</v>
      </c>
      <c r="C61" s="32">
        <v>27</v>
      </c>
      <c r="D61" s="32"/>
      <c r="E61" s="32">
        <v>11</v>
      </c>
      <c r="F61" s="32">
        <v>4</v>
      </c>
      <c r="G61" s="32">
        <v>12</v>
      </c>
      <c r="H61" s="32"/>
      <c r="I61" s="32">
        <v>64</v>
      </c>
      <c r="J61" s="32"/>
      <c r="K61" s="32">
        <v>60</v>
      </c>
      <c r="L61" s="32">
        <v>80</v>
      </c>
      <c r="M61" s="32">
        <v>16</v>
      </c>
      <c r="N61" s="32">
        <v>45</v>
      </c>
      <c r="O61" s="32">
        <v>5</v>
      </c>
      <c r="P61" s="32">
        <v>350</v>
      </c>
    </row>
    <row r="62" spans="1:16">
      <c r="A62" s="18" t="s">
        <v>40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>
        <v>60</v>
      </c>
      <c r="M62" s="32"/>
      <c r="N62" s="32"/>
      <c r="O62" s="32">
        <v>4</v>
      </c>
      <c r="P62" s="32">
        <v>64</v>
      </c>
    </row>
    <row r="63" spans="1:16">
      <c r="A63" s="18" t="s">
        <v>41</v>
      </c>
      <c r="B63" s="32"/>
      <c r="C63" s="32">
        <v>2</v>
      </c>
      <c r="D63" s="32"/>
      <c r="E63" s="32"/>
      <c r="F63" s="32"/>
      <c r="G63" s="32"/>
      <c r="H63" s="32"/>
      <c r="I63" s="32"/>
      <c r="J63" s="32"/>
      <c r="K63" s="32">
        <v>10</v>
      </c>
      <c r="L63" s="32"/>
      <c r="M63" s="32"/>
      <c r="N63" s="32"/>
      <c r="O63" s="32"/>
      <c r="P63" s="32">
        <v>12</v>
      </c>
    </row>
    <row r="64" spans="1:16">
      <c r="A64" s="18" t="s">
        <v>42</v>
      </c>
      <c r="B64" s="32"/>
      <c r="C64" s="32">
        <v>3</v>
      </c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>
        <v>3</v>
      </c>
    </row>
    <row r="65" spans="1:16">
      <c r="A65" s="18" t="s">
        <v>53</v>
      </c>
      <c r="B65" s="32">
        <v>10</v>
      </c>
      <c r="C65" s="32">
        <v>10</v>
      </c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>
        <v>20</v>
      </c>
    </row>
    <row r="66" spans="1:16">
      <c r="A66" s="18" t="s">
        <v>55</v>
      </c>
      <c r="B66" s="32">
        <v>16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>
        <v>16</v>
      </c>
    </row>
    <row r="67" spans="1:16">
      <c r="A67" s="18" t="s">
        <v>56</v>
      </c>
      <c r="B67" s="32"/>
      <c r="C67" s="32"/>
      <c r="D67" s="32"/>
      <c r="E67" s="32"/>
      <c r="F67" s="32"/>
      <c r="G67" s="32">
        <v>10</v>
      </c>
      <c r="H67" s="32"/>
      <c r="I67" s="32"/>
      <c r="J67" s="32"/>
      <c r="K67" s="32"/>
      <c r="L67" s="32"/>
      <c r="M67" s="32"/>
      <c r="N67" s="32"/>
      <c r="O67" s="32"/>
      <c r="P67" s="32">
        <v>10</v>
      </c>
    </row>
    <row r="68" spans="1:16">
      <c r="A68" s="18" t="s">
        <v>43</v>
      </c>
      <c r="B68" s="32"/>
      <c r="C68" s="32"/>
      <c r="D68" s="32"/>
      <c r="E68" s="32"/>
      <c r="F68" s="32"/>
      <c r="G68" s="32"/>
      <c r="H68" s="32"/>
      <c r="I68" s="32">
        <v>59</v>
      </c>
      <c r="J68" s="32"/>
      <c r="K68" s="32"/>
      <c r="L68" s="32"/>
      <c r="M68" s="32"/>
      <c r="N68" s="32"/>
      <c r="O68" s="32"/>
      <c r="P68" s="32">
        <v>59</v>
      </c>
    </row>
    <row r="69" spans="1:16">
      <c r="A69" s="18" t="s">
        <v>44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>
        <v>10</v>
      </c>
      <c r="M69" s="32"/>
      <c r="N69" s="32"/>
      <c r="O69" s="32"/>
      <c r="P69" s="32">
        <v>10</v>
      </c>
    </row>
    <row r="70" spans="1:16">
      <c r="A70" s="18" t="s">
        <v>45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>
        <v>45</v>
      </c>
      <c r="O70" s="32"/>
      <c r="P70" s="32">
        <v>45</v>
      </c>
    </row>
    <row r="71" spans="1:16">
      <c r="A71" s="18" t="s">
        <v>46</v>
      </c>
      <c r="B71" s="32"/>
      <c r="C71" s="32"/>
      <c r="D71" s="32"/>
      <c r="E71" s="32"/>
      <c r="F71" s="32"/>
      <c r="G71" s="32"/>
      <c r="H71" s="32"/>
      <c r="I71" s="32"/>
      <c r="J71" s="32"/>
      <c r="K71" s="32">
        <v>50</v>
      </c>
      <c r="L71" s="32"/>
      <c r="M71" s="32"/>
      <c r="N71" s="32"/>
      <c r="O71" s="32"/>
      <c r="P71" s="32">
        <v>50</v>
      </c>
    </row>
    <row r="72" spans="1:16">
      <c r="A72" s="18" t="s">
        <v>57</v>
      </c>
      <c r="B72" s="32"/>
      <c r="C72" s="32">
        <v>2</v>
      </c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>
        <v>2</v>
      </c>
    </row>
    <row r="73" spans="1:16">
      <c r="A73" s="18" t="s">
        <v>47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>
        <v>1</v>
      </c>
      <c r="P73" s="32">
        <v>1</v>
      </c>
    </row>
    <row r="74" spans="1:16">
      <c r="A74" s="18" t="s">
        <v>48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>
        <v>6</v>
      </c>
      <c r="N74" s="32"/>
      <c r="O74" s="32"/>
      <c r="P74" s="32">
        <v>6</v>
      </c>
    </row>
    <row r="75" spans="1:16">
      <c r="A75" s="18" t="s">
        <v>90</v>
      </c>
      <c r="B75" s="32"/>
      <c r="C75" s="32"/>
      <c r="D75" s="32"/>
      <c r="E75" s="32"/>
      <c r="F75" s="32">
        <v>4</v>
      </c>
      <c r="G75" s="32"/>
      <c r="H75" s="32"/>
      <c r="I75" s="32"/>
      <c r="J75" s="32"/>
      <c r="K75" s="32"/>
      <c r="L75" s="32"/>
      <c r="M75" s="32"/>
      <c r="N75" s="32"/>
      <c r="O75" s="32"/>
      <c r="P75" s="32">
        <v>4</v>
      </c>
    </row>
    <row r="76" spans="1:16">
      <c r="A76" s="18" t="s">
        <v>91</v>
      </c>
      <c r="B76" s="32"/>
      <c r="C76" s="32"/>
      <c r="D76" s="32"/>
      <c r="E76" s="32"/>
      <c r="F76" s="32"/>
      <c r="G76" s="32">
        <v>1</v>
      </c>
      <c r="H76" s="32"/>
      <c r="I76" s="32"/>
      <c r="J76" s="32"/>
      <c r="K76" s="32"/>
      <c r="L76" s="32"/>
      <c r="M76" s="32"/>
      <c r="N76" s="32"/>
      <c r="O76" s="32"/>
      <c r="P76" s="32">
        <v>1</v>
      </c>
    </row>
    <row r="77" spans="1:16">
      <c r="A77" s="18" t="s">
        <v>93</v>
      </c>
      <c r="B77" s="32"/>
      <c r="C77" s="32"/>
      <c r="D77" s="32"/>
      <c r="E77" s="32">
        <v>1</v>
      </c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>
        <v>1</v>
      </c>
    </row>
    <row r="78" spans="1:16">
      <c r="A78" s="18" t="s">
        <v>99</v>
      </c>
      <c r="B78" s="32"/>
      <c r="C78" s="32"/>
      <c r="D78" s="32"/>
      <c r="E78" s="32"/>
      <c r="F78" s="32"/>
      <c r="G78" s="32">
        <v>1</v>
      </c>
      <c r="H78" s="32"/>
      <c r="I78" s="32"/>
      <c r="J78" s="32"/>
      <c r="K78" s="32"/>
      <c r="L78" s="32"/>
      <c r="M78" s="32"/>
      <c r="N78" s="32"/>
      <c r="O78" s="32"/>
      <c r="P78" s="32">
        <v>1</v>
      </c>
    </row>
    <row r="79" spans="1:16">
      <c r="A79" s="18" t="s">
        <v>94</v>
      </c>
      <c r="B79" s="32"/>
      <c r="C79" s="32"/>
      <c r="D79" s="32"/>
      <c r="E79" s="32">
        <v>10</v>
      </c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>
        <v>10</v>
      </c>
    </row>
    <row r="80" spans="1:16">
      <c r="A80" s="18" t="s">
        <v>100</v>
      </c>
      <c r="B80" s="32"/>
      <c r="C80" s="32"/>
      <c r="D80" s="32"/>
      <c r="E80" s="32"/>
      <c r="F80" s="32"/>
      <c r="G80" s="32"/>
      <c r="H80" s="32"/>
      <c r="I80" s="32">
        <v>5</v>
      </c>
      <c r="J80" s="32"/>
      <c r="K80" s="32"/>
      <c r="L80" s="32"/>
      <c r="M80" s="32"/>
      <c r="N80" s="32"/>
      <c r="O80" s="32"/>
      <c r="P80" s="32">
        <v>5</v>
      </c>
    </row>
    <row r="81" spans="1:16">
      <c r="A81" s="18" t="s">
        <v>96</v>
      </c>
      <c r="B81" s="32"/>
      <c r="C81" s="32">
        <v>10</v>
      </c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>
        <v>10</v>
      </c>
    </row>
    <row r="82" spans="1:16">
      <c r="A82" s="18" t="s">
        <v>101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>
        <v>10</v>
      </c>
      <c r="M82" s="32">
        <v>10</v>
      </c>
      <c r="N82" s="32"/>
      <c r="O82" s="32"/>
      <c r="P82" s="32">
        <v>20</v>
      </c>
    </row>
    <row r="83" spans="1:16">
      <c r="A83" s="17" t="s">
        <v>67</v>
      </c>
      <c r="B83" s="32">
        <v>34</v>
      </c>
      <c r="C83" s="32">
        <v>96</v>
      </c>
      <c r="D83" s="32"/>
      <c r="E83" s="32"/>
      <c r="F83" s="32">
        <v>20</v>
      </c>
      <c r="G83" s="32">
        <v>300</v>
      </c>
      <c r="H83" s="32">
        <v>70</v>
      </c>
      <c r="I83" s="32">
        <v>58</v>
      </c>
      <c r="J83" s="32">
        <v>10</v>
      </c>
      <c r="K83" s="32">
        <v>1</v>
      </c>
      <c r="L83" s="32"/>
      <c r="M83" s="32">
        <v>2</v>
      </c>
      <c r="N83" s="32"/>
      <c r="O83" s="32">
        <v>8</v>
      </c>
      <c r="P83" s="32">
        <v>599</v>
      </c>
    </row>
    <row r="84" spans="1:16">
      <c r="A84" s="18" t="s">
        <v>49</v>
      </c>
      <c r="B84" s="32"/>
      <c r="C84" s="32">
        <v>70</v>
      </c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>
        <v>70</v>
      </c>
    </row>
    <row r="85" spans="1:16">
      <c r="A85" s="18" t="s">
        <v>40</v>
      </c>
      <c r="B85" s="32"/>
      <c r="C85" s="32"/>
      <c r="D85" s="32"/>
      <c r="E85" s="32"/>
      <c r="F85" s="32"/>
      <c r="G85" s="32"/>
      <c r="H85" s="32"/>
      <c r="I85" s="32"/>
      <c r="J85" s="32"/>
      <c r="K85" s="32">
        <v>1</v>
      </c>
      <c r="L85" s="32"/>
      <c r="M85" s="32"/>
      <c r="N85" s="32"/>
      <c r="O85" s="32">
        <v>8</v>
      </c>
      <c r="P85" s="32">
        <v>9</v>
      </c>
    </row>
    <row r="86" spans="1:16">
      <c r="A86" s="18" t="s">
        <v>41</v>
      </c>
      <c r="B86" s="32"/>
      <c r="C86" s="32"/>
      <c r="D86" s="32"/>
      <c r="E86" s="32"/>
      <c r="F86" s="32"/>
      <c r="G86" s="32"/>
      <c r="H86" s="32"/>
      <c r="I86" s="32">
        <v>4</v>
      </c>
      <c r="J86" s="32"/>
      <c r="K86" s="32"/>
      <c r="L86" s="32"/>
      <c r="M86" s="32"/>
      <c r="N86" s="32"/>
      <c r="O86" s="32"/>
      <c r="P86" s="32">
        <v>4</v>
      </c>
    </row>
    <row r="87" spans="1:16">
      <c r="A87" s="18" t="s">
        <v>50</v>
      </c>
      <c r="B87" s="32">
        <v>15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>
        <v>15</v>
      </c>
    </row>
    <row r="88" spans="1:16">
      <c r="A88" s="18" t="s">
        <v>51</v>
      </c>
      <c r="B88" s="32"/>
      <c r="C88" s="32"/>
      <c r="D88" s="32"/>
      <c r="E88" s="32"/>
      <c r="F88" s="32"/>
      <c r="G88" s="32"/>
      <c r="H88" s="32">
        <v>70</v>
      </c>
      <c r="I88" s="32"/>
      <c r="J88" s="32"/>
      <c r="K88" s="32"/>
      <c r="L88" s="32"/>
      <c r="M88" s="32"/>
      <c r="N88" s="32"/>
      <c r="O88" s="32"/>
      <c r="P88" s="32">
        <v>70</v>
      </c>
    </row>
    <row r="89" spans="1:16">
      <c r="A89" s="18" t="s">
        <v>42</v>
      </c>
      <c r="B89" s="32"/>
      <c r="C89" s="32"/>
      <c r="D89" s="32"/>
      <c r="E89" s="32"/>
      <c r="F89" s="32">
        <v>5</v>
      </c>
      <c r="G89" s="32"/>
      <c r="H89" s="32"/>
      <c r="I89" s="32">
        <v>8</v>
      </c>
      <c r="J89" s="32"/>
      <c r="K89" s="32"/>
      <c r="L89" s="32"/>
      <c r="M89" s="32"/>
      <c r="N89" s="32"/>
      <c r="O89" s="32"/>
      <c r="P89" s="32">
        <v>13</v>
      </c>
    </row>
    <row r="90" spans="1:16">
      <c r="A90" s="18" t="s">
        <v>53</v>
      </c>
      <c r="B90" s="32"/>
      <c r="C90" s="32">
        <v>25</v>
      </c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>
        <v>25</v>
      </c>
    </row>
    <row r="91" spans="1:16">
      <c r="A91" s="18" t="s">
        <v>55</v>
      </c>
      <c r="B91" s="32">
        <v>19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>
        <v>19</v>
      </c>
    </row>
    <row r="92" spans="1:16">
      <c r="A92" s="18" t="s">
        <v>43</v>
      </c>
      <c r="B92" s="32"/>
      <c r="C92" s="32"/>
      <c r="D92" s="32"/>
      <c r="E92" s="32"/>
      <c r="F92" s="32"/>
      <c r="G92" s="32"/>
      <c r="H92" s="32"/>
      <c r="I92" s="32">
        <v>4</v>
      </c>
      <c r="J92" s="32"/>
      <c r="K92" s="32"/>
      <c r="L92" s="32"/>
      <c r="M92" s="32"/>
      <c r="N92" s="32"/>
      <c r="O92" s="32"/>
      <c r="P92" s="32">
        <v>4</v>
      </c>
    </row>
    <row r="93" spans="1:16">
      <c r="A93" s="18" t="s">
        <v>45</v>
      </c>
      <c r="B93" s="32"/>
      <c r="C93" s="32"/>
      <c r="D93" s="32"/>
      <c r="E93" s="32"/>
      <c r="F93" s="32"/>
      <c r="G93" s="32"/>
      <c r="H93" s="32"/>
      <c r="I93" s="32">
        <v>40</v>
      </c>
      <c r="J93" s="32"/>
      <c r="K93" s="32"/>
      <c r="L93" s="32"/>
      <c r="M93" s="32"/>
      <c r="N93" s="32"/>
      <c r="O93" s="32"/>
      <c r="P93" s="32">
        <v>40</v>
      </c>
    </row>
    <row r="94" spans="1:16">
      <c r="A94" s="18" t="s">
        <v>46</v>
      </c>
      <c r="B94" s="32"/>
      <c r="C94" s="32"/>
      <c r="D94" s="32"/>
      <c r="E94" s="32"/>
      <c r="F94" s="32"/>
      <c r="G94" s="32"/>
      <c r="H94" s="32"/>
      <c r="I94" s="32"/>
      <c r="J94" s="32">
        <v>10</v>
      </c>
      <c r="K94" s="32"/>
      <c r="L94" s="32"/>
      <c r="M94" s="32"/>
      <c r="N94" s="32"/>
      <c r="O94" s="32">
        <v>0</v>
      </c>
      <c r="P94" s="32">
        <v>10</v>
      </c>
    </row>
    <row r="95" spans="1:16">
      <c r="A95" s="18" t="s">
        <v>57</v>
      </c>
      <c r="B95" s="32"/>
      <c r="C95" s="32"/>
      <c r="D95" s="32"/>
      <c r="E95" s="32"/>
      <c r="F95" s="32"/>
      <c r="G95" s="32">
        <v>200</v>
      </c>
      <c r="H95" s="32"/>
      <c r="I95" s="32"/>
      <c r="J95" s="32"/>
      <c r="K95" s="32"/>
      <c r="L95" s="32"/>
      <c r="M95" s="32"/>
      <c r="N95" s="32"/>
      <c r="O95" s="32"/>
      <c r="P95" s="32">
        <v>200</v>
      </c>
    </row>
    <row r="96" spans="1:16">
      <c r="A96" s="18" t="s">
        <v>47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>
        <v>0</v>
      </c>
      <c r="N96" s="32"/>
      <c r="O96" s="32"/>
      <c r="P96" s="32">
        <v>0</v>
      </c>
    </row>
    <row r="97" spans="1:16">
      <c r="A97" s="18" t="s">
        <v>48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>
        <v>2</v>
      </c>
      <c r="N97" s="32"/>
      <c r="O97" s="32"/>
      <c r="P97" s="32">
        <v>2</v>
      </c>
    </row>
    <row r="98" spans="1:16">
      <c r="A98" s="18" t="s">
        <v>92</v>
      </c>
      <c r="B98" s="32"/>
      <c r="C98" s="32">
        <v>1</v>
      </c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>
        <v>1</v>
      </c>
    </row>
    <row r="99" spans="1:16">
      <c r="A99" s="18" t="s">
        <v>94</v>
      </c>
      <c r="B99" s="32"/>
      <c r="C99" s="32"/>
      <c r="D99" s="32"/>
      <c r="E99" s="32"/>
      <c r="F99" s="32">
        <v>10</v>
      </c>
      <c r="G99" s="32"/>
      <c r="H99" s="32"/>
      <c r="I99" s="32"/>
      <c r="J99" s="32"/>
      <c r="K99" s="32"/>
      <c r="L99" s="32"/>
      <c r="M99" s="32"/>
      <c r="N99" s="32"/>
      <c r="O99" s="32"/>
      <c r="P99" s="32">
        <v>10</v>
      </c>
    </row>
    <row r="100" spans="1:16">
      <c r="A100" s="18" t="s">
        <v>95</v>
      </c>
      <c r="B100" s="32"/>
      <c r="C100" s="32"/>
      <c r="D100" s="32"/>
      <c r="E100" s="32"/>
      <c r="F100" s="32">
        <v>5</v>
      </c>
      <c r="G100" s="32"/>
      <c r="H100" s="32"/>
      <c r="I100" s="32"/>
      <c r="J100" s="32"/>
      <c r="K100" s="32"/>
      <c r="L100" s="32"/>
      <c r="M100" s="32"/>
      <c r="N100" s="32"/>
      <c r="O100" s="32"/>
      <c r="P100" s="32">
        <v>5</v>
      </c>
    </row>
    <row r="101" spans="1:16">
      <c r="A101" s="18" t="s">
        <v>98</v>
      </c>
      <c r="B101" s="32"/>
      <c r="C101" s="32"/>
      <c r="D101" s="32"/>
      <c r="E101" s="32"/>
      <c r="F101" s="32"/>
      <c r="G101" s="32"/>
      <c r="H101" s="32"/>
      <c r="I101" s="32">
        <v>2</v>
      </c>
      <c r="J101" s="32"/>
      <c r="K101" s="32"/>
      <c r="L101" s="32"/>
      <c r="M101" s="32"/>
      <c r="N101" s="32"/>
      <c r="O101" s="32"/>
      <c r="P101" s="32">
        <v>2</v>
      </c>
    </row>
    <row r="102" spans="1:16">
      <c r="A102" s="18" t="s">
        <v>100</v>
      </c>
      <c r="B102" s="32"/>
      <c r="C102" s="32"/>
      <c r="D102" s="32"/>
      <c r="E102" s="32"/>
      <c r="F102" s="32"/>
      <c r="G102" s="32">
        <v>100</v>
      </c>
      <c r="H102" s="32"/>
      <c r="I102" s="32"/>
      <c r="J102" s="32"/>
      <c r="K102" s="32"/>
      <c r="L102" s="32"/>
      <c r="M102" s="32"/>
      <c r="N102" s="32"/>
      <c r="O102" s="32"/>
      <c r="P102" s="32">
        <v>100</v>
      </c>
    </row>
    <row r="103" spans="1:16">
      <c r="A103" s="17" t="s">
        <v>68</v>
      </c>
      <c r="B103" s="32">
        <v>18</v>
      </c>
      <c r="C103" s="32">
        <v>40</v>
      </c>
      <c r="D103" s="32">
        <v>6</v>
      </c>
      <c r="E103" s="32"/>
      <c r="F103" s="32">
        <v>5</v>
      </c>
      <c r="G103" s="32">
        <v>2</v>
      </c>
      <c r="H103" s="32">
        <v>3</v>
      </c>
      <c r="I103" s="32">
        <v>3</v>
      </c>
      <c r="J103" s="32">
        <v>2</v>
      </c>
      <c r="K103" s="32">
        <v>51</v>
      </c>
      <c r="L103" s="32"/>
      <c r="M103" s="32">
        <v>18</v>
      </c>
      <c r="N103" s="32">
        <v>1</v>
      </c>
      <c r="O103" s="32">
        <v>14</v>
      </c>
      <c r="P103" s="32">
        <v>163</v>
      </c>
    </row>
    <row r="104" spans="1:16">
      <c r="A104" s="18" t="s">
        <v>40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>
        <v>2</v>
      </c>
      <c r="L104" s="32"/>
      <c r="M104" s="32"/>
      <c r="N104" s="32"/>
      <c r="O104" s="32">
        <v>4</v>
      </c>
      <c r="P104" s="32">
        <v>6</v>
      </c>
    </row>
    <row r="105" spans="1:16">
      <c r="A105" s="18" t="s">
        <v>41</v>
      </c>
      <c r="B105" s="32">
        <v>2</v>
      </c>
      <c r="C105" s="32"/>
      <c r="D105" s="32"/>
      <c r="E105" s="32"/>
      <c r="F105" s="32"/>
      <c r="G105" s="32"/>
      <c r="H105" s="32"/>
      <c r="I105" s="32"/>
      <c r="J105" s="32"/>
      <c r="K105" s="32">
        <v>16</v>
      </c>
      <c r="L105" s="32"/>
      <c r="M105" s="32"/>
      <c r="N105" s="32"/>
      <c r="O105" s="32"/>
      <c r="P105" s="32">
        <v>18</v>
      </c>
    </row>
    <row r="106" spans="1:16">
      <c r="A106" s="18" t="s">
        <v>51</v>
      </c>
      <c r="B106" s="32"/>
      <c r="C106" s="32"/>
      <c r="D106" s="32"/>
      <c r="E106" s="32"/>
      <c r="F106" s="32"/>
      <c r="G106" s="32"/>
      <c r="H106" s="32">
        <v>3</v>
      </c>
      <c r="I106" s="32"/>
      <c r="J106" s="32"/>
      <c r="K106" s="32"/>
      <c r="L106" s="32"/>
      <c r="M106" s="32"/>
      <c r="N106" s="32"/>
      <c r="O106" s="32"/>
      <c r="P106" s="32">
        <v>3</v>
      </c>
    </row>
    <row r="107" spans="1:16">
      <c r="A107" s="18" t="s">
        <v>42</v>
      </c>
      <c r="B107" s="32">
        <v>3</v>
      </c>
      <c r="C107" s="32"/>
      <c r="D107" s="32"/>
      <c r="E107" s="32"/>
      <c r="F107" s="32"/>
      <c r="G107" s="32"/>
      <c r="H107" s="32"/>
      <c r="I107" s="32"/>
      <c r="J107" s="32"/>
      <c r="K107" s="32">
        <v>24</v>
      </c>
      <c r="L107" s="32"/>
      <c r="M107" s="32"/>
      <c r="N107" s="32"/>
      <c r="O107" s="32"/>
      <c r="P107" s="32">
        <v>27</v>
      </c>
    </row>
    <row r="108" spans="1:16">
      <c r="A108" s="18" t="s">
        <v>53</v>
      </c>
      <c r="B108" s="32"/>
      <c r="C108" s="32">
        <v>30</v>
      </c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>
        <v>30</v>
      </c>
    </row>
    <row r="109" spans="1:16">
      <c r="A109" s="18" t="s">
        <v>55</v>
      </c>
      <c r="B109" s="32">
        <v>12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>
        <v>12</v>
      </c>
    </row>
    <row r="110" spans="1:16">
      <c r="A110" s="18" t="s">
        <v>56</v>
      </c>
      <c r="B110" s="32"/>
      <c r="C110" s="32"/>
      <c r="D110" s="32"/>
      <c r="E110" s="32"/>
      <c r="F110" s="32">
        <v>5</v>
      </c>
      <c r="G110" s="32"/>
      <c r="H110" s="32"/>
      <c r="I110" s="32"/>
      <c r="J110" s="32"/>
      <c r="K110" s="32"/>
      <c r="L110" s="32"/>
      <c r="M110" s="32"/>
      <c r="N110" s="32"/>
      <c r="O110" s="32"/>
      <c r="P110" s="32">
        <v>5</v>
      </c>
    </row>
    <row r="111" spans="1:16">
      <c r="A111" s="18" t="s">
        <v>43</v>
      </c>
      <c r="B111" s="32"/>
      <c r="C111" s="32"/>
      <c r="D111" s="32"/>
      <c r="E111" s="32"/>
      <c r="F111" s="32"/>
      <c r="G111" s="32"/>
      <c r="H111" s="32"/>
      <c r="I111" s="32"/>
      <c r="J111" s="32"/>
      <c r="K111" s="32">
        <v>8</v>
      </c>
      <c r="L111" s="32"/>
      <c r="M111" s="32">
        <v>2</v>
      </c>
      <c r="N111" s="32"/>
      <c r="O111" s="32">
        <v>8</v>
      </c>
      <c r="P111" s="32">
        <v>18</v>
      </c>
    </row>
    <row r="112" spans="1:16">
      <c r="A112" s="18" t="s">
        <v>45</v>
      </c>
      <c r="B112" s="32"/>
      <c r="C112" s="32"/>
      <c r="D112" s="32"/>
      <c r="E112" s="32"/>
      <c r="F112" s="32"/>
      <c r="G112" s="32"/>
      <c r="H112" s="32"/>
      <c r="I112" s="32">
        <v>3</v>
      </c>
      <c r="J112" s="32"/>
      <c r="K112" s="32"/>
      <c r="L112" s="32"/>
      <c r="M112" s="32"/>
      <c r="N112" s="32"/>
      <c r="O112" s="32"/>
      <c r="P112" s="32">
        <v>3</v>
      </c>
    </row>
    <row r="113" spans="1:16">
      <c r="A113" s="18" t="s">
        <v>46</v>
      </c>
      <c r="B113" s="32"/>
      <c r="C113" s="32"/>
      <c r="D113" s="32"/>
      <c r="E113" s="32"/>
      <c r="F113" s="32"/>
      <c r="G113" s="32"/>
      <c r="H113" s="32"/>
      <c r="I113" s="32"/>
      <c r="J113" s="32">
        <v>2</v>
      </c>
      <c r="K113" s="32">
        <v>1</v>
      </c>
      <c r="L113" s="32"/>
      <c r="M113" s="32"/>
      <c r="N113" s="32"/>
      <c r="O113" s="32">
        <v>2</v>
      </c>
      <c r="P113" s="32">
        <v>5</v>
      </c>
    </row>
    <row r="114" spans="1:16">
      <c r="A114" s="18" t="s">
        <v>57</v>
      </c>
      <c r="B114" s="32">
        <v>1</v>
      </c>
      <c r="C114" s="32"/>
      <c r="D114" s="32"/>
      <c r="E114" s="32"/>
      <c r="F114" s="32"/>
      <c r="G114" s="32">
        <v>2</v>
      </c>
      <c r="H114" s="32"/>
      <c r="I114" s="32"/>
      <c r="J114" s="32"/>
      <c r="K114" s="32"/>
      <c r="L114" s="32"/>
      <c r="M114" s="32"/>
      <c r="N114" s="32"/>
      <c r="O114" s="32"/>
      <c r="P114" s="32">
        <v>3</v>
      </c>
    </row>
    <row r="115" spans="1:16">
      <c r="A115" s="18" t="s">
        <v>47</v>
      </c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>
        <v>2</v>
      </c>
      <c r="N115" s="32">
        <v>1</v>
      </c>
      <c r="O115" s="32"/>
      <c r="P115" s="32">
        <v>3</v>
      </c>
    </row>
    <row r="116" spans="1:16">
      <c r="A116" s="18" t="s">
        <v>48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>
        <v>14</v>
      </c>
      <c r="N116" s="32"/>
      <c r="O116" s="32"/>
      <c r="P116" s="32">
        <v>14</v>
      </c>
    </row>
    <row r="117" spans="1:16">
      <c r="A117" s="18" t="s">
        <v>93</v>
      </c>
      <c r="B117" s="32"/>
      <c r="C117" s="32"/>
      <c r="D117" s="32">
        <v>1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>
        <v>1</v>
      </c>
    </row>
    <row r="118" spans="1:16">
      <c r="A118" s="18" t="s">
        <v>97</v>
      </c>
      <c r="B118" s="32"/>
      <c r="C118" s="32"/>
      <c r="D118" s="32">
        <v>5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>
        <v>5</v>
      </c>
    </row>
    <row r="119" spans="1:16">
      <c r="A119" s="18" t="s">
        <v>96</v>
      </c>
      <c r="B119" s="32"/>
      <c r="C119" s="32">
        <v>10</v>
      </c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>
        <v>10</v>
      </c>
    </row>
    <row r="120" spans="1:16">
      <c r="A120" s="17" t="s">
        <v>69</v>
      </c>
      <c r="B120" s="32">
        <v>50</v>
      </c>
      <c r="C120" s="32">
        <v>33</v>
      </c>
      <c r="D120" s="32">
        <v>17</v>
      </c>
      <c r="E120" s="32"/>
      <c r="F120" s="32">
        <v>5</v>
      </c>
      <c r="G120" s="32"/>
      <c r="H120" s="32"/>
      <c r="I120" s="32">
        <v>4</v>
      </c>
      <c r="J120" s="32"/>
      <c r="K120" s="32">
        <v>18</v>
      </c>
      <c r="L120" s="32">
        <v>20</v>
      </c>
      <c r="M120" s="32">
        <v>8</v>
      </c>
      <c r="N120" s="32">
        <v>8</v>
      </c>
      <c r="O120" s="32">
        <v>10</v>
      </c>
      <c r="P120" s="32">
        <v>173</v>
      </c>
    </row>
    <row r="121" spans="1:16">
      <c r="A121" s="18" t="s">
        <v>40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>
        <v>8</v>
      </c>
      <c r="M121" s="32"/>
      <c r="N121" s="32"/>
      <c r="O121" s="32"/>
      <c r="P121" s="32">
        <v>8</v>
      </c>
    </row>
    <row r="122" spans="1:16">
      <c r="A122" s="18" t="s">
        <v>41</v>
      </c>
      <c r="B122" s="32"/>
      <c r="C122" s="32">
        <v>2</v>
      </c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>
        <v>2</v>
      </c>
    </row>
    <row r="123" spans="1:16">
      <c r="A123" s="18" t="s">
        <v>50</v>
      </c>
      <c r="B123" s="32">
        <v>12</v>
      </c>
      <c r="C123" s="32"/>
      <c r="D123" s="32"/>
      <c r="E123" s="32"/>
      <c r="F123" s="32">
        <v>5</v>
      </c>
      <c r="G123" s="32"/>
      <c r="H123" s="32"/>
      <c r="I123" s="32"/>
      <c r="J123" s="32"/>
      <c r="K123" s="32"/>
      <c r="L123" s="32"/>
      <c r="M123" s="32"/>
      <c r="N123" s="32"/>
      <c r="O123" s="32"/>
      <c r="P123" s="32">
        <v>17</v>
      </c>
    </row>
    <row r="124" spans="1:16">
      <c r="A124" s="18" t="s">
        <v>42</v>
      </c>
      <c r="B124" s="32"/>
      <c r="C124" s="32">
        <v>4</v>
      </c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>
        <v>4</v>
      </c>
    </row>
    <row r="125" spans="1:16">
      <c r="A125" s="18" t="s">
        <v>53</v>
      </c>
      <c r="B125" s="32">
        <v>7</v>
      </c>
      <c r="C125" s="32">
        <v>25</v>
      </c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>
        <v>32</v>
      </c>
    </row>
    <row r="126" spans="1:16">
      <c r="A126" s="18" t="s">
        <v>55</v>
      </c>
      <c r="B126" s="32">
        <v>30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>
        <v>30</v>
      </c>
    </row>
    <row r="127" spans="1:16">
      <c r="A127" s="18" t="s">
        <v>56</v>
      </c>
      <c r="B127" s="32"/>
      <c r="C127" s="32"/>
      <c r="D127" s="32">
        <v>5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>
        <v>5</v>
      </c>
    </row>
    <row r="128" spans="1:16">
      <c r="A128" s="18" t="s">
        <v>43</v>
      </c>
      <c r="B128" s="32"/>
      <c r="C128" s="32"/>
      <c r="D128" s="32"/>
      <c r="E128" s="32"/>
      <c r="F128" s="32"/>
      <c r="G128" s="32"/>
      <c r="H128" s="32"/>
      <c r="I128" s="32">
        <v>4</v>
      </c>
      <c r="J128" s="32"/>
      <c r="K128" s="32">
        <v>8</v>
      </c>
      <c r="L128" s="32"/>
      <c r="M128" s="32"/>
      <c r="N128" s="32"/>
      <c r="O128" s="32"/>
      <c r="P128" s="32">
        <v>12</v>
      </c>
    </row>
    <row r="129" spans="1:16">
      <c r="A129" s="18" t="s">
        <v>44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>
        <v>12</v>
      </c>
      <c r="M129" s="32"/>
      <c r="N129" s="32"/>
      <c r="O129" s="32"/>
      <c r="P129" s="32">
        <v>12</v>
      </c>
    </row>
    <row r="130" spans="1:16">
      <c r="A130" s="18" t="s">
        <v>45</v>
      </c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>
        <v>8</v>
      </c>
      <c r="O130" s="32"/>
      <c r="P130" s="32">
        <v>8</v>
      </c>
    </row>
    <row r="131" spans="1:16">
      <c r="A131" s="18" t="s">
        <v>46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2">
        <v>10</v>
      </c>
      <c r="L131" s="32"/>
      <c r="M131" s="32"/>
      <c r="N131" s="32"/>
      <c r="O131" s="32"/>
      <c r="P131" s="32">
        <v>10</v>
      </c>
    </row>
    <row r="132" spans="1:16">
      <c r="A132" s="18" t="s">
        <v>57</v>
      </c>
      <c r="B132" s="32">
        <v>1</v>
      </c>
      <c r="C132" s="32">
        <v>2</v>
      </c>
      <c r="D132" s="32">
        <v>1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>
        <v>4</v>
      </c>
    </row>
    <row r="133" spans="1:16">
      <c r="A133" s="18" t="s">
        <v>47</v>
      </c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>
        <v>10</v>
      </c>
      <c r="P133" s="32">
        <v>10</v>
      </c>
    </row>
    <row r="134" spans="1:16">
      <c r="A134" s="18" t="s">
        <v>48</v>
      </c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>
        <v>8</v>
      </c>
      <c r="N134" s="32"/>
      <c r="O134" s="32"/>
      <c r="P134" s="32">
        <v>8</v>
      </c>
    </row>
    <row r="135" spans="1:16">
      <c r="A135" s="18" t="s">
        <v>94</v>
      </c>
      <c r="B135" s="32"/>
      <c r="C135" s="32"/>
      <c r="D135" s="32">
        <v>10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>
        <v>10</v>
      </c>
    </row>
    <row r="136" spans="1:16">
      <c r="A136" s="18" t="s">
        <v>102</v>
      </c>
      <c r="B136" s="32"/>
      <c r="C136" s="32"/>
      <c r="D136" s="32">
        <v>1</v>
      </c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>
        <v>1</v>
      </c>
    </row>
    <row r="137" spans="1:16">
      <c r="A137" s="17" t="s">
        <v>36</v>
      </c>
      <c r="B137" s="32">
        <v>262</v>
      </c>
      <c r="C137" s="32">
        <v>401</v>
      </c>
      <c r="D137" s="32">
        <v>114</v>
      </c>
      <c r="E137" s="32">
        <v>146</v>
      </c>
      <c r="F137" s="32">
        <v>158</v>
      </c>
      <c r="G137" s="32">
        <v>372</v>
      </c>
      <c r="H137" s="32">
        <v>85</v>
      </c>
      <c r="I137" s="32">
        <v>142</v>
      </c>
      <c r="J137" s="32">
        <v>30</v>
      </c>
      <c r="K137" s="32">
        <v>196</v>
      </c>
      <c r="L137" s="32">
        <v>114</v>
      </c>
      <c r="M137" s="32">
        <v>91</v>
      </c>
      <c r="N137" s="32">
        <v>62</v>
      </c>
      <c r="O137" s="32">
        <v>149</v>
      </c>
      <c r="P137" s="32">
        <v>2322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303"/>
  <sheetViews>
    <sheetView tabSelected="1" zoomScaleNormal="100" workbookViewId="0">
      <selection activeCell="A3" sqref="A3"/>
    </sheetView>
  </sheetViews>
  <sheetFormatPr defaultRowHeight="16.5"/>
  <cols>
    <col min="1" max="1" width="8.109375" style="14" bestFit="1" customWidth="1"/>
    <col min="2" max="2" width="6.33203125" style="1" bestFit="1" customWidth="1"/>
    <col min="3" max="3" width="8" style="15" bestFit="1" customWidth="1"/>
    <col min="4" max="4" width="18.77734375" style="1" bestFit="1" customWidth="1"/>
    <col min="5" max="5" width="6.5546875" style="15" bestFit="1" customWidth="1"/>
    <col min="6" max="6" width="11.21875" style="1" bestFit="1" customWidth="1"/>
    <col min="7" max="7" width="8.33203125" style="1" bestFit="1" customWidth="1"/>
    <col min="8" max="8" width="6.5546875" style="1" bestFit="1" customWidth="1"/>
    <col min="9" max="9" width="5.33203125" style="1" bestFit="1" customWidth="1"/>
    <col min="10" max="10" width="9.6640625" style="1" bestFit="1" customWidth="1"/>
    <col min="11" max="16384" width="8.88671875" style="1"/>
  </cols>
  <sheetData>
    <row r="1" spans="1:10" ht="36" customHeight="1">
      <c r="A1" s="21" t="s">
        <v>59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customFormat="1" ht="20.25" customHeight="1">
      <c r="A2" s="12"/>
      <c r="C2" s="11"/>
      <c r="E2" s="11"/>
    </row>
    <row r="3" spans="1:10" ht="24" customHeight="1">
      <c r="A3" s="26" t="s">
        <v>62</v>
      </c>
      <c r="B3" s="26" t="s">
        <v>2</v>
      </c>
      <c r="C3" s="26" t="s">
        <v>27</v>
      </c>
      <c r="D3" s="26" t="s">
        <v>29</v>
      </c>
      <c r="E3" s="26" t="s">
        <v>5</v>
      </c>
      <c r="F3" s="26" t="s">
        <v>0</v>
      </c>
      <c r="G3" s="26" t="s">
        <v>26</v>
      </c>
      <c r="H3" s="27" t="s">
        <v>30</v>
      </c>
      <c r="I3" s="26" t="s">
        <v>35</v>
      </c>
      <c r="J3" s="26" t="s">
        <v>1</v>
      </c>
    </row>
    <row r="4" spans="1:10" ht="17.25" customHeight="1">
      <c r="A4" s="2" t="s">
        <v>63</v>
      </c>
      <c r="B4" s="2" t="s">
        <v>4</v>
      </c>
      <c r="C4" s="10" t="s">
        <v>8</v>
      </c>
      <c r="D4" s="5" t="s">
        <v>12</v>
      </c>
      <c r="E4" s="2">
        <v>290</v>
      </c>
      <c r="F4" s="3">
        <v>44253</v>
      </c>
      <c r="G4" s="4">
        <v>215000</v>
      </c>
      <c r="H4" s="8">
        <v>0.3</v>
      </c>
      <c r="I4" s="30">
        <v>2</v>
      </c>
      <c r="J4" s="6">
        <f t="shared" ref="J4:J71" si="0">I4*G4*(1-H4)</f>
        <v>301000</v>
      </c>
    </row>
    <row r="5" spans="1:10" ht="17.25" customHeight="1">
      <c r="A5" s="2" t="s">
        <v>64</v>
      </c>
      <c r="B5" s="2" t="s">
        <v>3</v>
      </c>
      <c r="C5" s="10" t="s">
        <v>10</v>
      </c>
      <c r="D5" s="5" t="s">
        <v>17</v>
      </c>
      <c r="E5" s="2">
        <v>230</v>
      </c>
      <c r="F5" s="3">
        <v>44257</v>
      </c>
      <c r="G5" s="7">
        <v>79000</v>
      </c>
      <c r="H5" s="9">
        <v>0.2</v>
      </c>
      <c r="I5" s="30">
        <v>20</v>
      </c>
      <c r="J5" s="6">
        <f t="shared" si="0"/>
        <v>1264000</v>
      </c>
    </row>
    <row r="6" spans="1:10" ht="17.25" customHeight="1">
      <c r="A6" s="2" t="s">
        <v>70</v>
      </c>
      <c r="B6" s="2" t="s">
        <v>3</v>
      </c>
      <c r="C6" s="10" t="s">
        <v>10</v>
      </c>
      <c r="D6" s="5" t="s">
        <v>17</v>
      </c>
      <c r="E6" s="2">
        <v>250</v>
      </c>
      <c r="F6" s="3">
        <v>44257</v>
      </c>
      <c r="G6" s="7">
        <v>79000</v>
      </c>
      <c r="H6" s="9">
        <v>0.2</v>
      </c>
      <c r="I6" s="30">
        <v>10</v>
      </c>
      <c r="J6" s="6">
        <f t="shared" si="0"/>
        <v>632000</v>
      </c>
    </row>
    <row r="7" spans="1:10" ht="17.25" customHeight="1">
      <c r="A7" s="2" t="s">
        <v>70</v>
      </c>
      <c r="B7" s="2" t="s">
        <v>3</v>
      </c>
      <c r="C7" s="10" t="s">
        <v>10</v>
      </c>
      <c r="D7" s="5" t="s">
        <v>17</v>
      </c>
      <c r="E7" s="2">
        <v>240</v>
      </c>
      <c r="F7" s="3">
        <v>44257</v>
      </c>
      <c r="G7" s="7">
        <v>79000</v>
      </c>
      <c r="H7" s="9">
        <v>0.2</v>
      </c>
      <c r="I7" s="30">
        <v>1</v>
      </c>
      <c r="J7" s="6">
        <f t="shared" ref="J7" si="1">I7*G7*(1-H7)</f>
        <v>63200</v>
      </c>
    </row>
    <row r="8" spans="1:10" ht="17.25" customHeight="1">
      <c r="A8" s="2" t="s">
        <v>65</v>
      </c>
      <c r="B8" s="2" t="s">
        <v>3</v>
      </c>
      <c r="C8" s="10" t="s">
        <v>10</v>
      </c>
      <c r="D8" s="5" t="s">
        <v>17</v>
      </c>
      <c r="E8" s="2">
        <v>230</v>
      </c>
      <c r="F8" s="3">
        <v>44257</v>
      </c>
      <c r="G8" s="7">
        <v>79000</v>
      </c>
      <c r="H8" s="9">
        <v>0.2</v>
      </c>
      <c r="I8" s="30">
        <v>7</v>
      </c>
      <c r="J8" s="6">
        <f t="shared" si="0"/>
        <v>442400</v>
      </c>
    </row>
    <row r="9" spans="1:10" ht="17.25" customHeight="1">
      <c r="A9" s="2" t="s">
        <v>66</v>
      </c>
      <c r="B9" s="2" t="s">
        <v>4</v>
      </c>
      <c r="C9" s="10" t="s">
        <v>8</v>
      </c>
      <c r="D9" s="5" t="s">
        <v>12</v>
      </c>
      <c r="E9" s="2">
        <v>275</v>
      </c>
      <c r="F9" s="3">
        <v>43232</v>
      </c>
      <c r="G9" s="7">
        <v>215000</v>
      </c>
      <c r="H9" s="9">
        <v>0.5</v>
      </c>
      <c r="I9" s="30">
        <v>60</v>
      </c>
      <c r="J9" s="6">
        <f t="shared" si="0"/>
        <v>6450000</v>
      </c>
    </row>
    <row r="10" spans="1:10" ht="17.25" customHeight="1">
      <c r="A10" s="2" t="s">
        <v>66</v>
      </c>
      <c r="B10" s="2" t="s">
        <v>4</v>
      </c>
      <c r="C10" s="10" t="s">
        <v>11</v>
      </c>
      <c r="D10" s="5" t="s">
        <v>16</v>
      </c>
      <c r="E10" s="2">
        <v>290</v>
      </c>
      <c r="F10" s="3">
        <v>44199</v>
      </c>
      <c r="G10" s="7">
        <v>234000</v>
      </c>
      <c r="H10" s="8">
        <v>0.3</v>
      </c>
      <c r="I10" s="30">
        <v>1</v>
      </c>
      <c r="J10" s="6">
        <f t="shared" si="0"/>
        <v>163800</v>
      </c>
    </row>
    <row r="11" spans="1:10" ht="17.25" customHeight="1">
      <c r="A11" s="2" t="s">
        <v>63</v>
      </c>
      <c r="B11" s="2" t="s">
        <v>4</v>
      </c>
      <c r="C11" s="10" t="s">
        <v>9</v>
      </c>
      <c r="D11" s="5" t="s">
        <v>32</v>
      </c>
      <c r="E11" s="2">
        <v>290</v>
      </c>
      <c r="F11" s="3">
        <v>43123</v>
      </c>
      <c r="G11" s="7">
        <v>168200</v>
      </c>
      <c r="H11" s="9">
        <v>0.5</v>
      </c>
      <c r="I11" s="30">
        <v>8</v>
      </c>
      <c r="J11" s="6">
        <f t="shared" si="0"/>
        <v>672800</v>
      </c>
    </row>
    <row r="12" spans="1:10" ht="17.25" customHeight="1">
      <c r="A12" s="2" t="s">
        <v>66</v>
      </c>
      <c r="B12" s="2" t="s">
        <v>4</v>
      </c>
      <c r="C12" s="10" t="s">
        <v>6</v>
      </c>
      <c r="D12" s="5" t="s">
        <v>15</v>
      </c>
      <c r="E12" s="2">
        <v>260</v>
      </c>
      <c r="F12" s="3">
        <v>43325</v>
      </c>
      <c r="G12" s="7">
        <v>178000</v>
      </c>
      <c r="H12" s="9">
        <v>0.2</v>
      </c>
      <c r="I12" s="30">
        <v>40</v>
      </c>
      <c r="J12" s="6">
        <f t="shared" si="0"/>
        <v>5696000</v>
      </c>
    </row>
    <row r="13" spans="1:10" ht="17.25" customHeight="1">
      <c r="A13" s="2" t="s">
        <v>66</v>
      </c>
      <c r="B13" s="2" t="s">
        <v>3</v>
      </c>
      <c r="C13" s="10" t="s">
        <v>7</v>
      </c>
      <c r="D13" s="5" t="s">
        <v>21</v>
      </c>
      <c r="E13" s="2">
        <v>225</v>
      </c>
      <c r="F13" s="3">
        <v>43656</v>
      </c>
      <c r="G13" s="4">
        <v>118000</v>
      </c>
      <c r="H13" s="9">
        <v>0.4</v>
      </c>
      <c r="I13" s="30">
        <v>10</v>
      </c>
      <c r="J13" s="6">
        <f t="shared" si="0"/>
        <v>708000</v>
      </c>
    </row>
    <row r="14" spans="1:10" ht="17.25" customHeight="1">
      <c r="A14" s="2" t="s">
        <v>67</v>
      </c>
      <c r="B14" s="2" t="s">
        <v>4</v>
      </c>
      <c r="C14" s="10" t="s">
        <v>9</v>
      </c>
      <c r="D14" s="5" t="s">
        <v>32</v>
      </c>
      <c r="E14" s="2">
        <v>260</v>
      </c>
      <c r="F14" s="3">
        <v>43242</v>
      </c>
      <c r="G14" s="7">
        <v>168200</v>
      </c>
      <c r="H14" s="9">
        <v>0.2</v>
      </c>
      <c r="I14" s="30">
        <v>2</v>
      </c>
      <c r="J14" s="6">
        <f t="shared" si="0"/>
        <v>269120</v>
      </c>
    </row>
    <row r="15" spans="1:10" ht="17.25" customHeight="1">
      <c r="A15" s="2" t="s">
        <v>68</v>
      </c>
      <c r="B15" s="2" t="s">
        <v>4</v>
      </c>
      <c r="C15" s="10" t="s">
        <v>9</v>
      </c>
      <c r="D15" s="5" t="s">
        <v>32</v>
      </c>
      <c r="E15" s="2">
        <v>270</v>
      </c>
      <c r="F15" s="3">
        <v>43304</v>
      </c>
      <c r="G15" s="7">
        <v>168200</v>
      </c>
      <c r="H15" s="9">
        <v>0.2</v>
      </c>
      <c r="I15" s="30">
        <v>8</v>
      </c>
      <c r="J15" s="6">
        <f t="shared" si="0"/>
        <v>1076480</v>
      </c>
    </row>
    <row r="16" spans="1:10" ht="17.25" customHeight="1">
      <c r="A16" s="2" t="s">
        <v>68</v>
      </c>
      <c r="B16" s="2" t="s">
        <v>4</v>
      </c>
      <c r="C16" s="10" t="s">
        <v>9</v>
      </c>
      <c r="D16" s="5" t="s">
        <v>32</v>
      </c>
      <c r="E16" s="2">
        <v>225</v>
      </c>
      <c r="F16" s="3">
        <v>43164</v>
      </c>
      <c r="G16" s="7">
        <v>168200</v>
      </c>
      <c r="H16" s="8">
        <v>0.1</v>
      </c>
      <c r="I16" s="30">
        <v>1</v>
      </c>
      <c r="J16" s="6">
        <f t="shared" si="0"/>
        <v>151380</v>
      </c>
    </row>
    <row r="17" spans="1:10" ht="17.25" customHeight="1">
      <c r="A17" s="2" t="s">
        <v>66</v>
      </c>
      <c r="B17" s="2" t="s">
        <v>4</v>
      </c>
      <c r="C17" s="10" t="s">
        <v>8</v>
      </c>
      <c r="D17" s="5" t="s">
        <v>14</v>
      </c>
      <c r="E17" s="2">
        <v>270</v>
      </c>
      <c r="F17" s="3">
        <v>44517</v>
      </c>
      <c r="G17" s="7">
        <v>156000</v>
      </c>
      <c r="H17" s="9">
        <v>0.05</v>
      </c>
      <c r="I17" s="30">
        <v>50</v>
      </c>
      <c r="J17" s="6">
        <f t="shared" si="0"/>
        <v>7410000</v>
      </c>
    </row>
    <row r="18" spans="1:10" ht="17.25" customHeight="1">
      <c r="A18" s="2" t="s">
        <v>66</v>
      </c>
      <c r="B18" s="2" t="s">
        <v>4</v>
      </c>
      <c r="C18" s="10" t="s">
        <v>9</v>
      </c>
      <c r="D18" s="5" t="s">
        <v>32</v>
      </c>
      <c r="E18" s="2">
        <v>230</v>
      </c>
      <c r="F18" s="3">
        <v>44420</v>
      </c>
      <c r="G18" s="7">
        <v>168200</v>
      </c>
      <c r="H18" s="8">
        <v>0.1</v>
      </c>
      <c r="I18" s="30">
        <v>1</v>
      </c>
      <c r="J18" s="6">
        <f t="shared" si="0"/>
        <v>151380</v>
      </c>
    </row>
    <row r="19" spans="1:10" ht="17.25" customHeight="1">
      <c r="A19" s="2" t="s">
        <v>67</v>
      </c>
      <c r="B19" s="2" t="s">
        <v>3</v>
      </c>
      <c r="C19" s="10" t="s">
        <v>10</v>
      </c>
      <c r="D19" s="5" t="s">
        <v>17</v>
      </c>
      <c r="E19" s="2">
        <v>230</v>
      </c>
      <c r="F19" s="3">
        <v>44257</v>
      </c>
      <c r="G19" s="7">
        <v>79000</v>
      </c>
      <c r="H19" s="9">
        <v>0.2</v>
      </c>
      <c r="I19" s="30">
        <v>70</v>
      </c>
      <c r="J19" s="6">
        <f t="shared" si="0"/>
        <v>4424000</v>
      </c>
    </row>
    <row r="20" spans="1:10" ht="17.25" customHeight="1">
      <c r="A20" s="2" t="s">
        <v>63</v>
      </c>
      <c r="B20" s="2" t="s">
        <v>4</v>
      </c>
      <c r="C20" s="10" t="s">
        <v>9</v>
      </c>
      <c r="D20" s="5" t="s">
        <v>32</v>
      </c>
      <c r="E20" s="2">
        <v>250</v>
      </c>
      <c r="F20" s="3">
        <v>43590</v>
      </c>
      <c r="G20" s="7">
        <v>168200</v>
      </c>
      <c r="H20" s="8">
        <v>0.4</v>
      </c>
      <c r="I20" s="30">
        <v>1</v>
      </c>
      <c r="J20" s="6">
        <f t="shared" si="0"/>
        <v>100920</v>
      </c>
    </row>
    <row r="21" spans="1:10" ht="17.25" customHeight="1">
      <c r="A21" s="2" t="s">
        <v>69</v>
      </c>
      <c r="B21" s="2" t="s">
        <v>3</v>
      </c>
      <c r="C21" s="10" t="s">
        <v>8</v>
      </c>
      <c r="D21" s="5" t="s">
        <v>20</v>
      </c>
      <c r="E21" s="2">
        <v>225</v>
      </c>
      <c r="F21" s="3">
        <v>43405</v>
      </c>
      <c r="G21" s="4">
        <v>65400</v>
      </c>
      <c r="H21" s="8">
        <v>0.1</v>
      </c>
      <c r="I21" s="30">
        <v>5</v>
      </c>
      <c r="J21" s="6">
        <f t="shared" si="0"/>
        <v>294300</v>
      </c>
    </row>
    <row r="22" spans="1:10" ht="17.25" customHeight="1">
      <c r="A22" s="2" t="s">
        <v>69</v>
      </c>
      <c r="B22" s="2" t="s">
        <v>4</v>
      </c>
      <c r="C22" s="10" t="s">
        <v>9</v>
      </c>
      <c r="D22" s="5" t="s">
        <v>32</v>
      </c>
      <c r="E22" s="2">
        <v>230</v>
      </c>
      <c r="F22" s="3">
        <v>43123</v>
      </c>
      <c r="G22" s="7">
        <v>168200</v>
      </c>
      <c r="H22" s="8">
        <v>0.5</v>
      </c>
      <c r="I22" s="30">
        <v>1</v>
      </c>
      <c r="J22" s="6">
        <f t="shared" si="0"/>
        <v>84100</v>
      </c>
    </row>
    <row r="23" spans="1:10" ht="17.25" customHeight="1">
      <c r="A23" s="2" t="s">
        <v>66</v>
      </c>
      <c r="B23" s="2" t="s">
        <v>4</v>
      </c>
      <c r="C23" s="10" t="s">
        <v>8</v>
      </c>
      <c r="D23" s="5" t="s">
        <v>13</v>
      </c>
      <c r="E23" s="2">
        <v>285</v>
      </c>
      <c r="F23" s="3">
        <v>43222</v>
      </c>
      <c r="G23" s="7">
        <v>184000</v>
      </c>
      <c r="H23" s="9">
        <v>0.05</v>
      </c>
      <c r="I23" s="30">
        <v>45</v>
      </c>
      <c r="J23" s="6">
        <f t="shared" si="0"/>
        <v>7866000</v>
      </c>
    </row>
    <row r="24" spans="1:10" ht="17.25" customHeight="1">
      <c r="A24" s="2" t="s">
        <v>65</v>
      </c>
      <c r="B24" s="2" t="s">
        <v>3</v>
      </c>
      <c r="C24" s="10" t="s">
        <v>10</v>
      </c>
      <c r="D24" s="5" t="s">
        <v>18</v>
      </c>
      <c r="E24" s="2">
        <v>225</v>
      </c>
      <c r="F24" s="3">
        <v>44354</v>
      </c>
      <c r="G24" s="7">
        <v>56000</v>
      </c>
      <c r="H24" s="9">
        <v>0.3</v>
      </c>
      <c r="I24" s="30">
        <v>8</v>
      </c>
      <c r="J24" s="6">
        <f t="shared" si="0"/>
        <v>313600</v>
      </c>
    </row>
    <row r="25" spans="1:10" ht="17.25" customHeight="1">
      <c r="A25" s="2" t="s">
        <v>64</v>
      </c>
      <c r="B25" s="2" t="s">
        <v>4</v>
      </c>
      <c r="C25" s="10" t="s">
        <v>9</v>
      </c>
      <c r="D25" s="5" t="s">
        <v>32</v>
      </c>
      <c r="E25" s="2">
        <v>260</v>
      </c>
      <c r="F25" s="3">
        <v>43438</v>
      </c>
      <c r="G25" s="7">
        <v>168200</v>
      </c>
      <c r="H25" s="8">
        <v>0.1</v>
      </c>
      <c r="I25" s="30">
        <v>1</v>
      </c>
      <c r="J25" s="6">
        <f t="shared" si="0"/>
        <v>151380</v>
      </c>
    </row>
    <row r="26" spans="1:10" ht="17.25" customHeight="1">
      <c r="A26" s="13" t="s">
        <v>67</v>
      </c>
      <c r="B26" s="2" t="s">
        <v>3</v>
      </c>
      <c r="C26" s="10" t="s">
        <v>10</v>
      </c>
      <c r="D26" s="5" t="s">
        <v>18</v>
      </c>
      <c r="E26" s="2">
        <v>225</v>
      </c>
      <c r="F26" s="3">
        <v>44354</v>
      </c>
      <c r="G26" s="7">
        <v>56000</v>
      </c>
      <c r="H26" s="9">
        <v>0.3</v>
      </c>
      <c r="I26" s="30">
        <v>5</v>
      </c>
      <c r="J26" s="6">
        <f t="shared" si="0"/>
        <v>196000</v>
      </c>
    </row>
    <row r="27" spans="1:10" ht="17.25" customHeight="1">
      <c r="A27" s="2" t="s">
        <v>63</v>
      </c>
      <c r="B27" s="2" t="s">
        <v>4</v>
      </c>
      <c r="C27" s="10" t="s">
        <v>7</v>
      </c>
      <c r="D27" s="5" t="s">
        <v>31</v>
      </c>
      <c r="E27" s="2">
        <v>290</v>
      </c>
      <c r="F27" s="3">
        <v>43123</v>
      </c>
      <c r="G27" s="7">
        <v>98200</v>
      </c>
      <c r="H27" s="9">
        <v>0.5</v>
      </c>
      <c r="I27" s="30">
        <v>8</v>
      </c>
      <c r="J27" s="6">
        <f t="shared" si="0"/>
        <v>392800</v>
      </c>
    </row>
    <row r="28" spans="1:10" ht="17.25" customHeight="1">
      <c r="A28" s="2" t="s">
        <v>66</v>
      </c>
      <c r="B28" s="2" t="s">
        <v>4</v>
      </c>
      <c r="C28" s="10" t="s">
        <v>11</v>
      </c>
      <c r="D28" s="5" t="s">
        <v>25</v>
      </c>
      <c r="E28" s="2">
        <v>275</v>
      </c>
      <c r="F28" s="3">
        <v>43222</v>
      </c>
      <c r="G28" s="7">
        <v>87000</v>
      </c>
      <c r="H28" s="9">
        <v>0.13</v>
      </c>
      <c r="I28" s="30">
        <v>10</v>
      </c>
      <c r="J28" s="6">
        <f t="shared" si="0"/>
        <v>756900</v>
      </c>
    </row>
    <row r="29" spans="1:10" ht="17.25" customHeight="1">
      <c r="A29" s="2" t="s">
        <v>65</v>
      </c>
      <c r="B29" s="2" t="s">
        <v>3</v>
      </c>
      <c r="C29" s="10" t="s">
        <v>7</v>
      </c>
      <c r="D29" s="5" t="s">
        <v>21</v>
      </c>
      <c r="E29" s="2">
        <v>230</v>
      </c>
      <c r="F29" s="3">
        <v>43529</v>
      </c>
      <c r="G29" s="7">
        <v>118000</v>
      </c>
      <c r="H29" s="8">
        <v>0.4</v>
      </c>
      <c r="I29" s="30">
        <v>10</v>
      </c>
      <c r="J29" s="6">
        <f t="shared" si="0"/>
        <v>708000</v>
      </c>
    </row>
    <row r="30" spans="1:10" ht="17.25" customHeight="1">
      <c r="A30" s="2" t="s">
        <v>65</v>
      </c>
      <c r="B30" s="2" t="s">
        <v>3</v>
      </c>
      <c r="C30" s="10" t="s">
        <v>7</v>
      </c>
      <c r="D30" s="5" t="s">
        <v>21</v>
      </c>
      <c r="E30" s="2">
        <v>230</v>
      </c>
      <c r="F30" s="3">
        <v>43529</v>
      </c>
      <c r="G30" s="7">
        <v>118000</v>
      </c>
      <c r="H30" s="8">
        <v>0.4</v>
      </c>
      <c r="I30" s="30">
        <v>10</v>
      </c>
      <c r="J30" s="6">
        <f t="shared" si="0"/>
        <v>708000</v>
      </c>
    </row>
    <row r="31" spans="1:10" ht="17.25" customHeight="1">
      <c r="A31" s="2" t="s">
        <v>65</v>
      </c>
      <c r="B31" s="2" t="s">
        <v>3</v>
      </c>
      <c r="C31" s="10" t="s">
        <v>6</v>
      </c>
      <c r="D31" s="5" t="s">
        <v>23</v>
      </c>
      <c r="E31" s="2">
        <v>240</v>
      </c>
      <c r="F31" s="3">
        <v>43169</v>
      </c>
      <c r="G31" s="7">
        <v>134000</v>
      </c>
      <c r="H31" s="9">
        <v>0.3</v>
      </c>
      <c r="I31" s="30">
        <v>10</v>
      </c>
      <c r="J31" s="6">
        <f t="shared" si="0"/>
        <v>937999.99999999988</v>
      </c>
    </row>
    <row r="32" spans="1:10" ht="17.25" customHeight="1">
      <c r="A32" s="2" t="s">
        <v>69</v>
      </c>
      <c r="B32" s="2" t="s">
        <v>3</v>
      </c>
      <c r="C32" s="10" t="s">
        <v>8</v>
      </c>
      <c r="D32" s="5" t="s">
        <v>20</v>
      </c>
      <c r="E32" s="2">
        <v>225</v>
      </c>
      <c r="F32" s="3">
        <v>43405</v>
      </c>
      <c r="G32" s="4">
        <v>65400</v>
      </c>
      <c r="H32" s="8">
        <v>0</v>
      </c>
      <c r="I32" s="30">
        <v>5</v>
      </c>
      <c r="J32" s="6">
        <f t="shared" si="0"/>
        <v>327000</v>
      </c>
    </row>
    <row r="33" spans="1:10" ht="17.25" customHeight="1">
      <c r="A33" s="2" t="s">
        <v>65</v>
      </c>
      <c r="B33" s="2" t="s">
        <v>3</v>
      </c>
      <c r="C33" s="10" t="s">
        <v>10</v>
      </c>
      <c r="D33" s="5" t="s">
        <v>17</v>
      </c>
      <c r="E33" s="2">
        <v>230</v>
      </c>
      <c r="F33" s="3">
        <v>44257</v>
      </c>
      <c r="G33" s="7">
        <v>79000</v>
      </c>
      <c r="H33" s="9">
        <v>0.2</v>
      </c>
      <c r="I33" s="30">
        <v>70</v>
      </c>
      <c r="J33" s="6">
        <f t="shared" si="0"/>
        <v>4424000</v>
      </c>
    </row>
    <row r="34" spans="1:10" ht="17.25" customHeight="1">
      <c r="A34" s="2" t="s">
        <v>63</v>
      </c>
      <c r="B34" s="2" t="s">
        <v>4</v>
      </c>
      <c r="C34" s="10" t="s">
        <v>7</v>
      </c>
      <c r="D34" s="5" t="s">
        <v>31</v>
      </c>
      <c r="E34" s="2">
        <v>290</v>
      </c>
      <c r="F34" s="3">
        <v>43123</v>
      </c>
      <c r="G34" s="7">
        <v>98200</v>
      </c>
      <c r="H34" s="9">
        <v>0.2</v>
      </c>
      <c r="I34" s="30">
        <v>8</v>
      </c>
      <c r="J34" s="6">
        <f t="shared" si="0"/>
        <v>628480</v>
      </c>
    </row>
    <row r="35" spans="1:10" ht="17.25" customHeight="1">
      <c r="A35" s="2" t="s">
        <v>65</v>
      </c>
      <c r="B35" s="2" t="s">
        <v>3</v>
      </c>
      <c r="C35" s="10" t="s">
        <v>10</v>
      </c>
      <c r="D35" s="5" t="s">
        <v>18</v>
      </c>
      <c r="E35" s="2">
        <v>225</v>
      </c>
      <c r="F35" s="3">
        <v>44354</v>
      </c>
      <c r="G35" s="7">
        <v>56000</v>
      </c>
      <c r="H35" s="9">
        <v>0.3</v>
      </c>
      <c r="I35" s="30">
        <v>8</v>
      </c>
      <c r="J35" s="6">
        <f t="shared" si="0"/>
        <v>313600</v>
      </c>
    </row>
    <row r="36" spans="1:10" ht="17.25" customHeight="1">
      <c r="A36" s="13" t="s">
        <v>67</v>
      </c>
      <c r="B36" s="2" t="s">
        <v>3</v>
      </c>
      <c r="C36" s="10" t="s">
        <v>10</v>
      </c>
      <c r="D36" s="5" t="s">
        <v>18</v>
      </c>
      <c r="E36" s="2">
        <v>225</v>
      </c>
      <c r="F36" s="3">
        <v>44354</v>
      </c>
      <c r="G36" s="7">
        <v>56000</v>
      </c>
      <c r="H36" s="9">
        <v>0.3</v>
      </c>
      <c r="I36" s="30">
        <v>5</v>
      </c>
      <c r="J36" s="6">
        <f t="shared" si="0"/>
        <v>196000</v>
      </c>
    </row>
    <row r="37" spans="1:10" ht="17.25" customHeight="1">
      <c r="A37" s="2" t="s">
        <v>65</v>
      </c>
      <c r="B37" s="2" t="s">
        <v>3</v>
      </c>
      <c r="C37" s="10" t="s">
        <v>10</v>
      </c>
      <c r="D37" s="5" t="s">
        <v>18</v>
      </c>
      <c r="E37" s="2">
        <v>225</v>
      </c>
      <c r="F37" s="3">
        <v>44354</v>
      </c>
      <c r="G37" s="7">
        <v>56000</v>
      </c>
      <c r="H37" s="9">
        <v>0.3</v>
      </c>
      <c r="I37" s="30">
        <v>0</v>
      </c>
      <c r="J37" s="6">
        <f t="shared" si="0"/>
        <v>0</v>
      </c>
    </row>
    <row r="38" spans="1:10" ht="17.25" customHeight="1">
      <c r="A38" s="2" t="s">
        <v>63</v>
      </c>
      <c r="B38" s="2" t="s">
        <v>4</v>
      </c>
      <c r="C38" s="10" t="s">
        <v>8</v>
      </c>
      <c r="D38" s="5" t="s">
        <v>12</v>
      </c>
      <c r="E38" s="2">
        <v>290</v>
      </c>
      <c r="F38" s="3">
        <v>44253</v>
      </c>
      <c r="G38" s="4">
        <v>215000</v>
      </c>
      <c r="H38" s="8">
        <v>0.03</v>
      </c>
      <c r="I38" s="30">
        <v>2</v>
      </c>
      <c r="J38" s="6">
        <f t="shared" si="0"/>
        <v>417100</v>
      </c>
    </row>
    <row r="39" spans="1:10" ht="17.25" customHeight="1">
      <c r="A39" s="2" t="s">
        <v>65</v>
      </c>
      <c r="B39" s="2" t="s">
        <v>3</v>
      </c>
      <c r="C39" s="10" t="s">
        <v>9</v>
      </c>
      <c r="D39" s="5" t="s">
        <v>22</v>
      </c>
      <c r="E39" s="2">
        <v>245</v>
      </c>
      <c r="F39" s="3">
        <v>43230</v>
      </c>
      <c r="G39" s="7">
        <v>67800</v>
      </c>
      <c r="H39" s="9">
        <v>0.15</v>
      </c>
      <c r="I39" s="30">
        <v>80</v>
      </c>
      <c r="J39" s="6">
        <f t="shared" si="0"/>
        <v>4610400</v>
      </c>
    </row>
    <row r="40" spans="1:10" ht="17.25" customHeight="1">
      <c r="A40" s="2" t="s">
        <v>65</v>
      </c>
      <c r="B40" s="2" t="s">
        <v>3</v>
      </c>
      <c r="C40" s="10" t="s">
        <v>8</v>
      </c>
      <c r="D40" s="5" t="s">
        <v>20</v>
      </c>
      <c r="E40" s="2">
        <v>240</v>
      </c>
      <c r="F40" s="3">
        <v>43132</v>
      </c>
      <c r="G40" s="7">
        <v>65400</v>
      </c>
      <c r="H40" s="9">
        <v>0.15</v>
      </c>
      <c r="I40" s="30">
        <v>45</v>
      </c>
      <c r="J40" s="6">
        <f t="shared" si="0"/>
        <v>2501550</v>
      </c>
    </row>
    <row r="41" spans="1:10" ht="17.25" customHeight="1">
      <c r="A41" s="13" t="s">
        <v>68</v>
      </c>
      <c r="B41" s="2" t="s">
        <v>4</v>
      </c>
      <c r="C41" s="10" t="s">
        <v>11</v>
      </c>
      <c r="D41" s="5" t="s">
        <v>33</v>
      </c>
      <c r="E41" s="2">
        <v>280</v>
      </c>
      <c r="F41" s="3">
        <v>44199</v>
      </c>
      <c r="G41" s="4">
        <v>174000</v>
      </c>
      <c r="H41" s="9">
        <v>0</v>
      </c>
      <c r="I41" s="30">
        <v>3</v>
      </c>
      <c r="J41" s="6">
        <f t="shared" si="0"/>
        <v>522000</v>
      </c>
    </row>
    <row r="42" spans="1:10" ht="17.25" customHeight="1">
      <c r="A42" s="2" t="s">
        <v>65</v>
      </c>
      <c r="B42" s="2" t="s">
        <v>3</v>
      </c>
      <c r="C42" s="10" t="s">
        <v>9</v>
      </c>
      <c r="D42" s="5" t="s">
        <v>24</v>
      </c>
      <c r="E42" s="2">
        <v>250</v>
      </c>
      <c r="F42" s="3">
        <v>43321</v>
      </c>
      <c r="G42" s="7">
        <v>64000</v>
      </c>
      <c r="H42" s="9">
        <v>0.5</v>
      </c>
      <c r="I42" s="30">
        <v>40</v>
      </c>
      <c r="J42" s="6">
        <f t="shared" si="0"/>
        <v>1280000</v>
      </c>
    </row>
    <row r="43" spans="1:10" ht="17.25" customHeight="1">
      <c r="A43" s="2" t="s">
        <v>64</v>
      </c>
      <c r="B43" s="2" t="s">
        <v>4</v>
      </c>
      <c r="C43" s="10" t="s">
        <v>9</v>
      </c>
      <c r="D43" s="5" t="s">
        <v>32</v>
      </c>
      <c r="E43" s="2">
        <v>280</v>
      </c>
      <c r="F43" s="3">
        <v>43438</v>
      </c>
      <c r="G43" s="7">
        <v>168200</v>
      </c>
      <c r="H43" s="9">
        <v>0.2</v>
      </c>
      <c r="I43" s="30">
        <v>1</v>
      </c>
      <c r="J43" s="6">
        <f t="shared" si="0"/>
        <v>134560</v>
      </c>
    </row>
    <row r="44" spans="1:10" ht="17.25" customHeight="1">
      <c r="A44" s="2" t="s">
        <v>65</v>
      </c>
      <c r="B44" s="2" t="s">
        <v>3</v>
      </c>
      <c r="C44" s="10" t="s">
        <v>8</v>
      </c>
      <c r="D44" s="5" t="s">
        <v>19</v>
      </c>
      <c r="E44" s="2">
        <v>235</v>
      </c>
      <c r="F44" s="3">
        <v>44199</v>
      </c>
      <c r="G44" s="7">
        <v>39800</v>
      </c>
      <c r="H44" s="9">
        <v>0.3</v>
      </c>
      <c r="I44" s="30">
        <v>80</v>
      </c>
      <c r="J44" s="6">
        <f t="shared" si="0"/>
        <v>2228800</v>
      </c>
    </row>
    <row r="45" spans="1:10" ht="17.25" customHeight="1">
      <c r="A45" s="2" t="s">
        <v>67</v>
      </c>
      <c r="B45" s="2" t="s">
        <v>3</v>
      </c>
      <c r="C45" s="10" t="s">
        <v>9</v>
      </c>
      <c r="D45" s="5" t="s">
        <v>28</v>
      </c>
      <c r="E45" s="2">
        <v>255</v>
      </c>
      <c r="F45" s="3">
        <v>43314</v>
      </c>
      <c r="G45" s="4">
        <v>64000</v>
      </c>
      <c r="H45" s="8">
        <v>0.1</v>
      </c>
      <c r="I45" s="30">
        <v>70</v>
      </c>
      <c r="J45" s="6">
        <f t="shared" si="0"/>
        <v>4032000</v>
      </c>
    </row>
    <row r="46" spans="1:10" ht="17.25" customHeight="1">
      <c r="A46" s="2" t="s">
        <v>67</v>
      </c>
      <c r="B46" s="2" t="s">
        <v>4</v>
      </c>
      <c r="C46" s="10" t="s">
        <v>8</v>
      </c>
      <c r="D46" s="5" t="s">
        <v>13</v>
      </c>
      <c r="E46" s="2">
        <v>260</v>
      </c>
      <c r="F46" s="3">
        <v>43327</v>
      </c>
      <c r="G46" s="4">
        <v>184000</v>
      </c>
      <c r="H46" s="8">
        <v>0.5</v>
      </c>
      <c r="I46" s="30">
        <v>40</v>
      </c>
      <c r="J46" s="6">
        <f t="shared" si="0"/>
        <v>3680000</v>
      </c>
    </row>
    <row r="47" spans="1:10" ht="17.25" customHeight="1">
      <c r="A47" s="2" t="s">
        <v>67</v>
      </c>
      <c r="B47" s="2" t="s">
        <v>4</v>
      </c>
      <c r="C47" s="10" t="s">
        <v>8</v>
      </c>
      <c r="D47" s="5" t="s">
        <v>14</v>
      </c>
      <c r="E47" s="2">
        <v>290</v>
      </c>
      <c r="F47" s="3">
        <v>44354</v>
      </c>
      <c r="G47" s="4">
        <v>156000</v>
      </c>
      <c r="H47" s="9">
        <v>0.3</v>
      </c>
      <c r="I47" s="30">
        <v>0</v>
      </c>
      <c r="J47" s="6">
        <f t="shared" si="0"/>
        <v>0</v>
      </c>
    </row>
    <row r="48" spans="1:10" ht="17.25" customHeight="1">
      <c r="A48" s="2" t="s">
        <v>68</v>
      </c>
      <c r="B48" s="2" t="s">
        <v>3</v>
      </c>
      <c r="C48" s="10" t="s">
        <v>7</v>
      </c>
      <c r="D48" s="5" t="s">
        <v>21</v>
      </c>
      <c r="E48" s="2">
        <v>230</v>
      </c>
      <c r="F48" s="3">
        <v>43529</v>
      </c>
      <c r="G48" s="7">
        <v>118000</v>
      </c>
      <c r="H48" s="8">
        <v>0.3</v>
      </c>
      <c r="I48" s="30">
        <v>10</v>
      </c>
      <c r="J48" s="6">
        <f t="shared" si="0"/>
        <v>826000</v>
      </c>
    </row>
    <row r="49" spans="1:10" ht="17.25" customHeight="1">
      <c r="A49" s="2" t="s">
        <v>67</v>
      </c>
      <c r="B49" s="2" t="s">
        <v>4</v>
      </c>
      <c r="C49" s="10" t="s">
        <v>11</v>
      </c>
      <c r="D49" s="5" t="s">
        <v>16</v>
      </c>
      <c r="E49" s="2">
        <v>280</v>
      </c>
      <c r="F49" s="3">
        <v>44199</v>
      </c>
      <c r="G49" s="4">
        <v>234000</v>
      </c>
      <c r="H49" s="9">
        <v>0.3</v>
      </c>
      <c r="I49" s="30">
        <v>0</v>
      </c>
      <c r="J49" s="6">
        <f t="shared" si="0"/>
        <v>0</v>
      </c>
    </row>
    <row r="50" spans="1:10" ht="17.25" customHeight="1">
      <c r="A50" s="2" t="s">
        <v>67</v>
      </c>
      <c r="B50" s="2" t="s">
        <v>4</v>
      </c>
      <c r="C50" s="10" t="s">
        <v>8</v>
      </c>
      <c r="D50" s="5" t="s">
        <v>12</v>
      </c>
      <c r="E50" s="2">
        <v>290</v>
      </c>
      <c r="F50" s="3">
        <v>44253</v>
      </c>
      <c r="G50" s="4">
        <v>215000</v>
      </c>
      <c r="H50" s="8">
        <v>0.03</v>
      </c>
      <c r="I50" s="30">
        <v>2</v>
      </c>
      <c r="J50" s="6">
        <f t="shared" si="0"/>
        <v>417100</v>
      </c>
    </row>
    <row r="51" spans="1:10" ht="17.25" customHeight="1">
      <c r="A51" s="2" t="s">
        <v>64</v>
      </c>
      <c r="B51" s="2" t="s">
        <v>4</v>
      </c>
      <c r="C51" s="10" t="s">
        <v>7</v>
      </c>
      <c r="D51" s="5" t="s">
        <v>31</v>
      </c>
      <c r="E51" s="2">
        <v>280</v>
      </c>
      <c r="F51" s="3">
        <v>43438</v>
      </c>
      <c r="G51" s="7">
        <v>98200</v>
      </c>
      <c r="H51" s="9">
        <v>0.2</v>
      </c>
      <c r="I51" s="30">
        <v>1</v>
      </c>
      <c r="J51" s="6">
        <f t="shared" si="0"/>
        <v>78560</v>
      </c>
    </row>
    <row r="52" spans="1:10" ht="17.25" customHeight="1">
      <c r="A52" s="2" t="s">
        <v>67</v>
      </c>
      <c r="B52" s="2" t="s">
        <v>3</v>
      </c>
      <c r="C52" s="10" t="s">
        <v>6</v>
      </c>
      <c r="D52" s="5" t="s">
        <v>23</v>
      </c>
      <c r="E52" s="2">
        <v>250</v>
      </c>
      <c r="F52" s="3">
        <v>43164</v>
      </c>
      <c r="G52" s="4">
        <v>134000</v>
      </c>
      <c r="H52" s="8">
        <v>0.1</v>
      </c>
      <c r="I52" s="30">
        <v>100</v>
      </c>
      <c r="J52" s="6">
        <f t="shared" si="0"/>
        <v>12060000</v>
      </c>
    </row>
    <row r="53" spans="1:10" ht="17.25" customHeight="1">
      <c r="A53" s="2" t="s">
        <v>69</v>
      </c>
      <c r="B53" s="2" t="s">
        <v>3</v>
      </c>
      <c r="C53" s="10" t="s">
        <v>8</v>
      </c>
      <c r="D53" s="5" t="s">
        <v>20</v>
      </c>
      <c r="E53" s="2">
        <v>225</v>
      </c>
      <c r="F53" s="3">
        <v>43405</v>
      </c>
      <c r="G53" s="4">
        <v>65400</v>
      </c>
      <c r="H53" s="8">
        <v>0.1</v>
      </c>
      <c r="I53" s="30">
        <v>5</v>
      </c>
      <c r="J53" s="6">
        <f t="shared" si="0"/>
        <v>294300</v>
      </c>
    </row>
    <row r="54" spans="1:10" ht="17.25" customHeight="1">
      <c r="A54" s="2" t="s">
        <v>63</v>
      </c>
      <c r="B54" s="2" t="s">
        <v>3</v>
      </c>
      <c r="C54" s="10" t="s">
        <v>10</v>
      </c>
      <c r="D54" s="5" t="s">
        <v>17</v>
      </c>
      <c r="E54" s="2">
        <v>230</v>
      </c>
      <c r="F54" s="3">
        <v>44257</v>
      </c>
      <c r="G54" s="7">
        <v>79000</v>
      </c>
      <c r="H54" s="9">
        <v>0.2</v>
      </c>
      <c r="I54" s="30">
        <v>5</v>
      </c>
      <c r="J54" s="6">
        <f t="shared" si="0"/>
        <v>316000</v>
      </c>
    </row>
    <row r="55" spans="1:10" ht="17.25" customHeight="1">
      <c r="A55" s="2" t="s">
        <v>70</v>
      </c>
      <c r="B55" s="2" t="s">
        <v>4</v>
      </c>
      <c r="C55" s="10" t="s">
        <v>6</v>
      </c>
      <c r="D55" s="5" t="s">
        <v>15</v>
      </c>
      <c r="E55" s="2">
        <v>265</v>
      </c>
      <c r="F55" s="3">
        <v>43164</v>
      </c>
      <c r="G55" s="7">
        <v>178000</v>
      </c>
      <c r="H55" s="9">
        <v>0.2</v>
      </c>
      <c r="I55" s="30">
        <v>10</v>
      </c>
      <c r="J55" s="6">
        <f t="shared" ref="J55:J56" si="2">I55*G55*(1-H55)</f>
        <v>1424000</v>
      </c>
    </row>
    <row r="56" spans="1:10" ht="17.25" customHeight="1">
      <c r="A56" s="2" t="s">
        <v>70</v>
      </c>
      <c r="B56" s="2" t="s">
        <v>4</v>
      </c>
      <c r="C56" s="10" t="s">
        <v>6</v>
      </c>
      <c r="D56" s="5" t="s">
        <v>15</v>
      </c>
      <c r="E56" s="2">
        <v>270</v>
      </c>
      <c r="F56" s="3">
        <v>43164</v>
      </c>
      <c r="G56" s="7">
        <v>178000</v>
      </c>
      <c r="H56" s="9">
        <v>0.2</v>
      </c>
      <c r="I56" s="30">
        <v>5</v>
      </c>
      <c r="J56" s="6">
        <f t="shared" si="2"/>
        <v>712000</v>
      </c>
    </row>
    <row r="57" spans="1:10" ht="17.25" customHeight="1">
      <c r="A57" s="2" t="s">
        <v>66</v>
      </c>
      <c r="B57" s="2" t="s">
        <v>4</v>
      </c>
      <c r="C57" s="10" t="s">
        <v>6</v>
      </c>
      <c r="D57" s="5" t="s">
        <v>15</v>
      </c>
      <c r="E57" s="2">
        <v>260</v>
      </c>
      <c r="F57" s="3">
        <v>43164</v>
      </c>
      <c r="G57" s="7">
        <v>178000</v>
      </c>
      <c r="H57" s="9">
        <v>0.2</v>
      </c>
      <c r="I57" s="30">
        <v>5</v>
      </c>
      <c r="J57" s="6">
        <f t="shared" si="0"/>
        <v>712000</v>
      </c>
    </row>
    <row r="58" spans="1:10" ht="17.25" customHeight="1">
      <c r="A58" s="2" t="s">
        <v>67</v>
      </c>
      <c r="B58" s="2" t="s">
        <v>4</v>
      </c>
      <c r="C58" s="10" t="s">
        <v>8</v>
      </c>
      <c r="D58" s="5" t="s">
        <v>14</v>
      </c>
      <c r="E58" s="2">
        <v>265</v>
      </c>
      <c r="F58" s="3">
        <v>43195</v>
      </c>
      <c r="G58" s="4">
        <v>156000</v>
      </c>
      <c r="H58" s="9">
        <v>0.05</v>
      </c>
      <c r="I58" s="30">
        <v>10</v>
      </c>
      <c r="J58" s="6">
        <f t="shared" si="0"/>
        <v>1482000</v>
      </c>
    </row>
    <row r="59" spans="1:10">
      <c r="A59" s="2" t="s">
        <v>67</v>
      </c>
      <c r="B59" s="2" t="s">
        <v>4</v>
      </c>
      <c r="C59" s="10" t="s">
        <v>8</v>
      </c>
      <c r="D59" s="5" t="s">
        <v>12</v>
      </c>
      <c r="E59" s="2">
        <v>270</v>
      </c>
      <c r="F59" s="3">
        <v>44343</v>
      </c>
      <c r="G59" s="4">
        <v>215000</v>
      </c>
      <c r="H59" s="9">
        <v>0.05</v>
      </c>
      <c r="I59" s="30">
        <v>1</v>
      </c>
      <c r="J59" s="6">
        <f t="shared" si="0"/>
        <v>204250</v>
      </c>
    </row>
    <row r="60" spans="1:10">
      <c r="A60" s="2" t="s">
        <v>63</v>
      </c>
      <c r="B60" s="2" t="s">
        <v>4</v>
      </c>
      <c r="C60" s="10" t="s">
        <v>11</v>
      </c>
      <c r="D60" s="5" t="s">
        <v>33</v>
      </c>
      <c r="E60" s="2">
        <v>280</v>
      </c>
      <c r="F60" s="3">
        <v>44199</v>
      </c>
      <c r="G60" s="4">
        <v>174000</v>
      </c>
      <c r="H60" s="9">
        <v>0.2</v>
      </c>
      <c r="I60" s="30">
        <v>3</v>
      </c>
      <c r="J60" s="6">
        <f t="shared" si="0"/>
        <v>417600</v>
      </c>
    </row>
    <row r="61" spans="1:10">
      <c r="A61" s="2" t="s">
        <v>63</v>
      </c>
      <c r="B61" s="2" t="s">
        <v>3</v>
      </c>
      <c r="C61" s="10" t="s">
        <v>7</v>
      </c>
      <c r="D61" s="5" t="s">
        <v>21</v>
      </c>
      <c r="E61" s="2">
        <v>225</v>
      </c>
      <c r="F61" s="3">
        <v>43286</v>
      </c>
      <c r="G61" s="4">
        <v>118000</v>
      </c>
      <c r="H61" s="9">
        <v>0.5</v>
      </c>
      <c r="I61" s="30">
        <v>40</v>
      </c>
      <c r="J61" s="6">
        <f t="shared" si="0"/>
        <v>2360000</v>
      </c>
    </row>
    <row r="62" spans="1:10">
      <c r="A62" s="2" t="s">
        <v>63</v>
      </c>
      <c r="B62" s="2" t="s">
        <v>4</v>
      </c>
      <c r="C62" s="10" t="s">
        <v>8</v>
      </c>
      <c r="D62" s="5" t="s">
        <v>13</v>
      </c>
      <c r="E62" s="2">
        <v>270</v>
      </c>
      <c r="F62" s="3">
        <v>43804</v>
      </c>
      <c r="G62" s="4">
        <v>184000</v>
      </c>
      <c r="H62" s="9">
        <v>0.1</v>
      </c>
      <c r="I62" s="30">
        <v>10</v>
      </c>
      <c r="J62" s="6">
        <f t="shared" si="0"/>
        <v>1656000</v>
      </c>
    </row>
    <row r="63" spans="1:10">
      <c r="A63" s="2" t="s">
        <v>67</v>
      </c>
      <c r="B63" s="2" t="s">
        <v>4</v>
      </c>
      <c r="C63" s="10" t="s">
        <v>9</v>
      </c>
      <c r="D63" s="5" t="s">
        <v>32</v>
      </c>
      <c r="E63" s="2">
        <v>260</v>
      </c>
      <c r="F63" s="3">
        <v>43242</v>
      </c>
      <c r="G63" s="7">
        <v>168200</v>
      </c>
      <c r="H63" s="9">
        <v>0.2</v>
      </c>
      <c r="I63" s="30">
        <v>2</v>
      </c>
      <c r="J63" s="6">
        <f t="shared" si="0"/>
        <v>269120</v>
      </c>
    </row>
    <row r="64" spans="1:10">
      <c r="A64" s="2" t="s">
        <v>63</v>
      </c>
      <c r="B64" s="2" t="s">
        <v>3</v>
      </c>
      <c r="C64" s="10" t="s">
        <v>6</v>
      </c>
      <c r="D64" s="5" t="s">
        <v>23</v>
      </c>
      <c r="E64" s="2">
        <v>225</v>
      </c>
      <c r="F64" s="3">
        <v>44449</v>
      </c>
      <c r="G64" s="4">
        <v>134000</v>
      </c>
      <c r="H64" s="9">
        <v>0.35</v>
      </c>
      <c r="I64" s="30">
        <v>3</v>
      </c>
      <c r="J64" s="6">
        <f t="shared" si="0"/>
        <v>261300</v>
      </c>
    </row>
    <row r="65" spans="1:10">
      <c r="A65" s="2" t="s">
        <v>63</v>
      </c>
      <c r="B65" s="2" t="s">
        <v>4</v>
      </c>
      <c r="C65" s="10" t="s">
        <v>11</v>
      </c>
      <c r="D65" s="5" t="s">
        <v>16</v>
      </c>
      <c r="E65" s="2">
        <v>285</v>
      </c>
      <c r="F65" s="3">
        <v>44268</v>
      </c>
      <c r="G65" s="4">
        <v>234000</v>
      </c>
      <c r="H65" s="9">
        <v>0.05</v>
      </c>
      <c r="I65" s="30">
        <v>3</v>
      </c>
      <c r="J65" s="6">
        <f t="shared" si="0"/>
        <v>666900</v>
      </c>
    </row>
    <row r="66" spans="1:10">
      <c r="A66" s="2" t="s">
        <v>63</v>
      </c>
      <c r="B66" s="2" t="s">
        <v>3</v>
      </c>
      <c r="C66" s="10" t="s">
        <v>8</v>
      </c>
      <c r="D66" s="5" t="s">
        <v>19</v>
      </c>
      <c r="E66" s="2">
        <v>240</v>
      </c>
      <c r="F66" s="3">
        <v>43396</v>
      </c>
      <c r="G66" s="4">
        <v>39800</v>
      </c>
      <c r="H66" s="8">
        <v>0.2</v>
      </c>
      <c r="I66" s="30">
        <v>45</v>
      </c>
      <c r="J66" s="6">
        <f t="shared" si="0"/>
        <v>1432800</v>
      </c>
    </row>
    <row r="67" spans="1:10">
      <c r="A67" s="2" t="s">
        <v>69</v>
      </c>
      <c r="B67" s="2" t="s">
        <v>4</v>
      </c>
      <c r="C67" s="10" t="s">
        <v>6</v>
      </c>
      <c r="D67" s="5" t="s">
        <v>15</v>
      </c>
      <c r="E67" s="2">
        <v>270</v>
      </c>
      <c r="F67" s="3">
        <v>44420</v>
      </c>
      <c r="G67" s="7">
        <v>178000</v>
      </c>
      <c r="H67" s="9">
        <v>0.2</v>
      </c>
      <c r="I67" s="30">
        <v>4</v>
      </c>
      <c r="J67" s="6">
        <f t="shared" si="0"/>
        <v>569600</v>
      </c>
    </row>
    <row r="68" spans="1:10">
      <c r="A68" s="2" t="s">
        <v>66</v>
      </c>
      <c r="B68" s="2" t="s">
        <v>3</v>
      </c>
      <c r="C68" s="10" t="s">
        <v>7</v>
      </c>
      <c r="D68" s="5" t="s">
        <v>21</v>
      </c>
      <c r="E68" s="2">
        <v>230</v>
      </c>
      <c r="F68" s="3">
        <v>43529</v>
      </c>
      <c r="G68" s="7">
        <v>118000</v>
      </c>
      <c r="H68" s="8">
        <v>0.3</v>
      </c>
      <c r="I68" s="30">
        <v>10</v>
      </c>
      <c r="J68" s="6">
        <f t="shared" si="0"/>
        <v>826000</v>
      </c>
    </row>
    <row r="69" spans="1:10">
      <c r="A69" s="2" t="s">
        <v>64</v>
      </c>
      <c r="B69" s="2" t="s">
        <v>3</v>
      </c>
      <c r="C69" s="10" t="s">
        <v>8</v>
      </c>
      <c r="D69" s="5" t="s">
        <v>20</v>
      </c>
      <c r="E69" s="2">
        <v>225</v>
      </c>
      <c r="F69" s="3">
        <v>43405</v>
      </c>
      <c r="G69" s="4">
        <v>65400</v>
      </c>
      <c r="H69" s="8">
        <v>0.1</v>
      </c>
      <c r="I69" s="30">
        <v>6</v>
      </c>
      <c r="J69" s="6">
        <f t="shared" si="0"/>
        <v>353160</v>
      </c>
    </row>
    <row r="70" spans="1:10">
      <c r="A70" s="2" t="s">
        <v>63</v>
      </c>
      <c r="B70" s="2" t="s">
        <v>3</v>
      </c>
      <c r="C70" s="10" t="s">
        <v>8</v>
      </c>
      <c r="D70" s="5" t="s">
        <v>20</v>
      </c>
      <c r="E70" s="2">
        <v>235</v>
      </c>
      <c r="F70" s="3">
        <v>43401</v>
      </c>
      <c r="G70" s="4">
        <v>65400</v>
      </c>
      <c r="H70" s="8">
        <v>0.03</v>
      </c>
      <c r="I70" s="30">
        <v>10</v>
      </c>
      <c r="J70" s="6">
        <f t="shared" si="0"/>
        <v>634380</v>
      </c>
    </row>
    <row r="71" spans="1:10">
      <c r="A71" s="2" t="s">
        <v>63</v>
      </c>
      <c r="B71" s="2" t="s">
        <v>4</v>
      </c>
      <c r="C71" s="10" t="s">
        <v>8</v>
      </c>
      <c r="D71" s="5" t="s">
        <v>12</v>
      </c>
      <c r="E71" s="2">
        <v>290</v>
      </c>
      <c r="F71" s="3">
        <v>44253</v>
      </c>
      <c r="G71" s="4">
        <v>215000</v>
      </c>
      <c r="H71" s="8">
        <v>0.03</v>
      </c>
      <c r="I71" s="30">
        <v>2</v>
      </c>
      <c r="J71" s="6">
        <f t="shared" si="0"/>
        <v>417100</v>
      </c>
    </row>
    <row r="72" spans="1:10">
      <c r="A72" s="2" t="s">
        <v>67</v>
      </c>
      <c r="B72" s="2" t="s">
        <v>4</v>
      </c>
      <c r="C72" s="10" t="s">
        <v>7</v>
      </c>
      <c r="D72" s="5" t="s">
        <v>31</v>
      </c>
      <c r="E72" s="2">
        <v>260</v>
      </c>
      <c r="F72" s="3">
        <v>43242</v>
      </c>
      <c r="G72" s="7">
        <v>98200</v>
      </c>
      <c r="H72" s="9">
        <v>0.2</v>
      </c>
      <c r="I72" s="30">
        <v>2</v>
      </c>
      <c r="J72" s="6">
        <f t="shared" ref="J72:J135" si="3">I72*G72*(1-H72)</f>
        <v>157120</v>
      </c>
    </row>
    <row r="73" spans="1:10">
      <c r="A73" s="2" t="s">
        <v>67</v>
      </c>
      <c r="B73" s="2" t="s">
        <v>4</v>
      </c>
      <c r="C73" s="10" t="s">
        <v>8</v>
      </c>
      <c r="D73" s="5" t="s">
        <v>12</v>
      </c>
      <c r="E73" s="2">
        <v>290</v>
      </c>
      <c r="F73" s="3">
        <v>44253</v>
      </c>
      <c r="G73" s="4">
        <v>215000</v>
      </c>
      <c r="H73" s="8">
        <v>0.03</v>
      </c>
      <c r="I73" s="30">
        <v>2</v>
      </c>
      <c r="J73" s="6">
        <f t="shared" si="3"/>
        <v>417100</v>
      </c>
    </row>
    <row r="74" spans="1:10">
      <c r="A74" s="2" t="s">
        <v>63</v>
      </c>
      <c r="B74" s="2" t="s">
        <v>3</v>
      </c>
      <c r="C74" s="10" t="s">
        <v>8</v>
      </c>
      <c r="D74" s="5" t="s">
        <v>20</v>
      </c>
      <c r="E74" s="2">
        <v>225</v>
      </c>
      <c r="F74" s="3">
        <v>43405</v>
      </c>
      <c r="G74" s="4">
        <v>65400</v>
      </c>
      <c r="H74" s="8">
        <v>0.1</v>
      </c>
      <c r="I74" s="30">
        <v>5</v>
      </c>
      <c r="J74" s="6">
        <f t="shared" si="3"/>
        <v>294300</v>
      </c>
    </row>
    <row r="75" spans="1:10">
      <c r="A75" s="2" t="s">
        <v>69</v>
      </c>
      <c r="B75" s="2" t="s">
        <v>3</v>
      </c>
      <c r="C75" s="10" t="s">
        <v>10</v>
      </c>
      <c r="D75" s="5" t="s">
        <v>18</v>
      </c>
      <c r="E75" s="2">
        <v>225</v>
      </c>
      <c r="F75" s="3">
        <v>44354</v>
      </c>
      <c r="G75" s="7">
        <v>56000</v>
      </c>
      <c r="H75" s="9">
        <v>0.3</v>
      </c>
      <c r="I75" s="30">
        <v>7</v>
      </c>
      <c r="J75" s="6">
        <f t="shared" si="3"/>
        <v>274400</v>
      </c>
    </row>
    <row r="76" spans="1:10">
      <c r="A76" s="2" t="s">
        <v>64</v>
      </c>
      <c r="B76" s="2" t="s">
        <v>4</v>
      </c>
      <c r="C76" s="10" t="s">
        <v>9</v>
      </c>
      <c r="D76" s="5" t="s">
        <v>32</v>
      </c>
      <c r="E76" s="2">
        <v>260</v>
      </c>
      <c r="F76" s="3">
        <v>43438</v>
      </c>
      <c r="G76" s="7">
        <v>168200</v>
      </c>
      <c r="H76" s="8">
        <v>0.1</v>
      </c>
      <c r="I76" s="30">
        <v>1</v>
      </c>
      <c r="J76" s="6">
        <f t="shared" si="3"/>
        <v>151380</v>
      </c>
    </row>
    <row r="77" spans="1:10">
      <c r="A77" s="2" t="s">
        <v>64</v>
      </c>
      <c r="B77" s="2" t="s">
        <v>3</v>
      </c>
      <c r="C77" s="10" t="s">
        <v>9</v>
      </c>
      <c r="D77" s="5" t="s">
        <v>28</v>
      </c>
      <c r="E77" s="2">
        <v>245</v>
      </c>
      <c r="F77" s="3">
        <v>43314</v>
      </c>
      <c r="G77" s="4">
        <v>64000</v>
      </c>
      <c r="H77" s="8">
        <v>0.1</v>
      </c>
      <c r="I77" s="30">
        <v>7</v>
      </c>
      <c r="J77" s="6">
        <f t="shared" si="3"/>
        <v>403200</v>
      </c>
    </row>
    <row r="78" spans="1:10">
      <c r="A78" s="2" t="s">
        <v>64</v>
      </c>
      <c r="B78" s="2" t="s">
        <v>4</v>
      </c>
      <c r="C78" s="10" t="s">
        <v>11</v>
      </c>
      <c r="D78" s="5" t="s">
        <v>33</v>
      </c>
      <c r="E78" s="2">
        <v>280</v>
      </c>
      <c r="F78" s="3">
        <v>44199</v>
      </c>
      <c r="G78" s="4">
        <v>174000</v>
      </c>
      <c r="H78" s="9">
        <v>0</v>
      </c>
      <c r="I78" s="30">
        <v>2</v>
      </c>
      <c r="J78" s="6">
        <f t="shared" si="3"/>
        <v>348000</v>
      </c>
    </row>
    <row r="79" spans="1:10">
      <c r="A79" s="2" t="s">
        <v>64</v>
      </c>
      <c r="B79" s="2" t="s">
        <v>4</v>
      </c>
      <c r="C79" s="10" t="s">
        <v>8</v>
      </c>
      <c r="D79" s="5" t="s">
        <v>13</v>
      </c>
      <c r="E79" s="2">
        <v>270</v>
      </c>
      <c r="F79" s="3">
        <v>43327</v>
      </c>
      <c r="G79" s="4">
        <v>184000</v>
      </c>
      <c r="H79" s="8">
        <v>0.2</v>
      </c>
      <c r="I79" s="30">
        <v>7</v>
      </c>
      <c r="J79" s="6">
        <f t="shared" si="3"/>
        <v>1030400</v>
      </c>
    </row>
    <row r="80" spans="1:10">
      <c r="A80" s="2" t="s">
        <v>64</v>
      </c>
      <c r="B80" s="2" t="s">
        <v>4</v>
      </c>
      <c r="C80" s="10" t="s">
        <v>8</v>
      </c>
      <c r="D80" s="5" t="s">
        <v>14</v>
      </c>
      <c r="E80" s="2">
        <v>285</v>
      </c>
      <c r="F80" s="3">
        <v>44354</v>
      </c>
      <c r="G80" s="4">
        <v>156000</v>
      </c>
      <c r="H80" s="9">
        <v>0.3</v>
      </c>
      <c r="I80" s="30">
        <v>5</v>
      </c>
      <c r="J80" s="6">
        <f t="shared" si="3"/>
        <v>546000</v>
      </c>
    </row>
    <row r="81" spans="1:10">
      <c r="A81" s="2" t="s">
        <v>65</v>
      </c>
      <c r="B81" s="2" t="s">
        <v>4</v>
      </c>
      <c r="C81" s="10" t="s">
        <v>6</v>
      </c>
      <c r="D81" s="5" t="s">
        <v>15</v>
      </c>
      <c r="E81" s="2">
        <v>275</v>
      </c>
      <c r="F81" s="3">
        <v>43590</v>
      </c>
      <c r="G81" s="7">
        <v>178000</v>
      </c>
      <c r="H81" s="8">
        <v>0.4</v>
      </c>
      <c r="I81" s="30">
        <v>7</v>
      </c>
      <c r="J81" s="6">
        <f t="shared" si="3"/>
        <v>747600</v>
      </c>
    </row>
    <row r="82" spans="1:10">
      <c r="A82" s="2" t="s">
        <v>64</v>
      </c>
      <c r="B82" s="2" t="s">
        <v>4</v>
      </c>
      <c r="C82" s="10" t="s">
        <v>11</v>
      </c>
      <c r="D82" s="5" t="s">
        <v>16</v>
      </c>
      <c r="E82" s="2">
        <v>265</v>
      </c>
      <c r="F82" s="3">
        <v>44199</v>
      </c>
      <c r="G82" s="4">
        <v>234000</v>
      </c>
      <c r="H82" s="9">
        <v>0.2</v>
      </c>
      <c r="I82" s="30">
        <v>5</v>
      </c>
      <c r="J82" s="6">
        <f t="shared" si="3"/>
        <v>936000</v>
      </c>
    </row>
    <row r="83" spans="1:10">
      <c r="A83" s="2" t="s">
        <v>64</v>
      </c>
      <c r="B83" s="2" t="s">
        <v>3</v>
      </c>
      <c r="C83" s="10" t="s">
        <v>6</v>
      </c>
      <c r="D83" s="5" t="s">
        <v>23</v>
      </c>
      <c r="E83" s="2">
        <v>235</v>
      </c>
      <c r="F83" s="3">
        <v>43164</v>
      </c>
      <c r="G83" s="4">
        <v>134000</v>
      </c>
      <c r="H83" s="8">
        <v>0.1</v>
      </c>
      <c r="I83" s="30">
        <v>1</v>
      </c>
      <c r="J83" s="6">
        <f t="shared" si="3"/>
        <v>120600</v>
      </c>
    </row>
    <row r="84" spans="1:10">
      <c r="A84" s="2" t="s">
        <v>64</v>
      </c>
      <c r="B84" s="2" t="s">
        <v>4</v>
      </c>
      <c r="C84" s="10" t="s">
        <v>8</v>
      </c>
      <c r="D84" s="5" t="s">
        <v>14</v>
      </c>
      <c r="E84" s="2">
        <v>290</v>
      </c>
      <c r="F84" s="3">
        <v>43195</v>
      </c>
      <c r="G84" s="4">
        <v>156000</v>
      </c>
      <c r="H84" s="9">
        <v>0.05</v>
      </c>
      <c r="I84" s="30">
        <v>4</v>
      </c>
      <c r="J84" s="6">
        <f t="shared" si="3"/>
        <v>592800</v>
      </c>
    </row>
    <row r="85" spans="1:10">
      <c r="A85" s="2" t="s">
        <v>64</v>
      </c>
      <c r="B85" s="2" t="s">
        <v>4</v>
      </c>
      <c r="C85" s="10" t="s">
        <v>8</v>
      </c>
      <c r="D85" s="5" t="s">
        <v>12</v>
      </c>
      <c r="E85" s="2">
        <v>270</v>
      </c>
      <c r="F85" s="3">
        <v>44343</v>
      </c>
      <c r="G85" s="4">
        <v>215000</v>
      </c>
      <c r="H85" s="9">
        <v>0.05</v>
      </c>
      <c r="I85" s="30">
        <v>5</v>
      </c>
      <c r="J85" s="6">
        <f t="shared" si="3"/>
        <v>1021250</v>
      </c>
    </row>
    <row r="86" spans="1:10">
      <c r="A86" s="2" t="s">
        <v>68</v>
      </c>
      <c r="B86" s="2" t="s">
        <v>4</v>
      </c>
      <c r="C86" s="10" t="s">
        <v>8</v>
      </c>
      <c r="D86" s="5" t="s">
        <v>12</v>
      </c>
      <c r="E86" s="2">
        <v>290</v>
      </c>
      <c r="F86" s="3">
        <v>44253</v>
      </c>
      <c r="G86" s="4">
        <v>215000</v>
      </c>
      <c r="H86" s="8">
        <v>0.03</v>
      </c>
      <c r="I86" s="30">
        <v>2</v>
      </c>
      <c r="J86" s="6">
        <f t="shared" si="3"/>
        <v>417100</v>
      </c>
    </row>
    <row r="87" spans="1:10">
      <c r="A87" s="2" t="s">
        <v>63</v>
      </c>
      <c r="B87" s="2" t="s">
        <v>3</v>
      </c>
      <c r="C87" s="10" t="s">
        <v>7</v>
      </c>
      <c r="D87" s="5" t="s">
        <v>21</v>
      </c>
      <c r="E87" s="2">
        <v>230</v>
      </c>
      <c r="F87" s="3">
        <v>43529</v>
      </c>
      <c r="G87" s="7">
        <v>118000</v>
      </c>
      <c r="H87" s="8">
        <v>0.3</v>
      </c>
      <c r="I87" s="30">
        <v>10</v>
      </c>
      <c r="J87" s="6">
        <f t="shared" si="3"/>
        <v>826000</v>
      </c>
    </row>
    <row r="88" spans="1:10">
      <c r="A88" s="2" t="s">
        <v>68</v>
      </c>
      <c r="B88" s="2" t="s">
        <v>3</v>
      </c>
      <c r="C88" s="10" t="s">
        <v>9</v>
      </c>
      <c r="D88" s="5" t="s">
        <v>28</v>
      </c>
      <c r="E88" s="2">
        <v>255</v>
      </c>
      <c r="F88" s="3">
        <v>43314</v>
      </c>
      <c r="G88" s="4">
        <v>64000</v>
      </c>
      <c r="H88" s="8">
        <v>0.1</v>
      </c>
      <c r="I88" s="30">
        <v>1</v>
      </c>
      <c r="J88" s="6">
        <f t="shared" si="3"/>
        <v>57600</v>
      </c>
    </row>
    <row r="89" spans="1:10">
      <c r="A89" s="2" t="s">
        <v>64</v>
      </c>
      <c r="B89" s="2" t="s">
        <v>3</v>
      </c>
      <c r="C89" s="10" t="s">
        <v>8</v>
      </c>
      <c r="D89" s="5" t="s">
        <v>20</v>
      </c>
      <c r="E89" s="2">
        <v>225</v>
      </c>
      <c r="F89" s="3">
        <v>43405</v>
      </c>
      <c r="G89" s="4">
        <v>65400</v>
      </c>
      <c r="H89" s="8">
        <v>0</v>
      </c>
      <c r="I89" s="30">
        <v>6</v>
      </c>
      <c r="J89" s="6">
        <f t="shared" si="3"/>
        <v>392400</v>
      </c>
    </row>
    <row r="90" spans="1:10">
      <c r="A90" s="2" t="s">
        <v>68</v>
      </c>
      <c r="B90" s="2" t="s">
        <v>4</v>
      </c>
      <c r="C90" s="10" t="s">
        <v>7</v>
      </c>
      <c r="D90" s="5" t="s">
        <v>31</v>
      </c>
      <c r="E90" s="2">
        <v>270</v>
      </c>
      <c r="F90" s="3">
        <v>43304</v>
      </c>
      <c r="G90" s="7">
        <v>98200</v>
      </c>
      <c r="H90" s="9">
        <v>0.2</v>
      </c>
      <c r="I90" s="30">
        <v>8</v>
      </c>
      <c r="J90" s="6">
        <f t="shared" si="3"/>
        <v>628480</v>
      </c>
    </row>
    <row r="91" spans="1:10">
      <c r="A91" s="2" t="s">
        <v>68</v>
      </c>
      <c r="B91" s="2" t="s">
        <v>4</v>
      </c>
      <c r="C91" s="10" t="s">
        <v>8</v>
      </c>
      <c r="D91" s="5" t="s">
        <v>13</v>
      </c>
      <c r="E91" s="2">
        <v>260</v>
      </c>
      <c r="F91" s="3">
        <v>43327</v>
      </c>
      <c r="G91" s="4">
        <v>184000</v>
      </c>
      <c r="H91" s="8">
        <v>0.5</v>
      </c>
      <c r="I91" s="30">
        <v>1</v>
      </c>
      <c r="J91" s="6">
        <f t="shared" si="3"/>
        <v>92000</v>
      </c>
    </row>
    <row r="92" spans="1:10">
      <c r="A92" s="2" t="s">
        <v>64</v>
      </c>
      <c r="B92" s="2" t="s">
        <v>3</v>
      </c>
      <c r="C92" s="10" t="s">
        <v>10</v>
      </c>
      <c r="D92" s="5" t="s">
        <v>17</v>
      </c>
      <c r="E92" s="2">
        <v>230</v>
      </c>
      <c r="F92" s="3">
        <v>44257</v>
      </c>
      <c r="G92" s="7">
        <v>79000</v>
      </c>
      <c r="H92" s="9">
        <v>0.2</v>
      </c>
      <c r="I92" s="30">
        <v>5</v>
      </c>
      <c r="J92" s="6">
        <f t="shared" si="3"/>
        <v>316000</v>
      </c>
    </row>
    <row r="93" spans="1:10">
      <c r="A93" s="2" t="s">
        <v>68</v>
      </c>
      <c r="B93" s="2" t="s">
        <v>4</v>
      </c>
      <c r="C93" s="10" t="s">
        <v>8</v>
      </c>
      <c r="D93" s="5" t="s">
        <v>14</v>
      </c>
      <c r="E93" s="2">
        <v>290</v>
      </c>
      <c r="F93" s="3">
        <v>44354</v>
      </c>
      <c r="G93" s="4">
        <v>156000</v>
      </c>
      <c r="H93" s="9">
        <v>0.3</v>
      </c>
      <c r="I93" s="30">
        <v>1</v>
      </c>
      <c r="J93" s="6">
        <f t="shared" si="3"/>
        <v>109200</v>
      </c>
    </row>
    <row r="94" spans="1:10">
      <c r="A94" s="2" t="s">
        <v>63</v>
      </c>
      <c r="B94" s="2" t="s">
        <v>4</v>
      </c>
      <c r="C94" s="10" t="s">
        <v>6</v>
      </c>
      <c r="D94" s="5" t="s">
        <v>15</v>
      </c>
      <c r="E94" s="2">
        <v>290</v>
      </c>
      <c r="F94" s="3">
        <v>43123</v>
      </c>
      <c r="G94" s="7">
        <v>178000</v>
      </c>
      <c r="H94" s="9">
        <v>0.2</v>
      </c>
      <c r="I94" s="30">
        <v>8</v>
      </c>
      <c r="J94" s="6">
        <f t="shared" si="3"/>
        <v>1139200</v>
      </c>
    </row>
    <row r="95" spans="1:10">
      <c r="A95" s="2" t="s">
        <v>68</v>
      </c>
      <c r="B95" s="2" t="s">
        <v>4</v>
      </c>
      <c r="C95" s="10" t="s">
        <v>11</v>
      </c>
      <c r="D95" s="5" t="s">
        <v>16</v>
      </c>
      <c r="E95" s="2">
        <v>280</v>
      </c>
      <c r="F95" s="3">
        <v>44199</v>
      </c>
      <c r="G95" s="4">
        <v>234000</v>
      </c>
      <c r="H95" s="9">
        <v>0.2</v>
      </c>
      <c r="I95" s="30">
        <v>1</v>
      </c>
      <c r="J95" s="6">
        <f t="shared" si="3"/>
        <v>187200</v>
      </c>
    </row>
    <row r="96" spans="1:10">
      <c r="A96" s="2" t="s">
        <v>67</v>
      </c>
      <c r="B96" s="2" t="s">
        <v>4</v>
      </c>
      <c r="C96" s="10" t="s">
        <v>11</v>
      </c>
      <c r="D96" s="5" t="s">
        <v>33</v>
      </c>
      <c r="E96" s="2">
        <v>280</v>
      </c>
      <c r="F96" s="3">
        <v>44199</v>
      </c>
      <c r="G96" s="4">
        <v>174000</v>
      </c>
      <c r="H96" s="9">
        <v>0.2</v>
      </c>
      <c r="I96" s="30">
        <v>2</v>
      </c>
      <c r="J96" s="6">
        <f t="shared" si="3"/>
        <v>278400</v>
      </c>
    </row>
    <row r="97" spans="1:10">
      <c r="A97" s="2" t="s">
        <v>68</v>
      </c>
      <c r="B97" s="2" t="s">
        <v>3</v>
      </c>
      <c r="C97" s="10" t="s">
        <v>9</v>
      </c>
      <c r="D97" s="5" t="s">
        <v>34</v>
      </c>
      <c r="E97" s="2">
        <v>245</v>
      </c>
      <c r="F97" s="3">
        <v>43314</v>
      </c>
      <c r="G97" s="4">
        <v>94000</v>
      </c>
      <c r="H97" s="8">
        <v>0.1</v>
      </c>
      <c r="I97" s="30">
        <v>5</v>
      </c>
      <c r="J97" s="6">
        <f t="shared" si="3"/>
        <v>423000</v>
      </c>
    </row>
    <row r="98" spans="1:10">
      <c r="A98" s="13" t="s">
        <v>68</v>
      </c>
      <c r="B98" s="2" t="s">
        <v>3</v>
      </c>
      <c r="C98" s="10" t="s">
        <v>8</v>
      </c>
      <c r="D98" s="5" t="s">
        <v>20</v>
      </c>
      <c r="E98" s="2">
        <v>225</v>
      </c>
      <c r="F98" s="3">
        <v>43405</v>
      </c>
      <c r="G98" s="4">
        <v>65400</v>
      </c>
      <c r="H98" s="8">
        <v>0.1</v>
      </c>
      <c r="I98" s="30">
        <v>6</v>
      </c>
      <c r="J98" s="6">
        <f t="shared" si="3"/>
        <v>353160</v>
      </c>
    </row>
    <row r="99" spans="1:10">
      <c r="A99" s="2" t="s">
        <v>68</v>
      </c>
      <c r="B99" s="2" t="s">
        <v>3</v>
      </c>
      <c r="C99" s="10" t="s">
        <v>6</v>
      </c>
      <c r="D99" s="5" t="s">
        <v>23</v>
      </c>
      <c r="E99" s="2">
        <v>250</v>
      </c>
      <c r="F99" s="3">
        <v>43164</v>
      </c>
      <c r="G99" s="4">
        <v>134000</v>
      </c>
      <c r="H99" s="8">
        <v>0.1</v>
      </c>
      <c r="I99" s="30">
        <v>1</v>
      </c>
      <c r="J99" s="6">
        <f t="shared" si="3"/>
        <v>120600</v>
      </c>
    </row>
    <row r="100" spans="1:10">
      <c r="A100" s="2" t="s">
        <v>68</v>
      </c>
      <c r="B100" s="2" t="s">
        <v>4</v>
      </c>
      <c r="C100" s="10" t="s">
        <v>8</v>
      </c>
      <c r="D100" s="5" t="s">
        <v>14</v>
      </c>
      <c r="E100" s="2">
        <v>265</v>
      </c>
      <c r="F100" s="3">
        <v>43195</v>
      </c>
      <c r="G100" s="4">
        <v>156000</v>
      </c>
      <c r="H100" s="9">
        <v>0.05</v>
      </c>
      <c r="I100" s="30">
        <v>1</v>
      </c>
      <c r="J100" s="6">
        <f t="shared" si="3"/>
        <v>148200</v>
      </c>
    </row>
    <row r="101" spans="1:10">
      <c r="A101" s="2" t="s">
        <v>68</v>
      </c>
      <c r="B101" s="2" t="s">
        <v>4</v>
      </c>
      <c r="C101" s="10" t="s">
        <v>8</v>
      </c>
      <c r="D101" s="5" t="s">
        <v>12</v>
      </c>
      <c r="E101" s="2">
        <v>270</v>
      </c>
      <c r="F101" s="3">
        <v>44343</v>
      </c>
      <c r="G101" s="4">
        <v>215000</v>
      </c>
      <c r="H101" s="9">
        <v>0.05</v>
      </c>
      <c r="I101" s="30">
        <v>1</v>
      </c>
      <c r="J101" s="6">
        <f t="shared" si="3"/>
        <v>204250</v>
      </c>
    </row>
    <row r="102" spans="1:10">
      <c r="A102" s="2" t="s">
        <v>69</v>
      </c>
      <c r="B102" s="2" t="s">
        <v>4</v>
      </c>
      <c r="C102" s="10" t="s">
        <v>8</v>
      </c>
      <c r="D102" s="5" t="s">
        <v>12</v>
      </c>
      <c r="E102" s="2">
        <v>275</v>
      </c>
      <c r="F102" s="3">
        <v>43232</v>
      </c>
      <c r="G102" s="7">
        <v>215000</v>
      </c>
      <c r="H102" s="9">
        <v>0.3</v>
      </c>
      <c r="I102" s="30">
        <v>4</v>
      </c>
      <c r="J102" s="6">
        <f t="shared" si="3"/>
        <v>602000</v>
      </c>
    </row>
    <row r="103" spans="1:10">
      <c r="A103" s="2" t="s">
        <v>69</v>
      </c>
      <c r="B103" s="2" t="s">
        <v>4</v>
      </c>
      <c r="C103" s="10" t="s">
        <v>11</v>
      </c>
      <c r="D103" s="5" t="s">
        <v>16</v>
      </c>
      <c r="E103" s="2">
        <v>290</v>
      </c>
      <c r="F103" s="3">
        <v>44199</v>
      </c>
      <c r="G103" s="7">
        <v>234000</v>
      </c>
      <c r="H103" s="8">
        <v>0.05</v>
      </c>
      <c r="I103" s="30">
        <v>5</v>
      </c>
      <c r="J103" s="6">
        <f t="shared" si="3"/>
        <v>1111500</v>
      </c>
    </row>
    <row r="104" spans="1:10">
      <c r="A104" s="2" t="s">
        <v>65</v>
      </c>
      <c r="B104" s="2" t="s">
        <v>3</v>
      </c>
      <c r="C104" s="10" t="s">
        <v>8</v>
      </c>
      <c r="D104" s="5" t="s">
        <v>20</v>
      </c>
      <c r="E104" s="2">
        <v>225</v>
      </c>
      <c r="F104" s="3">
        <v>43405</v>
      </c>
      <c r="G104" s="4">
        <v>65400</v>
      </c>
      <c r="H104" s="8">
        <v>0</v>
      </c>
      <c r="I104" s="30">
        <v>7</v>
      </c>
      <c r="J104" s="6">
        <f t="shared" si="3"/>
        <v>457800</v>
      </c>
    </row>
    <row r="105" spans="1:10">
      <c r="A105" s="2" t="s">
        <v>69</v>
      </c>
      <c r="B105" s="2" t="s">
        <v>4</v>
      </c>
      <c r="C105" s="10" t="s">
        <v>6</v>
      </c>
      <c r="D105" s="5" t="s">
        <v>15</v>
      </c>
      <c r="E105" s="2">
        <v>260</v>
      </c>
      <c r="F105" s="3">
        <v>43325</v>
      </c>
      <c r="G105" s="7">
        <v>178000</v>
      </c>
      <c r="H105" s="9">
        <v>0.5</v>
      </c>
      <c r="I105" s="30">
        <v>2</v>
      </c>
      <c r="J105" s="6">
        <f t="shared" si="3"/>
        <v>178000</v>
      </c>
    </row>
    <row r="106" spans="1:10">
      <c r="A106" s="2" t="s">
        <v>69</v>
      </c>
      <c r="B106" s="2" t="s">
        <v>3</v>
      </c>
      <c r="C106" s="10" t="s">
        <v>7</v>
      </c>
      <c r="D106" s="5" t="s">
        <v>21</v>
      </c>
      <c r="E106" s="2">
        <v>230</v>
      </c>
      <c r="F106" s="3">
        <v>43529</v>
      </c>
      <c r="G106" s="7">
        <v>118000</v>
      </c>
      <c r="H106" s="8">
        <v>0.3</v>
      </c>
      <c r="I106" s="30">
        <v>10</v>
      </c>
      <c r="J106" s="6">
        <f t="shared" si="3"/>
        <v>826000</v>
      </c>
    </row>
    <row r="107" spans="1:10">
      <c r="A107" s="2" t="s">
        <v>64</v>
      </c>
      <c r="B107" s="2" t="s">
        <v>4</v>
      </c>
      <c r="C107" s="10" t="s">
        <v>6</v>
      </c>
      <c r="D107" s="5" t="s">
        <v>15</v>
      </c>
      <c r="E107" s="2">
        <v>280</v>
      </c>
      <c r="F107" s="3">
        <v>43438</v>
      </c>
      <c r="G107" s="7">
        <v>178000</v>
      </c>
      <c r="H107" s="9">
        <v>0.2</v>
      </c>
      <c r="I107" s="30">
        <v>1</v>
      </c>
      <c r="J107" s="6">
        <f t="shared" si="3"/>
        <v>142400</v>
      </c>
    </row>
    <row r="108" spans="1:10">
      <c r="A108" s="2" t="s">
        <v>68</v>
      </c>
      <c r="B108" s="2" t="s">
        <v>4</v>
      </c>
      <c r="C108" s="10" t="s">
        <v>8</v>
      </c>
      <c r="D108" s="5" t="s">
        <v>12</v>
      </c>
      <c r="E108" s="2">
        <v>290</v>
      </c>
      <c r="F108" s="3">
        <v>44253</v>
      </c>
      <c r="G108" s="4">
        <v>215000</v>
      </c>
      <c r="H108" s="8">
        <v>0.03</v>
      </c>
      <c r="I108" s="30">
        <v>2</v>
      </c>
      <c r="J108" s="6">
        <f t="shared" si="3"/>
        <v>417100</v>
      </c>
    </row>
    <row r="109" spans="1:10">
      <c r="A109" s="2" t="s">
        <v>68</v>
      </c>
      <c r="B109" s="2" t="s">
        <v>4</v>
      </c>
      <c r="C109" s="10" t="s">
        <v>7</v>
      </c>
      <c r="D109" s="5" t="s">
        <v>31</v>
      </c>
      <c r="E109" s="2">
        <v>225</v>
      </c>
      <c r="F109" s="3">
        <v>43164</v>
      </c>
      <c r="G109" s="7">
        <v>98200</v>
      </c>
      <c r="H109" s="8">
        <v>0.1</v>
      </c>
      <c r="I109" s="30">
        <v>1</v>
      </c>
      <c r="J109" s="6">
        <f t="shared" si="3"/>
        <v>88380</v>
      </c>
    </row>
    <row r="110" spans="1:10">
      <c r="A110" s="2" t="s">
        <v>69</v>
      </c>
      <c r="B110" s="2" t="s">
        <v>3</v>
      </c>
      <c r="C110" s="10" t="s">
        <v>7</v>
      </c>
      <c r="D110" s="5" t="s">
        <v>21</v>
      </c>
      <c r="E110" s="2">
        <v>225</v>
      </c>
      <c r="F110" s="3">
        <v>43656</v>
      </c>
      <c r="G110" s="4">
        <v>118000</v>
      </c>
      <c r="H110" s="9">
        <v>0.3</v>
      </c>
      <c r="I110" s="30">
        <v>1</v>
      </c>
      <c r="J110" s="6">
        <f t="shared" si="3"/>
        <v>82600</v>
      </c>
    </row>
    <row r="111" spans="1:10">
      <c r="A111" s="2" t="s">
        <v>69</v>
      </c>
      <c r="B111" s="2" t="s">
        <v>4</v>
      </c>
      <c r="C111" s="10" t="s">
        <v>8</v>
      </c>
      <c r="D111" s="5" t="s">
        <v>14</v>
      </c>
      <c r="E111" s="2">
        <v>270</v>
      </c>
      <c r="F111" s="3">
        <v>44517</v>
      </c>
      <c r="G111" s="7">
        <v>156000</v>
      </c>
      <c r="H111" s="9">
        <v>0.2</v>
      </c>
      <c r="I111" s="30">
        <v>5</v>
      </c>
      <c r="J111" s="6">
        <f t="shared" si="3"/>
        <v>624000</v>
      </c>
    </row>
    <row r="112" spans="1:10">
      <c r="A112" s="2" t="s">
        <v>66</v>
      </c>
      <c r="B112" s="2" t="s">
        <v>3</v>
      </c>
      <c r="C112" s="10" t="s">
        <v>9</v>
      </c>
      <c r="D112" s="5" t="s">
        <v>34</v>
      </c>
      <c r="E112" s="2">
        <v>250</v>
      </c>
      <c r="F112" s="3">
        <v>43314</v>
      </c>
      <c r="G112" s="4">
        <v>94000</v>
      </c>
      <c r="H112" s="8">
        <v>0.1</v>
      </c>
      <c r="I112" s="30">
        <v>10</v>
      </c>
      <c r="J112" s="6">
        <f t="shared" si="3"/>
        <v>846000</v>
      </c>
    </row>
    <row r="113" spans="1:10">
      <c r="A113" s="2" t="s">
        <v>64</v>
      </c>
      <c r="B113" s="2" t="s">
        <v>3</v>
      </c>
      <c r="C113" s="10" t="s">
        <v>10</v>
      </c>
      <c r="D113" s="5" t="s">
        <v>18</v>
      </c>
      <c r="E113" s="2">
        <v>225</v>
      </c>
      <c r="F113" s="3">
        <v>44354</v>
      </c>
      <c r="G113" s="7">
        <v>56000</v>
      </c>
      <c r="H113" s="9">
        <v>0.3</v>
      </c>
      <c r="I113" s="30">
        <v>5</v>
      </c>
      <c r="J113" s="6">
        <f t="shared" si="3"/>
        <v>196000</v>
      </c>
    </row>
    <row r="114" spans="1:10">
      <c r="A114" s="2" t="s">
        <v>68</v>
      </c>
      <c r="B114" s="2" t="s">
        <v>4</v>
      </c>
      <c r="C114" s="10" t="s">
        <v>11</v>
      </c>
      <c r="D114" s="5" t="s">
        <v>33</v>
      </c>
      <c r="E114" s="2">
        <v>280</v>
      </c>
      <c r="F114" s="3">
        <v>44199</v>
      </c>
      <c r="G114" s="4">
        <v>174000</v>
      </c>
      <c r="H114" s="9">
        <v>0.2</v>
      </c>
      <c r="I114" s="30">
        <v>2</v>
      </c>
      <c r="J114" s="6">
        <f t="shared" si="3"/>
        <v>278400</v>
      </c>
    </row>
    <row r="115" spans="1:10">
      <c r="A115" s="2" t="s">
        <v>69</v>
      </c>
      <c r="B115" s="2" t="s">
        <v>4</v>
      </c>
      <c r="C115" s="10" t="s">
        <v>8</v>
      </c>
      <c r="D115" s="5" t="s">
        <v>13</v>
      </c>
      <c r="E115" s="2">
        <v>285</v>
      </c>
      <c r="F115" s="3">
        <v>43222</v>
      </c>
      <c r="G115" s="7">
        <v>184000</v>
      </c>
      <c r="H115" s="9">
        <v>0.05</v>
      </c>
      <c r="I115" s="30">
        <v>4</v>
      </c>
      <c r="J115" s="6">
        <f t="shared" si="3"/>
        <v>699200</v>
      </c>
    </row>
    <row r="116" spans="1:10">
      <c r="A116" s="2" t="s">
        <v>69</v>
      </c>
      <c r="B116" s="2" t="s">
        <v>4</v>
      </c>
      <c r="C116" s="10" t="s">
        <v>11</v>
      </c>
      <c r="D116" s="5" t="s">
        <v>25</v>
      </c>
      <c r="E116" s="2">
        <v>275</v>
      </c>
      <c r="F116" s="3">
        <v>43222</v>
      </c>
      <c r="G116" s="7">
        <v>87000</v>
      </c>
      <c r="H116" s="9">
        <v>0.1</v>
      </c>
      <c r="I116" s="30">
        <v>6</v>
      </c>
      <c r="J116" s="6">
        <f t="shared" si="3"/>
        <v>469800</v>
      </c>
    </row>
    <row r="117" spans="1:10">
      <c r="A117" s="2" t="s">
        <v>66</v>
      </c>
      <c r="B117" s="2" t="s">
        <v>4</v>
      </c>
      <c r="C117" s="10" t="s">
        <v>6</v>
      </c>
      <c r="D117" s="5" t="s">
        <v>15</v>
      </c>
      <c r="E117" s="2">
        <v>260</v>
      </c>
      <c r="F117" s="3">
        <v>43164</v>
      </c>
      <c r="G117" s="7">
        <v>178000</v>
      </c>
      <c r="H117" s="9">
        <v>0.2</v>
      </c>
      <c r="I117" s="30">
        <v>5</v>
      </c>
      <c r="J117" s="6">
        <f t="shared" si="3"/>
        <v>712000</v>
      </c>
    </row>
    <row r="118" spans="1:10">
      <c r="A118" s="2" t="s">
        <v>69</v>
      </c>
      <c r="B118" s="2" t="s">
        <v>4</v>
      </c>
      <c r="C118" s="10" t="s">
        <v>6</v>
      </c>
      <c r="D118" s="5" t="s">
        <v>15</v>
      </c>
      <c r="E118" s="2">
        <v>270</v>
      </c>
      <c r="F118" s="3">
        <v>44420</v>
      </c>
      <c r="G118" s="7">
        <v>178000</v>
      </c>
      <c r="H118" s="9">
        <v>0.2</v>
      </c>
      <c r="I118" s="30">
        <v>4</v>
      </c>
      <c r="J118" s="6">
        <f t="shared" si="3"/>
        <v>569600</v>
      </c>
    </row>
    <row r="119" spans="1:10">
      <c r="A119" s="2" t="s">
        <v>65</v>
      </c>
      <c r="B119" s="2" t="s">
        <v>4</v>
      </c>
      <c r="C119" s="10" t="s">
        <v>6</v>
      </c>
      <c r="D119" s="5" t="s">
        <v>15</v>
      </c>
      <c r="E119" s="2">
        <v>275</v>
      </c>
      <c r="F119" s="3">
        <v>43590</v>
      </c>
      <c r="G119" s="7">
        <v>178000</v>
      </c>
      <c r="H119" s="9">
        <v>0.2</v>
      </c>
      <c r="I119" s="30">
        <v>7</v>
      </c>
      <c r="J119" s="6">
        <f t="shared" si="3"/>
        <v>996800</v>
      </c>
    </row>
    <row r="120" spans="1:10">
      <c r="A120" s="2" t="s">
        <v>67</v>
      </c>
      <c r="B120" s="2" t="s">
        <v>4</v>
      </c>
      <c r="C120" s="10" t="s">
        <v>6</v>
      </c>
      <c r="D120" s="5" t="s">
        <v>15</v>
      </c>
      <c r="E120" s="2">
        <v>260</v>
      </c>
      <c r="F120" s="3">
        <v>43242</v>
      </c>
      <c r="G120" s="7">
        <v>178000</v>
      </c>
      <c r="H120" s="9">
        <v>0.5</v>
      </c>
      <c r="I120" s="30">
        <v>2</v>
      </c>
      <c r="J120" s="6">
        <f t="shared" si="3"/>
        <v>178000</v>
      </c>
    </row>
    <row r="121" spans="1:10">
      <c r="A121" s="2" t="s">
        <v>63</v>
      </c>
      <c r="B121" s="2" t="s">
        <v>4</v>
      </c>
      <c r="C121" s="10" t="s">
        <v>6</v>
      </c>
      <c r="D121" s="5" t="s">
        <v>15</v>
      </c>
      <c r="E121" s="2">
        <v>290</v>
      </c>
      <c r="F121" s="3">
        <v>43123</v>
      </c>
      <c r="G121" s="7">
        <v>178000</v>
      </c>
      <c r="H121" s="9">
        <v>0.5</v>
      </c>
      <c r="I121" s="30">
        <v>8</v>
      </c>
      <c r="J121" s="6">
        <f t="shared" si="3"/>
        <v>712000</v>
      </c>
    </row>
    <row r="122" spans="1:10">
      <c r="A122" s="2" t="s">
        <v>66</v>
      </c>
      <c r="B122" s="2" t="s">
        <v>4</v>
      </c>
      <c r="C122" s="10" t="s">
        <v>8</v>
      </c>
      <c r="D122" s="5" t="s">
        <v>12</v>
      </c>
      <c r="E122" s="2">
        <v>290</v>
      </c>
      <c r="F122" s="3">
        <v>44253</v>
      </c>
      <c r="G122" s="4">
        <v>215000</v>
      </c>
      <c r="H122" s="8">
        <v>0.03</v>
      </c>
      <c r="I122" s="30">
        <v>2</v>
      </c>
      <c r="J122" s="6">
        <f t="shared" si="3"/>
        <v>417100</v>
      </c>
    </row>
    <row r="123" spans="1:10">
      <c r="A123" s="2" t="s">
        <v>64</v>
      </c>
      <c r="B123" s="2" t="s">
        <v>4</v>
      </c>
      <c r="C123" s="10" t="s">
        <v>6</v>
      </c>
      <c r="D123" s="5" t="s">
        <v>15</v>
      </c>
      <c r="E123" s="2">
        <v>280</v>
      </c>
      <c r="F123" s="3">
        <v>43438</v>
      </c>
      <c r="G123" s="7">
        <v>178000</v>
      </c>
      <c r="H123" s="9">
        <v>0.2</v>
      </c>
      <c r="I123" s="30">
        <v>1</v>
      </c>
      <c r="J123" s="6">
        <f t="shared" si="3"/>
        <v>142400</v>
      </c>
    </row>
    <row r="124" spans="1:10">
      <c r="A124" s="2" t="s">
        <v>65</v>
      </c>
      <c r="B124" s="2" t="s">
        <v>3</v>
      </c>
      <c r="C124" s="10" t="s">
        <v>8</v>
      </c>
      <c r="D124" s="5" t="s">
        <v>20</v>
      </c>
      <c r="E124" s="2">
        <v>225</v>
      </c>
      <c r="F124" s="3">
        <v>43405</v>
      </c>
      <c r="G124" s="4">
        <v>65400</v>
      </c>
      <c r="H124" s="8">
        <v>0.1</v>
      </c>
      <c r="I124" s="30">
        <v>7</v>
      </c>
      <c r="J124" s="6">
        <f t="shared" si="3"/>
        <v>412020</v>
      </c>
    </row>
    <row r="125" spans="1:10">
      <c r="A125" s="2" t="s">
        <v>64</v>
      </c>
      <c r="B125" s="2" t="s">
        <v>3</v>
      </c>
      <c r="C125" s="10" t="s">
        <v>7</v>
      </c>
      <c r="D125" s="5" t="s">
        <v>21</v>
      </c>
      <c r="E125" s="2">
        <v>230</v>
      </c>
      <c r="F125" s="3">
        <v>43529</v>
      </c>
      <c r="G125" s="7">
        <v>118000</v>
      </c>
      <c r="H125" s="8">
        <v>0.3</v>
      </c>
      <c r="I125" s="30">
        <v>10</v>
      </c>
      <c r="J125" s="6">
        <f t="shared" si="3"/>
        <v>826000</v>
      </c>
    </row>
    <row r="126" spans="1:10">
      <c r="A126" s="2" t="s">
        <v>67</v>
      </c>
      <c r="B126" s="2" t="s">
        <v>4</v>
      </c>
      <c r="C126" s="10" t="s">
        <v>6</v>
      </c>
      <c r="D126" s="5" t="s">
        <v>15</v>
      </c>
      <c r="E126" s="2">
        <v>260</v>
      </c>
      <c r="F126" s="3">
        <v>43242</v>
      </c>
      <c r="G126" s="7">
        <v>178000</v>
      </c>
      <c r="H126" s="9">
        <v>0.5</v>
      </c>
      <c r="I126" s="30">
        <v>2</v>
      </c>
      <c r="J126" s="6">
        <f t="shared" si="3"/>
        <v>178000</v>
      </c>
    </row>
    <row r="127" spans="1:10">
      <c r="A127" s="2" t="s">
        <v>63</v>
      </c>
      <c r="B127" s="2" t="s">
        <v>3</v>
      </c>
      <c r="C127" s="10" t="s">
        <v>9</v>
      </c>
      <c r="D127" s="5" t="s">
        <v>34</v>
      </c>
      <c r="E127" s="2">
        <v>255</v>
      </c>
      <c r="F127" s="3">
        <v>43314</v>
      </c>
      <c r="G127" s="4">
        <v>94000</v>
      </c>
      <c r="H127" s="8">
        <v>0.1</v>
      </c>
      <c r="I127" s="30">
        <v>12</v>
      </c>
      <c r="J127" s="6">
        <f t="shared" si="3"/>
        <v>1015200</v>
      </c>
    </row>
    <row r="128" spans="1:10">
      <c r="A128" s="2" t="s">
        <v>66</v>
      </c>
      <c r="B128" s="2" t="s">
        <v>4</v>
      </c>
      <c r="C128" s="10" t="s">
        <v>7</v>
      </c>
      <c r="D128" s="5" t="s">
        <v>31</v>
      </c>
      <c r="E128" s="2">
        <v>230</v>
      </c>
      <c r="F128" s="3">
        <v>44420</v>
      </c>
      <c r="G128" s="7">
        <v>98200</v>
      </c>
      <c r="H128" s="8">
        <v>0.1</v>
      </c>
      <c r="I128" s="30">
        <v>1</v>
      </c>
      <c r="J128" s="6">
        <f t="shared" si="3"/>
        <v>88380</v>
      </c>
    </row>
    <row r="129" spans="1:10">
      <c r="A129" s="2" t="s">
        <v>68</v>
      </c>
      <c r="B129" s="2" t="s">
        <v>4</v>
      </c>
      <c r="C129" s="10" t="s">
        <v>6</v>
      </c>
      <c r="D129" s="5" t="s">
        <v>15</v>
      </c>
      <c r="E129" s="2">
        <v>270</v>
      </c>
      <c r="F129" s="3">
        <v>43304</v>
      </c>
      <c r="G129" s="7">
        <v>178000</v>
      </c>
      <c r="H129" s="9">
        <v>0.2</v>
      </c>
      <c r="I129" s="30">
        <v>8</v>
      </c>
      <c r="J129" s="6">
        <f t="shared" si="3"/>
        <v>1139200</v>
      </c>
    </row>
    <row r="130" spans="1:10">
      <c r="A130" s="2" t="s">
        <v>68</v>
      </c>
      <c r="B130" s="2" t="s">
        <v>4</v>
      </c>
      <c r="C130" s="10" t="s">
        <v>11</v>
      </c>
      <c r="D130" s="5" t="s">
        <v>33</v>
      </c>
      <c r="E130" s="2">
        <v>280</v>
      </c>
      <c r="F130" s="3">
        <v>44199</v>
      </c>
      <c r="G130" s="4">
        <v>174000</v>
      </c>
      <c r="H130" s="9">
        <v>0.2</v>
      </c>
      <c r="I130" s="30">
        <v>6</v>
      </c>
      <c r="J130" s="6">
        <f t="shared" si="3"/>
        <v>835200</v>
      </c>
    </row>
    <row r="131" spans="1:10">
      <c r="A131" s="2" t="s">
        <v>68</v>
      </c>
      <c r="B131" s="2" t="s">
        <v>3</v>
      </c>
      <c r="C131" s="10" t="s">
        <v>6</v>
      </c>
      <c r="D131" s="5" t="s">
        <v>23</v>
      </c>
      <c r="E131" s="2">
        <v>225</v>
      </c>
      <c r="F131" s="3">
        <v>43164</v>
      </c>
      <c r="G131" s="4">
        <v>134000</v>
      </c>
      <c r="H131" s="8">
        <v>0.1</v>
      </c>
      <c r="I131" s="30">
        <v>1</v>
      </c>
      <c r="J131" s="6">
        <f t="shared" si="3"/>
        <v>120600</v>
      </c>
    </row>
    <row r="132" spans="1:10">
      <c r="A132" s="2" t="s">
        <v>63</v>
      </c>
      <c r="B132" s="2" t="s">
        <v>3</v>
      </c>
      <c r="C132" s="10" t="s">
        <v>10</v>
      </c>
      <c r="D132" s="5" t="s">
        <v>17</v>
      </c>
      <c r="E132" s="2">
        <v>230</v>
      </c>
      <c r="F132" s="3">
        <v>44257</v>
      </c>
      <c r="G132" s="7">
        <v>79000</v>
      </c>
      <c r="H132" s="9">
        <v>0.2</v>
      </c>
      <c r="I132" s="30">
        <v>5</v>
      </c>
      <c r="J132" s="6">
        <f t="shared" si="3"/>
        <v>316000</v>
      </c>
    </row>
    <row r="133" spans="1:10">
      <c r="A133" s="2" t="s">
        <v>66</v>
      </c>
      <c r="B133" s="2" t="s">
        <v>3</v>
      </c>
      <c r="C133" s="10" t="s">
        <v>6</v>
      </c>
      <c r="D133" s="5" t="s">
        <v>23</v>
      </c>
      <c r="E133" s="2">
        <v>230</v>
      </c>
      <c r="F133" s="3">
        <v>44420</v>
      </c>
      <c r="G133" s="4">
        <v>134000</v>
      </c>
      <c r="H133" s="8">
        <v>0.1</v>
      </c>
      <c r="I133" s="30">
        <v>1</v>
      </c>
      <c r="J133" s="6">
        <f t="shared" si="3"/>
        <v>120600</v>
      </c>
    </row>
    <row r="134" spans="1:10">
      <c r="A134" s="2" t="s">
        <v>68</v>
      </c>
      <c r="B134" s="2" t="s">
        <v>4</v>
      </c>
      <c r="C134" s="10" t="s">
        <v>6</v>
      </c>
      <c r="D134" s="5" t="s">
        <v>15</v>
      </c>
      <c r="E134" s="2">
        <v>290</v>
      </c>
      <c r="F134" s="3">
        <v>43123</v>
      </c>
      <c r="G134" s="7">
        <v>178000</v>
      </c>
      <c r="H134" s="9">
        <v>0.6</v>
      </c>
      <c r="I134" s="30">
        <v>8</v>
      </c>
      <c r="J134" s="6">
        <f t="shared" si="3"/>
        <v>569600</v>
      </c>
    </row>
    <row r="135" spans="1:10">
      <c r="A135" s="2" t="s">
        <v>63</v>
      </c>
      <c r="B135" s="2" t="s">
        <v>3</v>
      </c>
      <c r="C135" s="10" t="s">
        <v>6</v>
      </c>
      <c r="D135" s="5" t="s">
        <v>23</v>
      </c>
      <c r="E135" s="2">
        <v>250</v>
      </c>
      <c r="F135" s="3">
        <v>43590</v>
      </c>
      <c r="G135" s="4">
        <v>134000</v>
      </c>
      <c r="H135" s="8">
        <v>0.1</v>
      </c>
      <c r="I135" s="30">
        <v>1</v>
      </c>
      <c r="J135" s="6">
        <f t="shared" si="3"/>
        <v>120600</v>
      </c>
    </row>
    <row r="136" spans="1:10">
      <c r="A136" s="2" t="s">
        <v>69</v>
      </c>
      <c r="B136" s="2" t="s">
        <v>3</v>
      </c>
      <c r="C136" s="10" t="s">
        <v>6</v>
      </c>
      <c r="D136" s="5" t="s">
        <v>23</v>
      </c>
      <c r="E136" s="2">
        <v>230</v>
      </c>
      <c r="F136" s="3">
        <v>43123</v>
      </c>
      <c r="G136" s="4">
        <v>134000</v>
      </c>
      <c r="H136" s="8">
        <v>0.1</v>
      </c>
      <c r="I136" s="30">
        <v>1</v>
      </c>
      <c r="J136" s="6">
        <f t="shared" ref="J136:J199" si="4">I136*G136*(1-H136)</f>
        <v>120600</v>
      </c>
    </row>
    <row r="137" spans="1:10">
      <c r="A137" s="2" t="s">
        <v>64</v>
      </c>
      <c r="B137" s="2" t="s">
        <v>3</v>
      </c>
      <c r="C137" s="10" t="s">
        <v>6</v>
      </c>
      <c r="D137" s="5" t="s">
        <v>23</v>
      </c>
      <c r="E137" s="2">
        <v>260</v>
      </c>
      <c r="F137" s="3">
        <v>43438</v>
      </c>
      <c r="G137" s="4">
        <v>134000</v>
      </c>
      <c r="H137" s="8">
        <v>0.1</v>
      </c>
      <c r="I137" s="30">
        <v>1</v>
      </c>
      <c r="J137" s="6">
        <f t="shared" si="4"/>
        <v>120600</v>
      </c>
    </row>
    <row r="138" spans="1:10">
      <c r="A138" s="2" t="s">
        <v>63</v>
      </c>
      <c r="B138" s="2" t="s">
        <v>4</v>
      </c>
      <c r="C138" s="10" t="s">
        <v>7</v>
      </c>
      <c r="D138" s="5" t="s">
        <v>31</v>
      </c>
      <c r="E138" s="2">
        <v>290</v>
      </c>
      <c r="F138" s="3">
        <v>43123</v>
      </c>
      <c r="G138" s="7">
        <v>98200</v>
      </c>
      <c r="H138" s="9">
        <v>0.2</v>
      </c>
      <c r="I138" s="30">
        <v>8</v>
      </c>
      <c r="J138" s="6">
        <f t="shared" si="4"/>
        <v>628480</v>
      </c>
    </row>
    <row r="139" spans="1:10">
      <c r="A139" s="2" t="s">
        <v>66</v>
      </c>
      <c r="B139" s="2" t="s">
        <v>3</v>
      </c>
      <c r="C139" s="10" t="s">
        <v>8</v>
      </c>
      <c r="D139" s="5" t="s">
        <v>20</v>
      </c>
      <c r="E139" s="2">
        <v>225</v>
      </c>
      <c r="F139" s="3">
        <v>43405</v>
      </c>
      <c r="G139" s="4">
        <v>65400</v>
      </c>
      <c r="H139" s="8">
        <v>0.1</v>
      </c>
      <c r="I139" s="30">
        <v>8</v>
      </c>
      <c r="J139" s="6">
        <f t="shared" si="4"/>
        <v>470880</v>
      </c>
    </row>
    <row r="140" spans="1:10">
      <c r="A140" s="2" t="s">
        <v>64</v>
      </c>
      <c r="B140" s="2" t="s">
        <v>4</v>
      </c>
      <c r="C140" s="10" t="s">
        <v>7</v>
      </c>
      <c r="D140" s="5" t="s">
        <v>31</v>
      </c>
      <c r="E140" s="2">
        <v>280</v>
      </c>
      <c r="F140" s="3">
        <v>43438</v>
      </c>
      <c r="G140" s="7">
        <v>98200</v>
      </c>
      <c r="H140" s="9">
        <v>0.2</v>
      </c>
      <c r="I140" s="30">
        <v>1</v>
      </c>
      <c r="J140" s="6">
        <f t="shared" si="4"/>
        <v>78560</v>
      </c>
    </row>
    <row r="141" spans="1:10">
      <c r="A141" s="2" t="s">
        <v>69</v>
      </c>
      <c r="B141" s="2" t="s">
        <v>3</v>
      </c>
      <c r="C141" s="10" t="s">
        <v>9</v>
      </c>
      <c r="D141" s="5" t="s">
        <v>34</v>
      </c>
      <c r="E141" s="2">
        <v>235</v>
      </c>
      <c r="F141" s="3">
        <v>43314</v>
      </c>
      <c r="G141" s="4">
        <v>94000</v>
      </c>
      <c r="H141" s="8">
        <v>0.1</v>
      </c>
      <c r="I141" s="30">
        <v>5</v>
      </c>
      <c r="J141" s="6">
        <f t="shared" si="4"/>
        <v>423000</v>
      </c>
    </row>
    <row r="142" spans="1:10">
      <c r="A142" s="2" t="s">
        <v>66</v>
      </c>
      <c r="B142" s="2" t="s">
        <v>4</v>
      </c>
      <c r="C142" s="10" t="s">
        <v>8</v>
      </c>
      <c r="D142" s="5" t="s">
        <v>12</v>
      </c>
      <c r="E142" s="2">
        <v>290</v>
      </c>
      <c r="F142" s="3">
        <v>44253</v>
      </c>
      <c r="G142" s="4">
        <v>215000</v>
      </c>
      <c r="H142" s="8">
        <v>0.4</v>
      </c>
      <c r="I142" s="30">
        <v>2</v>
      </c>
      <c r="J142" s="6">
        <f t="shared" si="4"/>
        <v>258000</v>
      </c>
    </row>
    <row r="143" spans="1:10">
      <c r="A143" s="2" t="s">
        <v>67</v>
      </c>
      <c r="B143" s="2" t="s">
        <v>4</v>
      </c>
      <c r="C143" s="10" t="s">
        <v>7</v>
      </c>
      <c r="D143" s="5" t="s">
        <v>31</v>
      </c>
      <c r="E143" s="2">
        <v>260</v>
      </c>
      <c r="F143" s="3">
        <v>43242</v>
      </c>
      <c r="G143" s="7">
        <v>98200</v>
      </c>
      <c r="H143" s="9">
        <v>0.2</v>
      </c>
      <c r="I143" s="30">
        <v>2</v>
      </c>
      <c r="J143" s="6">
        <f t="shared" si="4"/>
        <v>157120</v>
      </c>
    </row>
    <row r="144" spans="1:10">
      <c r="A144" s="2" t="s">
        <v>64</v>
      </c>
      <c r="B144" s="2" t="s">
        <v>3</v>
      </c>
      <c r="C144" s="10" t="s">
        <v>7</v>
      </c>
      <c r="D144" s="5" t="s">
        <v>21</v>
      </c>
      <c r="E144" s="2">
        <v>230</v>
      </c>
      <c r="F144" s="3">
        <v>43529</v>
      </c>
      <c r="G144" s="7">
        <v>118000</v>
      </c>
      <c r="H144" s="8">
        <v>0.3</v>
      </c>
      <c r="I144" s="30">
        <v>10</v>
      </c>
      <c r="J144" s="6">
        <f t="shared" si="4"/>
        <v>826000</v>
      </c>
    </row>
    <row r="145" spans="1:10">
      <c r="A145" s="2" t="s">
        <v>63</v>
      </c>
      <c r="B145" s="2" t="s">
        <v>4</v>
      </c>
      <c r="C145" s="10" t="s">
        <v>7</v>
      </c>
      <c r="D145" s="5" t="s">
        <v>31</v>
      </c>
      <c r="E145" s="2">
        <v>250</v>
      </c>
      <c r="F145" s="3">
        <v>43590</v>
      </c>
      <c r="G145" s="7">
        <v>98200</v>
      </c>
      <c r="H145" s="8">
        <v>0.1</v>
      </c>
      <c r="I145" s="30">
        <v>1</v>
      </c>
      <c r="J145" s="6">
        <f t="shared" si="4"/>
        <v>88380</v>
      </c>
    </row>
    <row r="146" spans="1:10">
      <c r="A146" s="2" t="s">
        <v>68</v>
      </c>
      <c r="B146" s="2" t="s">
        <v>4</v>
      </c>
      <c r="C146" s="10" t="s">
        <v>7</v>
      </c>
      <c r="D146" s="5" t="s">
        <v>31</v>
      </c>
      <c r="E146" s="2">
        <v>270</v>
      </c>
      <c r="F146" s="3">
        <v>43304</v>
      </c>
      <c r="G146" s="7">
        <v>98200</v>
      </c>
      <c r="H146" s="9">
        <v>0.2</v>
      </c>
      <c r="I146" s="30">
        <v>8</v>
      </c>
      <c r="J146" s="6">
        <f t="shared" si="4"/>
        <v>628480</v>
      </c>
    </row>
    <row r="147" spans="1:10">
      <c r="A147" s="2" t="s">
        <v>68</v>
      </c>
      <c r="B147" s="2" t="s">
        <v>4</v>
      </c>
      <c r="C147" s="10" t="s">
        <v>6</v>
      </c>
      <c r="D147" s="5" t="s">
        <v>15</v>
      </c>
      <c r="E147" s="2">
        <v>280</v>
      </c>
      <c r="F147" s="3">
        <v>43438</v>
      </c>
      <c r="G147" s="7">
        <v>178000</v>
      </c>
      <c r="H147" s="9">
        <v>0.2</v>
      </c>
      <c r="I147" s="30">
        <v>1</v>
      </c>
      <c r="J147" s="6">
        <f t="shared" si="4"/>
        <v>142400</v>
      </c>
    </row>
    <row r="148" spans="1:10">
      <c r="A148" s="2" t="s">
        <v>69</v>
      </c>
      <c r="B148" s="2" t="s">
        <v>3</v>
      </c>
      <c r="C148" s="10" t="s">
        <v>6</v>
      </c>
      <c r="D148" s="5" t="s">
        <v>23</v>
      </c>
      <c r="E148" s="2">
        <v>225</v>
      </c>
      <c r="F148" s="3">
        <v>43164</v>
      </c>
      <c r="G148" s="4">
        <v>134000</v>
      </c>
      <c r="H148" s="8">
        <v>0.1</v>
      </c>
      <c r="I148" s="30">
        <v>1</v>
      </c>
      <c r="J148" s="6">
        <f t="shared" si="4"/>
        <v>120600</v>
      </c>
    </row>
    <row r="149" spans="1:10">
      <c r="A149" s="2" t="s">
        <v>68</v>
      </c>
      <c r="B149" s="2" t="s">
        <v>4</v>
      </c>
      <c r="C149" s="10" t="s">
        <v>7</v>
      </c>
      <c r="D149" s="5" t="s">
        <v>31</v>
      </c>
      <c r="E149" s="2">
        <v>225</v>
      </c>
      <c r="F149" s="3">
        <v>43164</v>
      </c>
      <c r="G149" s="7">
        <v>98200</v>
      </c>
      <c r="H149" s="8">
        <v>0.1</v>
      </c>
      <c r="I149" s="30">
        <v>1</v>
      </c>
      <c r="J149" s="6">
        <f t="shared" si="4"/>
        <v>88380</v>
      </c>
    </row>
    <row r="150" spans="1:10">
      <c r="A150" s="2" t="s">
        <v>66</v>
      </c>
      <c r="B150" s="2" t="s">
        <v>4</v>
      </c>
      <c r="C150" s="10" t="s">
        <v>11</v>
      </c>
      <c r="D150" s="5" t="s">
        <v>33</v>
      </c>
      <c r="E150" s="2">
        <v>280</v>
      </c>
      <c r="F150" s="3">
        <v>44199</v>
      </c>
      <c r="G150" s="4">
        <v>174000</v>
      </c>
      <c r="H150" s="9">
        <v>0.2</v>
      </c>
      <c r="I150" s="30">
        <v>6</v>
      </c>
      <c r="J150" s="6">
        <f t="shared" si="4"/>
        <v>835200</v>
      </c>
    </row>
    <row r="151" spans="1:10">
      <c r="A151" s="2" t="s">
        <v>66</v>
      </c>
      <c r="B151" s="2" t="s">
        <v>3</v>
      </c>
      <c r="C151" s="10" t="s">
        <v>6</v>
      </c>
      <c r="D151" s="5" t="s">
        <v>23</v>
      </c>
      <c r="E151" s="2">
        <v>230</v>
      </c>
      <c r="F151" s="3">
        <v>44420</v>
      </c>
      <c r="G151" s="4">
        <v>134000</v>
      </c>
      <c r="H151" s="8">
        <v>0.1</v>
      </c>
      <c r="I151" s="30">
        <v>1</v>
      </c>
      <c r="J151" s="6">
        <f t="shared" si="4"/>
        <v>120600</v>
      </c>
    </row>
    <row r="152" spans="1:10">
      <c r="A152" s="2" t="s">
        <v>64</v>
      </c>
      <c r="B152" s="2" t="s">
        <v>3</v>
      </c>
      <c r="C152" s="10" t="s">
        <v>10</v>
      </c>
      <c r="D152" s="5" t="s">
        <v>18</v>
      </c>
      <c r="E152" s="2">
        <v>225</v>
      </c>
      <c r="F152" s="3">
        <v>44354</v>
      </c>
      <c r="G152" s="7">
        <v>56000</v>
      </c>
      <c r="H152" s="9">
        <v>0.3</v>
      </c>
      <c r="I152" s="30">
        <v>10</v>
      </c>
      <c r="J152" s="6">
        <f t="shared" si="4"/>
        <v>392000</v>
      </c>
    </row>
    <row r="153" spans="1:10">
      <c r="A153" s="2" t="s">
        <v>66</v>
      </c>
      <c r="B153" s="2" t="s">
        <v>4</v>
      </c>
      <c r="C153" s="10" t="s">
        <v>7</v>
      </c>
      <c r="D153" s="5" t="s">
        <v>31</v>
      </c>
      <c r="E153" s="2">
        <v>230</v>
      </c>
      <c r="F153" s="3">
        <v>44420</v>
      </c>
      <c r="G153" s="7">
        <v>98200</v>
      </c>
      <c r="H153" s="8">
        <v>0.1</v>
      </c>
      <c r="I153" s="30">
        <v>1</v>
      </c>
      <c r="J153" s="6">
        <f t="shared" si="4"/>
        <v>88380</v>
      </c>
    </row>
    <row r="154" spans="1:10">
      <c r="A154" s="2" t="s">
        <v>63</v>
      </c>
      <c r="B154" s="2" t="s">
        <v>4</v>
      </c>
      <c r="C154" s="10" t="s">
        <v>7</v>
      </c>
      <c r="D154" s="5" t="s">
        <v>31</v>
      </c>
      <c r="E154" s="2">
        <v>250</v>
      </c>
      <c r="F154" s="3">
        <v>43590</v>
      </c>
      <c r="G154" s="7">
        <v>98200</v>
      </c>
      <c r="H154" s="8">
        <v>0.1</v>
      </c>
      <c r="I154" s="30">
        <v>1</v>
      </c>
      <c r="J154" s="6">
        <f t="shared" si="4"/>
        <v>88380</v>
      </c>
    </row>
    <row r="155" spans="1:10">
      <c r="A155" s="2" t="s">
        <v>69</v>
      </c>
      <c r="B155" s="2" t="s">
        <v>4</v>
      </c>
      <c r="C155" s="10" t="s">
        <v>7</v>
      </c>
      <c r="D155" s="5" t="s">
        <v>31</v>
      </c>
      <c r="E155" s="2">
        <v>230</v>
      </c>
      <c r="F155" s="3">
        <v>43123</v>
      </c>
      <c r="G155" s="7">
        <v>98200</v>
      </c>
      <c r="H155" s="8">
        <v>0.5</v>
      </c>
      <c r="I155" s="30">
        <v>1</v>
      </c>
      <c r="J155" s="6">
        <f t="shared" si="4"/>
        <v>49100</v>
      </c>
    </row>
    <row r="156" spans="1:10">
      <c r="A156" s="2" t="s">
        <v>64</v>
      </c>
      <c r="B156" s="2" t="s">
        <v>4</v>
      </c>
      <c r="C156" s="10" t="s">
        <v>7</v>
      </c>
      <c r="D156" s="5" t="s">
        <v>31</v>
      </c>
      <c r="E156" s="2">
        <v>260</v>
      </c>
      <c r="F156" s="3">
        <v>43438</v>
      </c>
      <c r="G156" s="7">
        <v>98200</v>
      </c>
      <c r="H156" s="8">
        <v>0.1</v>
      </c>
      <c r="I156" s="30">
        <v>1</v>
      </c>
      <c r="J156" s="6">
        <f t="shared" si="4"/>
        <v>88380</v>
      </c>
    </row>
    <row r="157" spans="1:10">
      <c r="A157" s="2" t="s">
        <v>64</v>
      </c>
      <c r="B157" s="2" t="s">
        <v>4</v>
      </c>
      <c r="C157" s="10" t="s">
        <v>7</v>
      </c>
      <c r="D157" s="5" t="s">
        <v>31</v>
      </c>
      <c r="E157" s="2">
        <v>265</v>
      </c>
      <c r="F157" s="3">
        <v>43133</v>
      </c>
      <c r="G157" s="7">
        <v>98200</v>
      </c>
      <c r="H157" s="8">
        <v>0.1</v>
      </c>
      <c r="I157" s="30">
        <v>1</v>
      </c>
      <c r="J157" s="6">
        <f t="shared" si="4"/>
        <v>88380</v>
      </c>
    </row>
    <row r="158" spans="1:10">
      <c r="A158" s="2" t="s">
        <v>63</v>
      </c>
      <c r="B158" s="2" t="s">
        <v>4</v>
      </c>
      <c r="C158" s="10" t="s">
        <v>8</v>
      </c>
      <c r="D158" s="5" t="s">
        <v>12</v>
      </c>
      <c r="E158" s="2">
        <v>290</v>
      </c>
      <c r="F158" s="3">
        <v>44253</v>
      </c>
      <c r="G158" s="4">
        <v>215000</v>
      </c>
      <c r="H158" s="8">
        <v>0.2</v>
      </c>
      <c r="I158" s="30">
        <v>2</v>
      </c>
      <c r="J158" s="6">
        <f t="shared" si="4"/>
        <v>344000</v>
      </c>
    </row>
    <row r="159" spans="1:10">
      <c r="A159" s="2" t="s">
        <v>64</v>
      </c>
      <c r="B159" s="2" t="s">
        <v>3</v>
      </c>
      <c r="C159" s="10" t="s">
        <v>9</v>
      </c>
      <c r="D159" s="5" t="s">
        <v>34</v>
      </c>
      <c r="E159" s="2">
        <v>240</v>
      </c>
      <c r="F159" s="3">
        <v>43314</v>
      </c>
      <c r="G159" s="4">
        <v>94000</v>
      </c>
      <c r="H159" s="8">
        <v>0.1</v>
      </c>
      <c r="I159" s="30">
        <v>5</v>
      </c>
      <c r="J159" s="6">
        <f t="shared" si="4"/>
        <v>423000</v>
      </c>
    </row>
    <row r="160" spans="1:10">
      <c r="A160" s="2" t="s">
        <v>66</v>
      </c>
      <c r="B160" s="2" t="s">
        <v>3</v>
      </c>
      <c r="C160" s="10" t="s">
        <v>8</v>
      </c>
      <c r="D160" s="5" t="s">
        <v>20</v>
      </c>
      <c r="E160" s="2">
        <v>225</v>
      </c>
      <c r="F160" s="3">
        <v>43405</v>
      </c>
      <c r="G160" s="4">
        <v>65400</v>
      </c>
      <c r="H160" s="8">
        <v>0.1</v>
      </c>
      <c r="I160" s="30">
        <v>8</v>
      </c>
      <c r="J160" s="6">
        <f t="shared" si="4"/>
        <v>470880</v>
      </c>
    </row>
    <row r="161" spans="1:10">
      <c r="A161" s="2" t="s">
        <v>69</v>
      </c>
      <c r="B161" s="2" t="s">
        <v>4</v>
      </c>
      <c r="C161" s="10" t="s">
        <v>7</v>
      </c>
      <c r="D161" s="5" t="s">
        <v>31</v>
      </c>
      <c r="E161" s="2">
        <v>230</v>
      </c>
      <c r="F161" s="3">
        <v>43123</v>
      </c>
      <c r="G161" s="7">
        <v>98200</v>
      </c>
      <c r="H161" s="8">
        <v>0.1</v>
      </c>
      <c r="I161" s="30">
        <v>1</v>
      </c>
      <c r="J161" s="6">
        <f t="shared" si="4"/>
        <v>88380</v>
      </c>
    </row>
    <row r="162" spans="1:10">
      <c r="A162" s="2" t="s">
        <v>63</v>
      </c>
      <c r="B162" s="2" t="s">
        <v>3</v>
      </c>
      <c r="C162" s="10" t="s">
        <v>7</v>
      </c>
      <c r="D162" s="5" t="s">
        <v>21</v>
      </c>
      <c r="E162" s="2">
        <v>230</v>
      </c>
      <c r="F162" s="3">
        <v>43529</v>
      </c>
      <c r="G162" s="7">
        <v>118000</v>
      </c>
      <c r="H162" s="8">
        <v>0.3</v>
      </c>
      <c r="I162" s="30">
        <v>10</v>
      </c>
      <c r="J162" s="6">
        <f t="shared" si="4"/>
        <v>826000</v>
      </c>
    </row>
    <row r="163" spans="1:10">
      <c r="A163" s="2" t="s">
        <v>63</v>
      </c>
      <c r="B163" s="2" t="s">
        <v>4</v>
      </c>
      <c r="C163" s="10" t="s">
        <v>11</v>
      </c>
      <c r="D163" s="5" t="s">
        <v>33</v>
      </c>
      <c r="E163" s="2">
        <v>280</v>
      </c>
      <c r="F163" s="3">
        <v>44199</v>
      </c>
      <c r="G163" s="4">
        <v>174000</v>
      </c>
      <c r="H163" s="9">
        <v>0.2</v>
      </c>
      <c r="I163" s="30">
        <v>6</v>
      </c>
      <c r="J163" s="6">
        <f t="shared" si="4"/>
        <v>835200</v>
      </c>
    </row>
    <row r="164" spans="1:10">
      <c r="A164" s="2" t="s">
        <v>66</v>
      </c>
      <c r="B164" s="2" t="s">
        <v>4</v>
      </c>
      <c r="C164" s="10" t="s">
        <v>6</v>
      </c>
      <c r="D164" s="5" t="s">
        <v>15</v>
      </c>
      <c r="E164" s="2">
        <v>260</v>
      </c>
      <c r="F164" s="3">
        <v>43242</v>
      </c>
      <c r="G164" s="7">
        <v>178000</v>
      </c>
      <c r="H164" s="9">
        <v>0.5</v>
      </c>
      <c r="I164" s="30">
        <v>2</v>
      </c>
      <c r="J164" s="6">
        <f t="shared" si="4"/>
        <v>178000</v>
      </c>
    </row>
    <row r="165" spans="1:10">
      <c r="A165" s="2" t="s">
        <v>63</v>
      </c>
      <c r="B165" s="2" t="s">
        <v>3</v>
      </c>
      <c r="C165" s="10" t="s">
        <v>6</v>
      </c>
      <c r="D165" s="5" t="s">
        <v>23</v>
      </c>
      <c r="E165" s="2">
        <v>250</v>
      </c>
      <c r="F165" s="3">
        <v>43590</v>
      </c>
      <c r="G165" s="4">
        <v>134000</v>
      </c>
      <c r="H165" s="8">
        <v>0.1</v>
      </c>
      <c r="I165" s="30">
        <v>1</v>
      </c>
      <c r="J165" s="6">
        <f t="shared" si="4"/>
        <v>120600</v>
      </c>
    </row>
    <row r="166" spans="1:10">
      <c r="A166" s="2" t="s">
        <v>63</v>
      </c>
      <c r="B166" s="2" t="s">
        <v>3</v>
      </c>
      <c r="C166" s="10" t="s">
        <v>10</v>
      </c>
      <c r="D166" s="5" t="s">
        <v>17</v>
      </c>
      <c r="E166" s="2">
        <v>230</v>
      </c>
      <c r="F166" s="3">
        <v>44257</v>
      </c>
      <c r="G166" s="7">
        <v>79000</v>
      </c>
      <c r="H166" s="9">
        <v>0.2</v>
      </c>
      <c r="I166" s="30">
        <v>20</v>
      </c>
      <c r="J166" s="6">
        <f t="shared" si="4"/>
        <v>1264000</v>
      </c>
    </row>
    <row r="167" spans="1:10">
      <c r="A167" s="2" t="s">
        <v>69</v>
      </c>
      <c r="B167" s="2" t="s">
        <v>4</v>
      </c>
      <c r="C167" s="10" t="s">
        <v>9</v>
      </c>
      <c r="D167" s="5" t="s">
        <v>32</v>
      </c>
      <c r="E167" s="2">
        <v>230</v>
      </c>
      <c r="F167" s="3">
        <v>43123</v>
      </c>
      <c r="G167" s="7">
        <v>168200</v>
      </c>
      <c r="H167" s="8">
        <v>0.1</v>
      </c>
      <c r="I167" s="30">
        <v>1</v>
      </c>
      <c r="J167" s="6">
        <f t="shared" si="4"/>
        <v>151380</v>
      </c>
    </row>
    <row r="168" spans="1:10">
      <c r="A168" s="2" t="s">
        <v>64</v>
      </c>
      <c r="B168" s="2" t="s">
        <v>3</v>
      </c>
      <c r="C168" s="10" t="s">
        <v>9</v>
      </c>
      <c r="D168" s="5" t="s">
        <v>34</v>
      </c>
      <c r="E168" s="2">
        <v>245</v>
      </c>
      <c r="F168" s="3">
        <v>43314</v>
      </c>
      <c r="G168" s="4">
        <v>94000</v>
      </c>
      <c r="H168" s="8">
        <v>0.1</v>
      </c>
      <c r="I168" s="30">
        <v>9</v>
      </c>
      <c r="J168" s="6">
        <f t="shared" si="4"/>
        <v>761400</v>
      </c>
    </row>
    <row r="169" spans="1:10">
      <c r="A169" s="2" t="s">
        <v>69</v>
      </c>
      <c r="B169" s="2" t="s">
        <v>3</v>
      </c>
      <c r="C169" s="10" t="s">
        <v>8</v>
      </c>
      <c r="D169" s="5" t="s">
        <v>20</v>
      </c>
      <c r="E169" s="2">
        <v>225</v>
      </c>
      <c r="F169" s="3">
        <v>43405</v>
      </c>
      <c r="G169" s="4">
        <v>65400</v>
      </c>
      <c r="H169" s="8">
        <v>0.1</v>
      </c>
      <c r="I169" s="30">
        <v>5</v>
      </c>
      <c r="J169" s="6">
        <f t="shared" si="4"/>
        <v>294300</v>
      </c>
    </row>
    <row r="170" spans="1:10">
      <c r="A170" s="2" t="s">
        <v>64</v>
      </c>
      <c r="B170" s="2" t="s">
        <v>4</v>
      </c>
      <c r="C170" s="10" t="s">
        <v>8</v>
      </c>
      <c r="D170" s="5" t="s">
        <v>12</v>
      </c>
      <c r="E170" s="2">
        <v>270</v>
      </c>
      <c r="F170" s="3">
        <v>44343</v>
      </c>
      <c r="G170" s="4">
        <v>215000</v>
      </c>
      <c r="H170" s="9">
        <v>0.2</v>
      </c>
      <c r="I170" s="30">
        <v>5</v>
      </c>
      <c r="J170" s="6">
        <f t="shared" si="4"/>
        <v>860000</v>
      </c>
    </row>
    <row r="171" spans="1:10">
      <c r="A171" s="2" t="s">
        <v>63</v>
      </c>
      <c r="B171" s="2" t="s">
        <v>4</v>
      </c>
      <c r="C171" s="10" t="s">
        <v>8</v>
      </c>
      <c r="D171" s="5" t="s">
        <v>12</v>
      </c>
      <c r="E171" s="2">
        <v>290</v>
      </c>
      <c r="F171" s="3">
        <v>44253</v>
      </c>
      <c r="G171" s="4">
        <v>215000</v>
      </c>
      <c r="H171" s="8">
        <v>0.03</v>
      </c>
      <c r="I171" s="30">
        <v>2</v>
      </c>
      <c r="J171" s="6">
        <f t="shared" si="4"/>
        <v>417100</v>
      </c>
    </row>
    <row r="172" spans="1:10">
      <c r="A172" s="2" t="s">
        <v>68</v>
      </c>
      <c r="B172" s="2" t="s">
        <v>3</v>
      </c>
      <c r="C172" s="10" t="s">
        <v>9</v>
      </c>
      <c r="D172" s="5" t="s">
        <v>28</v>
      </c>
      <c r="E172" s="2">
        <v>255</v>
      </c>
      <c r="F172" s="3">
        <v>43314</v>
      </c>
      <c r="G172" s="4">
        <v>64000</v>
      </c>
      <c r="H172" s="8">
        <v>0.1</v>
      </c>
      <c r="I172" s="30">
        <v>1</v>
      </c>
      <c r="J172" s="6">
        <f t="shared" si="4"/>
        <v>57600</v>
      </c>
    </row>
    <row r="173" spans="1:10">
      <c r="A173" s="2" t="s">
        <v>68</v>
      </c>
      <c r="B173" s="2" t="s">
        <v>4</v>
      </c>
      <c r="C173" s="10" t="s">
        <v>8</v>
      </c>
      <c r="D173" s="5" t="s">
        <v>13</v>
      </c>
      <c r="E173" s="2">
        <v>260</v>
      </c>
      <c r="F173" s="3">
        <v>43327</v>
      </c>
      <c r="G173" s="4">
        <v>184000</v>
      </c>
      <c r="H173" s="8">
        <v>0.5</v>
      </c>
      <c r="I173" s="30">
        <v>1</v>
      </c>
      <c r="J173" s="6">
        <f t="shared" si="4"/>
        <v>92000</v>
      </c>
    </row>
    <row r="174" spans="1:10">
      <c r="A174" s="2" t="s">
        <v>64</v>
      </c>
      <c r="B174" s="2" t="s">
        <v>4</v>
      </c>
      <c r="C174" s="10" t="s">
        <v>7</v>
      </c>
      <c r="D174" s="5" t="s">
        <v>31</v>
      </c>
      <c r="E174" s="2">
        <v>260</v>
      </c>
      <c r="F174" s="3">
        <v>43438</v>
      </c>
      <c r="G174" s="7">
        <v>98200</v>
      </c>
      <c r="H174" s="8">
        <v>0.1</v>
      </c>
      <c r="I174" s="30">
        <v>1</v>
      </c>
      <c r="J174" s="6">
        <f t="shared" si="4"/>
        <v>88380</v>
      </c>
    </row>
    <row r="175" spans="1:10">
      <c r="A175" s="2" t="s">
        <v>69</v>
      </c>
      <c r="B175" s="2" t="s">
        <v>3</v>
      </c>
      <c r="C175" s="10" t="s">
        <v>7</v>
      </c>
      <c r="D175" s="5" t="s">
        <v>21</v>
      </c>
      <c r="E175" s="2">
        <v>230</v>
      </c>
      <c r="F175" s="3">
        <v>43529</v>
      </c>
      <c r="G175" s="7">
        <v>118000</v>
      </c>
      <c r="H175" s="8">
        <v>0.3</v>
      </c>
      <c r="I175" s="30">
        <v>10</v>
      </c>
      <c r="J175" s="6">
        <f t="shared" si="4"/>
        <v>826000</v>
      </c>
    </row>
    <row r="176" spans="1:10">
      <c r="A176" s="2" t="s">
        <v>69</v>
      </c>
      <c r="B176" s="2" t="s">
        <v>4</v>
      </c>
      <c r="C176" s="10" t="s">
        <v>11</v>
      </c>
      <c r="D176" s="5" t="s">
        <v>33</v>
      </c>
      <c r="E176" s="2">
        <v>280</v>
      </c>
      <c r="F176" s="3">
        <v>44199</v>
      </c>
      <c r="G176" s="4">
        <v>174000</v>
      </c>
      <c r="H176" s="9">
        <v>0.2</v>
      </c>
      <c r="I176" s="30">
        <v>4</v>
      </c>
      <c r="J176" s="6">
        <f t="shared" si="4"/>
        <v>556800</v>
      </c>
    </row>
    <row r="177" spans="1:10">
      <c r="A177" s="2" t="s">
        <v>68</v>
      </c>
      <c r="B177" s="2" t="s">
        <v>4</v>
      </c>
      <c r="C177" s="10" t="s">
        <v>8</v>
      </c>
      <c r="D177" s="5" t="s">
        <v>14</v>
      </c>
      <c r="E177" s="2">
        <v>290</v>
      </c>
      <c r="F177" s="3">
        <v>44354</v>
      </c>
      <c r="G177" s="4">
        <v>156000</v>
      </c>
      <c r="H177" s="9">
        <v>0.3</v>
      </c>
      <c r="I177" s="30">
        <v>1</v>
      </c>
      <c r="J177" s="6">
        <f t="shared" si="4"/>
        <v>109200</v>
      </c>
    </row>
    <row r="178" spans="1:10">
      <c r="A178" s="2" t="s">
        <v>68</v>
      </c>
      <c r="B178" s="2" t="s">
        <v>4</v>
      </c>
      <c r="C178" s="10" t="s">
        <v>11</v>
      </c>
      <c r="D178" s="5" t="s">
        <v>16</v>
      </c>
      <c r="E178" s="2">
        <v>280</v>
      </c>
      <c r="F178" s="3">
        <v>44199</v>
      </c>
      <c r="G178" s="4">
        <v>234000</v>
      </c>
      <c r="H178" s="9">
        <v>0.2</v>
      </c>
      <c r="I178" s="30">
        <v>1</v>
      </c>
      <c r="J178" s="6">
        <f t="shared" si="4"/>
        <v>187200</v>
      </c>
    </row>
    <row r="179" spans="1:10">
      <c r="A179" s="2" t="s">
        <v>63</v>
      </c>
      <c r="B179" s="2" t="s">
        <v>4</v>
      </c>
      <c r="C179" s="10" t="s">
        <v>6</v>
      </c>
      <c r="D179" s="5" t="s">
        <v>15</v>
      </c>
      <c r="E179" s="2">
        <v>270</v>
      </c>
      <c r="F179" s="3">
        <v>43304</v>
      </c>
      <c r="G179" s="7">
        <v>178000</v>
      </c>
      <c r="H179" s="9">
        <v>0.2</v>
      </c>
      <c r="I179" s="30">
        <v>8</v>
      </c>
      <c r="J179" s="6">
        <f t="shared" si="4"/>
        <v>1139200</v>
      </c>
    </row>
    <row r="180" spans="1:10">
      <c r="A180" s="2" t="s">
        <v>69</v>
      </c>
      <c r="B180" s="2" t="s">
        <v>3</v>
      </c>
      <c r="C180" s="10" t="s">
        <v>6</v>
      </c>
      <c r="D180" s="5" t="s">
        <v>23</v>
      </c>
      <c r="E180" s="2">
        <v>230</v>
      </c>
      <c r="F180" s="3">
        <v>43123</v>
      </c>
      <c r="G180" s="4">
        <v>134000</v>
      </c>
      <c r="H180" s="8">
        <v>0.1</v>
      </c>
      <c r="I180" s="30">
        <v>1</v>
      </c>
      <c r="J180" s="6">
        <f t="shared" si="4"/>
        <v>120600</v>
      </c>
    </row>
    <row r="181" spans="1:10">
      <c r="A181" s="2" t="s">
        <v>68</v>
      </c>
      <c r="B181" s="2" t="s">
        <v>3</v>
      </c>
      <c r="C181" s="10" t="s">
        <v>6</v>
      </c>
      <c r="D181" s="5" t="s">
        <v>23</v>
      </c>
      <c r="E181" s="2">
        <v>250</v>
      </c>
      <c r="F181" s="3">
        <v>43164</v>
      </c>
      <c r="G181" s="4">
        <v>134000</v>
      </c>
      <c r="H181" s="8">
        <v>0.5</v>
      </c>
      <c r="I181" s="30">
        <v>1</v>
      </c>
      <c r="J181" s="6">
        <f t="shared" si="4"/>
        <v>67000</v>
      </c>
    </row>
    <row r="182" spans="1:10">
      <c r="A182" s="2" t="s">
        <v>69</v>
      </c>
      <c r="B182" s="2" t="s">
        <v>3</v>
      </c>
      <c r="C182" s="10" t="s">
        <v>10</v>
      </c>
      <c r="D182" s="5" t="s">
        <v>18</v>
      </c>
      <c r="E182" s="2">
        <v>225</v>
      </c>
      <c r="F182" s="3">
        <v>44354</v>
      </c>
      <c r="G182" s="7">
        <v>56000</v>
      </c>
      <c r="H182" s="9">
        <v>0.3</v>
      </c>
      <c r="I182" s="30">
        <v>5</v>
      </c>
      <c r="J182" s="6">
        <f t="shared" si="4"/>
        <v>196000</v>
      </c>
    </row>
    <row r="183" spans="1:10">
      <c r="A183" s="2" t="s">
        <v>68</v>
      </c>
      <c r="B183" s="2" t="s">
        <v>4</v>
      </c>
      <c r="C183" s="10" t="s">
        <v>8</v>
      </c>
      <c r="D183" s="5" t="s">
        <v>14</v>
      </c>
      <c r="E183" s="2">
        <v>265</v>
      </c>
      <c r="F183" s="3">
        <v>43195</v>
      </c>
      <c r="G183" s="4">
        <v>156000</v>
      </c>
      <c r="H183" s="9">
        <v>0.05</v>
      </c>
      <c r="I183" s="30">
        <v>1</v>
      </c>
      <c r="J183" s="6">
        <f t="shared" si="4"/>
        <v>148200</v>
      </c>
    </row>
    <row r="184" spans="1:10">
      <c r="A184" s="2" t="s">
        <v>64</v>
      </c>
      <c r="B184" s="2" t="s">
        <v>3</v>
      </c>
      <c r="C184" s="10" t="s">
        <v>9</v>
      </c>
      <c r="D184" s="5" t="s">
        <v>34</v>
      </c>
      <c r="E184" s="2">
        <v>245</v>
      </c>
      <c r="F184" s="3">
        <v>43314</v>
      </c>
      <c r="G184" s="4">
        <v>94000</v>
      </c>
      <c r="H184" s="8">
        <v>0.1</v>
      </c>
      <c r="I184" s="30">
        <v>10</v>
      </c>
      <c r="J184" s="6">
        <f t="shared" si="4"/>
        <v>846000</v>
      </c>
    </row>
    <row r="185" spans="1:10">
      <c r="A185" s="2" t="s">
        <v>68</v>
      </c>
      <c r="B185" s="2" t="s">
        <v>4</v>
      </c>
      <c r="C185" s="10" t="s">
        <v>8</v>
      </c>
      <c r="D185" s="5" t="s">
        <v>12</v>
      </c>
      <c r="E185" s="2">
        <v>270</v>
      </c>
      <c r="F185" s="3">
        <v>44343</v>
      </c>
      <c r="G185" s="4">
        <v>215000</v>
      </c>
      <c r="H185" s="9">
        <v>0.05</v>
      </c>
      <c r="I185" s="30">
        <v>1</v>
      </c>
      <c r="J185" s="6">
        <f t="shared" si="4"/>
        <v>204250</v>
      </c>
    </row>
    <row r="186" spans="1:10">
      <c r="A186" s="2" t="s">
        <v>63</v>
      </c>
      <c r="B186" s="2" t="s">
        <v>4</v>
      </c>
      <c r="C186" s="10" t="s">
        <v>9</v>
      </c>
      <c r="D186" s="5" t="s">
        <v>32</v>
      </c>
      <c r="E186" s="2">
        <v>250</v>
      </c>
      <c r="F186" s="3">
        <v>43590</v>
      </c>
      <c r="G186" s="7">
        <v>168200</v>
      </c>
      <c r="H186" s="8">
        <v>0.1</v>
      </c>
      <c r="I186" s="30">
        <v>1</v>
      </c>
      <c r="J186" s="6">
        <f t="shared" si="4"/>
        <v>151380</v>
      </c>
    </row>
    <row r="187" spans="1:10">
      <c r="A187" s="2" t="s">
        <v>64</v>
      </c>
      <c r="B187" s="2" t="s">
        <v>4</v>
      </c>
      <c r="C187" s="10" t="s">
        <v>8</v>
      </c>
      <c r="D187" s="5" t="s">
        <v>12</v>
      </c>
      <c r="E187" s="2">
        <v>290</v>
      </c>
      <c r="F187" s="3">
        <v>44253</v>
      </c>
      <c r="G187" s="4">
        <v>215000</v>
      </c>
      <c r="H187" s="8">
        <v>0.3</v>
      </c>
      <c r="I187" s="30">
        <v>2</v>
      </c>
      <c r="J187" s="6">
        <f t="shared" si="4"/>
        <v>301000</v>
      </c>
    </row>
    <row r="188" spans="1:10">
      <c r="A188" s="2" t="s">
        <v>69</v>
      </c>
      <c r="B188" s="2" t="s">
        <v>4</v>
      </c>
      <c r="C188" s="10" t="s">
        <v>8</v>
      </c>
      <c r="D188" s="5" t="s">
        <v>12</v>
      </c>
      <c r="E188" s="2">
        <v>275</v>
      </c>
      <c r="F188" s="3">
        <v>43232</v>
      </c>
      <c r="G188" s="7">
        <v>215000</v>
      </c>
      <c r="H188" s="9">
        <v>0.5</v>
      </c>
      <c r="I188" s="30">
        <v>4</v>
      </c>
      <c r="J188" s="6">
        <f t="shared" si="4"/>
        <v>430000</v>
      </c>
    </row>
    <row r="189" spans="1:10">
      <c r="A189" s="2" t="s">
        <v>69</v>
      </c>
      <c r="B189" s="2" t="s">
        <v>4</v>
      </c>
      <c r="C189" s="10" t="s">
        <v>11</v>
      </c>
      <c r="D189" s="5" t="s">
        <v>16</v>
      </c>
      <c r="E189" s="2">
        <v>290</v>
      </c>
      <c r="F189" s="3">
        <v>44199</v>
      </c>
      <c r="G189" s="7">
        <v>234000</v>
      </c>
      <c r="H189" s="8">
        <v>0.05</v>
      </c>
      <c r="I189" s="30">
        <v>5</v>
      </c>
      <c r="J189" s="6">
        <f t="shared" si="4"/>
        <v>1111500</v>
      </c>
    </row>
    <row r="190" spans="1:10">
      <c r="A190" s="2" t="s">
        <v>69</v>
      </c>
      <c r="B190" s="2" t="s">
        <v>3</v>
      </c>
      <c r="C190" s="10" t="s">
        <v>8</v>
      </c>
      <c r="D190" s="5" t="s">
        <v>20</v>
      </c>
      <c r="E190" s="2">
        <v>225</v>
      </c>
      <c r="F190" s="3">
        <v>43405</v>
      </c>
      <c r="G190" s="4">
        <v>65400</v>
      </c>
      <c r="H190" s="8">
        <v>0.1</v>
      </c>
      <c r="I190" s="30">
        <v>5</v>
      </c>
      <c r="J190" s="6">
        <f t="shared" si="4"/>
        <v>294300</v>
      </c>
    </row>
    <row r="191" spans="1:10">
      <c r="A191" s="2" t="s">
        <v>69</v>
      </c>
      <c r="B191" s="2" t="s">
        <v>4</v>
      </c>
      <c r="C191" s="10" t="s">
        <v>6</v>
      </c>
      <c r="D191" s="5" t="s">
        <v>15</v>
      </c>
      <c r="E191" s="2">
        <v>260</v>
      </c>
      <c r="F191" s="3">
        <v>43325</v>
      </c>
      <c r="G191" s="7">
        <v>178000</v>
      </c>
      <c r="H191" s="9">
        <v>0.2</v>
      </c>
      <c r="I191" s="30">
        <v>2</v>
      </c>
      <c r="J191" s="6">
        <f t="shared" si="4"/>
        <v>284800</v>
      </c>
    </row>
    <row r="192" spans="1:10">
      <c r="A192" s="2" t="s">
        <v>69</v>
      </c>
      <c r="B192" s="2" t="s">
        <v>3</v>
      </c>
      <c r="C192" s="10" t="s">
        <v>7</v>
      </c>
      <c r="D192" s="5" t="s">
        <v>21</v>
      </c>
      <c r="E192" s="2">
        <v>225</v>
      </c>
      <c r="F192" s="3">
        <v>43656</v>
      </c>
      <c r="G192" s="4">
        <v>118000</v>
      </c>
      <c r="H192" s="9">
        <v>0.3</v>
      </c>
      <c r="I192" s="30">
        <v>1</v>
      </c>
      <c r="J192" s="6">
        <f t="shared" si="4"/>
        <v>82600</v>
      </c>
    </row>
    <row r="193" spans="1:10">
      <c r="A193" s="2" t="s">
        <v>64</v>
      </c>
      <c r="B193" s="2" t="s">
        <v>4</v>
      </c>
      <c r="C193" s="10" t="s">
        <v>7</v>
      </c>
      <c r="D193" s="5" t="s">
        <v>31</v>
      </c>
      <c r="E193" s="2">
        <v>265</v>
      </c>
      <c r="F193" s="3">
        <v>43133</v>
      </c>
      <c r="G193" s="7">
        <v>98200</v>
      </c>
      <c r="H193" s="8">
        <v>0.1</v>
      </c>
      <c r="I193" s="30">
        <v>1</v>
      </c>
      <c r="J193" s="6">
        <f t="shared" si="4"/>
        <v>88380</v>
      </c>
    </row>
    <row r="194" spans="1:10">
      <c r="A194" s="2" t="s">
        <v>64</v>
      </c>
      <c r="B194" s="2" t="s">
        <v>4</v>
      </c>
      <c r="C194" s="10" t="s">
        <v>11</v>
      </c>
      <c r="D194" s="5" t="s">
        <v>33</v>
      </c>
      <c r="E194" s="2">
        <v>280</v>
      </c>
      <c r="F194" s="3">
        <v>44199</v>
      </c>
      <c r="G194" s="4">
        <v>174000</v>
      </c>
      <c r="H194" s="9">
        <v>0.2</v>
      </c>
      <c r="I194" s="30">
        <v>4</v>
      </c>
      <c r="J194" s="6">
        <f t="shared" si="4"/>
        <v>556800</v>
      </c>
    </row>
    <row r="195" spans="1:10">
      <c r="A195" s="2" t="s">
        <v>69</v>
      </c>
      <c r="B195" s="2" t="s">
        <v>4</v>
      </c>
      <c r="C195" s="10" t="s">
        <v>8</v>
      </c>
      <c r="D195" s="5" t="s">
        <v>14</v>
      </c>
      <c r="E195" s="2">
        <v>270</v>
      </c>
      <c r="F195" s="3">
        <v>44517</v>
      </c>
      <c r="G195" s="7">
        <v>156000</v>
      </c>
      <c r="H195" s="9">
        <v>0.05</v>
      </c>
      <c r="I195" s="30">
        <v>5</v>
      </c>
      <c r="J195" s="6">
        <f t="shared" si="4"/>
        <v>741000</v>
      </c>
    </row>
    <row r="196" spans="1:10">
      <c r="A196" s="2" t="s">
        <v>68</v>
      </c>
      <c r="B196" s="2" t="s">
        <v>3</v>
      </c>
      <c r="C196" s="10" t="s">
        <v>7</v>
      </c>
      <c r="D196" s="5" t="s">
        <v>21</v>
      </c>
      <c r="E196" s="2">
        <v>230</v>
      </c>
      <c r="F196" s="3">
        <v>43529</v>
      </c>
      <c r="G196" s="7">
        <v>118000</v>
      </c>
      <c r="H196" s="8">
        <v>0.3</v>
      </c>
      <c r="I196" s="30">
        <v>10</v>
      </c>
      <c r="J196" s="6">
        <f t="shared" si="4"/>
        <v>826000</v>
      </c>
    </row>
    <row r="197" spans="1:10">
      <c r="A197" s="2" t="s">
        <v>69</v>
      </c>
      <c r="B197" s="2" t="s">
        <v>4</v>
      </c>
      <c r="C197" s="10" t="s">
        <v>8</v>
      </c>
      <c r="D197" s="5" t="s">
        <v>13</v>
      </c>
      <c r="E197" s="2">
        <v>285</v>
      </c>
      <c r="F197" s="3">
        <v>43222</v>
      </c>
      <c r="G197" s="7">
        <v>184000</v>
      </c>
      <c r="H197" s="9">
        <v>0.05</v>
      </c>
      <c r="I197" s="30">
        <v>4</v>
      </c>
      <c r="J197" s="6">
        <f t="shared" si="4"/>
        <v>699200</v>
      </c>
    </row>
    <row r="198" spans="1:10">
      <c r="A198" s="2" t="s">
        <v>69</v>
      </c>
      <c r="B198" s="2" t="s">
        <v>4</v>
      </c>
      <c r="C198" s="10" t="s">
        <v>11</v>
      </c>
      <c r="D198" s="5" t="s">
        <v>25</v>
      </c>
      <c r="E198" s="2">
        <v>275</v>
      </c>
      <c r="F198" s="3">
        <v>43222</v>
      </c>
      <c r="G198" s="7">
        <v>87000</v>
      </c>
      <c r="H198" s="9">
        <v>0.13</v>
      </c>
      <c r="I198" s="30">
        <v>6</v>
      </c>
      <c r="J198" s="6">
        <f t="shared" si="4"/>
        <v>454140</v>
      </c>
    </row>
    <row r="199" spans="1:10">
      <c r="A199" s="2" t="s">
        <v>68</v>
      </c>
      <c r="B199" s="2" t="s">
        <v>4</v>
      </c>
      <c r="C199" s="10" t="s">
        <v>6</v>
      </c>
      <c r="D199" s="5" t="s">
        <v>15</v>
      </c>
      <c r="E199" s="2">
        <v>280</v>
      </c>
      <c r="F199" s="3">
        <v>43438</v>
      </c>
      <c r="G199" s="7">
        <v>178000</v>
      </c>
      <c r="H199" s="9">
        <v>0.2</v>
      </c>
      <c r="I199" s="30">
        <v>1</v>
      </c>
      <c r="J199" s="6">
        <f t="shared" si="4"/>
        <v>142400</v>
      </c>
    </row>
    <row r="200" spans="1:10">
      <c r="A200" s="2" t="s">
        <v>68</v>
      </c>
      <c r="B200" s="2" t="s">
        <v>4</v>
      </c>
      <c r="C200" s="10" t="s">
        <v>9</v>
      </c>
      <c r="D200" s="5" t="s">
        <v>32</v>
      </c>
      <c r="E200" s="2">
        <v>270</v>
      </c>
      <c r="F200" s="3">
        <v>43304</v>
      </c>
      <c r="G200" s="7">
        <v>168200</v>
      </c>
      <c r="H200" s="9">
        <v>0.2</v>
      </c>
      <c r="I200" s="30">
        <v>8</v>
      </c>
      <c r="J200" s="6">
        <f t="shared" ref="J200:J263" si="5">I200*G200*(1-H200)</f>
        <v>1076480</v>
      </c>
    </row>
    <row r="201" spans="1:10">
      <c r="A201" s="2" t="s">
        <v>64</v>
      </c>
      <c r="B201" s="2" t="s">
        <v>3</v>
      </c>
      <c r="C201" s="10" t="s">
        <v>6</v>
      </c>
      <c r="D201" s="5" t="s">
        <v>23</v>
      </c>
      <c r="E201" s="2">
        <v>260</v>
      </c>
      <c r="F201" s="3">
        <v>43438</v>
      </c>
      <c r="G201" s="4">
        <v>134000</v>
      </c>
      <c r="H201" s="8">
        <v>0.1</v>
      </c>
      <c r="I201" s="30">
        <v>1</v>
      </c>
      <c r="J201" s="6">
        <f t="shared" si="5"/>
        <v>120600</v>
      </c>
    </row>
    <row r="202" spans="1:10">
      <c r="A202" s="2" t="s">
        <v>67</v>
      </c>
      <c r="B202" s="2" t="s">
        <v>3</v>
      </c>
      <c r="C202" s="10" t="s">
        <v>10</v>
      </c>
      <c r="D202" s="5" t="s">
        <v>18</v>
      </c>
      <c r="E202" s="2">
        <v>225</v>
      </c>
      <c r="F202" s="3">
        <v>44354</v>
      </c>
      <c r="G202" s="7">
        <v>56000</v>
      </c>
      <c r="H202" s="9">
        <v>0.3</v>
      </c>
      <c r="I202" s="30">
        <v>5</v>
      </c>
      <c r="J202" s="6">
        <f t="shared" si="5"/>
        <v>196000</v>
      </c>
    </row>
    <row r="203" spans="1:10">
      <c r="A203" s="2" t="s">
        <v>63</v>
      </c>
      <c r="B203" s="2" t="s">
        <v>4</v>
      </c>
      <c r="C203" s="10" t="s">
        <v>7</v>
      </c>
      <c r="D203" s="5" t="s">
        <v>31</v>
      </c>
      <c r="E203" s="2">
        <v>290</v>
      </c>
      <c r="F203" s="3">
        <v>43123</v>
      </c>
      <c r="G203" s="7">
        <v>98200</v>
      </c>
      <c r="H203" s="9">
        <v>0.4</v>
      </c>
      <c r="I203" s="30">
        <v>8</v>
      </c>
      <c r="J203" s="6">
        <f t="shared" si="5"/>
        <v>471360</v>
      </c>
    </row>
    <row r="204" spans="1:10">
      <c r="A204" s="2" t="s">
        <v>64</v>
      </c>
      <c r="B204" s="2" t="s">
        <v>4</v>
      </c>
      <c r="C204" s="10" t="s">
        <v>7</v>
      </c>
      <c r="D204" s="5" t="s">
        <v>31</v>
      </c>
      <c r="E204" s="2">
        <v>280</v>
      </c>
      <c r="F204" s="3">
        <v>43438</v>
      </c>
      <c r="G204" s="7">
        <v>98200</v>
      </c>
      <c r="H204" s="9">
        <v>0.2</v>
      </c>
      <c r="I204" s="30">
        <v>1</v>
      </c>
      <c r="J204" s="6">
        <f t="shared" si="5"/>
        <v>78560</v>
      </c>
    </row>
    <row r="205" spans="1:10">
      <c r="A205" s="2" t="s">
        <v>67</v>
      </c>
      <c r="B205" s="2" t="s">
        <v>3</v>
      </c>
      <c r="C205" s="10" t="s">
        <v>8</v>
      </c>
      <c r="D205" s="5" t="s">
        <v>20</v>
      </c>
      <c r="E205" s="2">
        <v>225</v>
      </c>
      <c r="F205" s="3">
        <v>43405</v>
      </c>
      <c r="G205" s="4">
        <v>65400</v>
      </c>
      <c r="H205" s="8">
        <v>0</v>
      </c>
      <c r="I205" s="30">
        <v>7</v>
      </c>
      <c r="J205" s="6">
        <f t="shared" si="5"/>
        <v>457800</v>
      </c>
    </row>
    <row r="206" spans="1:10">
      <c r="A206" s="2" t="s">
        <v>67</v>
      </c>
      <c r="B206" s="2" t="s">
        <v>4</v>
      </c>
      <c r="C206" s="10" t="s">
        <v>7</v>
      </c>
      <c r="D206" s="5" t="s">
        <v>31</v>
      </c>
      <c r="E206" s="2">
        <v>260</v>
      </c>
      <c r="F206" s="3">
        <v>43242</v>
      </c>
      <c r="G206" s="7">
        <v>98200</v>
      </c>
      <c r="H206" s="9">
        <v>0.4</v>
      </c>
      <c r="I206" s="30">
        <v>2</v>
      </c>
      <c r="J206" s="6">
        <f t="shared" si="5"/>
        <v>117840</v>
      </c>
    </row>
    <row r="207" spans="1:10">
      <c r="A207" s="2" t="s">
        <v>68</v>
      </c>
      <c r="B207" s="2" t="s">
        <v>4</v>
      </c>
      <c r="C207" s="10" t="s">
        <v>7</v>
      </c>
      <c r="D207" s="5" t="s">
        <v>31</v>
      </c>
      <c r="E207" s="2">
        <v>270</v>
      </c>
      <c r="F207" s="3">
        <v>43304</v>
      </c>
      <c r="G207" s="7">
        <v>98200</v>
      </c>
      <c r="H207" s="9">
        <v>0.2</v>
      </c>
      <c r="I207" s="30">
        <v>8</v>
      </c>
      <c r="J207" s="6">
        <f t="shared" si="5"/>
        <v>628480</v>
      </c>
    </row>
    <row r="208" spans="1:10">
      <c r="A208" s="2" t="s">
        <v>64</v>
      </c>
      <c r="B208" s="2" t="s">
        <v>4</v>
      </c>
      <c r="C208" s="10" t="s">
        <v>8</v>
      </c>
      <c r="D208" s="5" t="s">
        <v>12</v>
      </c>
      <c r="E208" s="2">
        <v>290</v>
      </c>
      <c r="F208" s="3">
        <v>44253</v>
      </c>
      <c r="G208" s="4">
        <v>215000</v>
      </c>
      <c r="H208" s="8">
        <v>0.03</v>
      </c>
      <c r="I208" s="30">
        <v>2</v>
      </c>
      <c r="J208" s="6">
        <f t="shared" si="5"/>
        <v>417100</v>
      </c>
    </row>
    <row r="209" spans="1:10">
      <c r="A209" s="2" t="s">
        <v>68</v>
      </c>
      <c r="B209" s="2" t="s">
        <v>4</v>
      </c>
      <c r="C209" s="10" t="s">
        <v>7</v>
      </c>
      <c r="D209" s="5" t="s">
        <v>31</v>
      </c>
      <c r="E209" s="2">
        <v>225</v>
      </c>
      <c r="F209" s="3">
        <v>43164</v>
      </c>
      <c r="G209" s="7">
        <v>98200</v>
      </c>
      <c r="H209" s="8">
        <v>0.1</v>
      </c>
      <c r="I209" s="30">
        <v>1</v>
      </c>
      <c r="J209" s="6">
        <f t="shared" si="5"/>
        <v>88380</v>
      </c>
    </row>
    <row r="210" spans="1:10">
      <c r="A210" s="2" t="s">
        <v>66</v>
      </c>
      <c r="B210" s="2" t="s">
        <v>4</v>
      </c>
      <c r="C210" s="10" t="s">
        <v>7</v>
      </c>
      <c r="D210" s="5" t="s">
        <v>31</v>
      </c>
      <c r="E210" s="2">
        <v>230</v>
      </c>
      <c r="F210" s="3">
        <v>44420</v>
      </c>
      <c r="G210" s="7">
        <v>98200</v>
      </c>
      <c r="H210" s="8">
        <v>0.1</v>
      </c>
      <c r="I210" s="30">
        <v>1</v>
      </c>
      <c r="J210" s="6">
        <f t="shared" si="5"/>
        <v>88380</v>
      </c>
    </row>
    <row r="211" spans="1:10">
      <c r="A211" s="2" t="s">
        <v>63</v>
      </c>
      <c r="B211" s="2" t="s">
        <v>4</v>
      </c>
      <c r="C211" s="10" t="s">
        <v>7</v>
      </c>
      <c r="D211" s="5" t="s">
        <v>31</v>
      </c>
      <c r="E211" s="2">
        <v>250</v>
      </c>
      <c r="F211" s="3">
        <v>43590</v>
      </c>
      <c r="G211" s="7">
        <v>98200</v>
      </c>
      <c r="H211" s="8">
        <v>0.1</v>
      </c>
      <c r="I211" s="30">
        <v>1</v>
      </c>
      <c r="J211" s="6">
        <f t="shared" si="5"/>
        <v>88380</v>
      </c>
    </row>
    <row r="212" spans="1:10">
      <c r="A212" s="2" t="s">
        <v>64</v>
      </c>
      <c r="B212" s="2" t="s">
        <v>4</v>
      </c>
      <c r="C212" s="10" t="s">
        <v>11</v>
      </c>
      <c r="D212" s="5" t="s">
        <v>33</v>
      </c>
      <c r="E212" s="2">
        <v>280</v>
      </c>
      <c r="F212" s="3">
        <v>44199</v>
      </c>
      <c r="G212" s="4">
        <v>174000</v>
      </c>
      <c r="H212" s="9">
        <v>0.2</v>
      </c>
      <c r="I212" s="30">
        <v>3</v>
      </c>
      <c r="J212" s="6">
        <f t="shared" si="5"/>
        <v>417600</v>
      </c>
    </row>
    <row r="213" spans="1:10">
      <c r="A213" s="2" t="s">
        <v>63</v>
      </c>
      <c r="B213" s="2" t="s">
        <v>4</v>
      </c>
      <c r="C213" s="10" t="s">
        <v>7</v>
      </c>
      <c r="D213" s="5" t="s">
        <v>31</v>
      </c>
      <c r="E213" s="2">
        <v>250</v>
      </c>
      <c r="F213" s="3">
        <v>43590</v>
      </c>
      <c r="G213" s="7">
        <v>98200</v>
      </c>
      <c r="H213" s="8">
        <v>0.1</v>
      </c>
      <c r="I213" s="30">
        <v>1</v>
      </c>
      <c r="J213" s="6">
        <f t="shared" si="5"/>
        <v>88380</v>
      </c>
    </row>
    <row r="214" spans="1:10">
      <c r="A214" s="2" t="s">
        <v>67</v>
      </c>
      <c r="B214" s="2" t="s">
        <v>3</v>
      </c>
      <c r="C214" s="10" t="s">
        <v>7</v>
      </c>
      <c r="D214" s="5" t="s">
        <v>21</v>
      </c>
      <c r="E214" s="2">
        <v>230</v>
      </c>
      <c r="F214" s="3">
        <v>43529</v>
      </c>
      <c r="G214" s="7">
        <v>118000</v>
      </c>
      <c r="H214" s="8">
        <v>0.3</v>
      </c>
      <c r="I214" s="30">
        <v>10</v>
      </c>
      <c r="J214" s="6">
        <f t="shared" si="5"/>
        <v>826000</v>
      </c>
    </row>
    <row r="215" spans="1:10">
      <c r="A215" s="2" t="s">
        <v>69</v>
      </c>
      <c r="B215" s="2" t="s">
        <v>4</v>
      </c>
      <c r="C215" s="10" t="s">
        <v>7</v>
      </c>
      <c r="D215" s="5" t="s">
        <v>31</v>
      </c>
      <c r="E215" s="2">
        <v>230</v>
      </c>
      <c r="F215" s="3">
        <v>43123</v>
      </c>
      <c r="G215" s="7">
        <v>98200</v>
      </c>
      <c r="H215" s="8">
        <v>0.4</v>
      </c>
      <c r="I215" s="30">
        <v>1</v>
      </c>
      <c r="J215" s="6">
        <f t="shared" si="5"/>
        <v>58920</v>
      </c>
    </row>
    <row r="216" spans="1:10">
      <c r="A216" s="2" t="s">
        <v>64</v>
      </c>
      <c r="B216" s="2" t="s">
        <v>4</v>
      </c>
      <c r="C216" s="10" t="s">
        <v>7</v>
      </c>
      <c r="D216" s="5" t="s">
        <v>31</v>
      </c>
      <c r="E216" s="2">
        <v>260</v>
      </c>
      <c r="F216" s="3">
        <v>43438</v>
      </c>
      <c r="G216" s="7">
        <v>98200</v>
      </c>
      <c r="H216" s="8">
        <v>0.1</v>
      </c>
      <c r="I216" s="30">
        <v>1</v>
      </c>
      <c r="J216" s="6">
        <f t="shared" si="5"/>
        <v>88380</v>
      </c>
    </row>
    <row r="217" spans="1:10">
      <c r="A217" s="2" t="s">
        <v>66</v>
      </c>
      <c r="B217" s="2" t="s">
        <v>4</v>
      </c>
      <c r="C217" s="10" t="s">
        <v>6</v>
      </c>
      <c r="D217" s="5" t="s">
        <v>15</v>
      </c>
      <c r="E217" s="2">
        <v>260</v>
      </c>
      <c r="F217" s="3">
        <v>43242</v>
      </c>
      <c r="G217" s="7">
        <v>178000</v>
      </c>
      <c r="H217" s="9">
        <v>0.4</v>
      </c>
      <c r="I217" s="30">
        <v>2</v>
      </c>
      <c r="J217" s="6">
        <f t="shared" si="5"/>
        <v>213600</v>
      </c>
    </row>
    <row r="218" spans="1:10">
      <c r="A218" s="2" t="s">
        <v>64</v>
      </c>
      <c r="B218" s="2" t="s">
        <v>4</v>
      </c>
      <c r="C218" s="10" t="s">
        <v>7</v>
      </c>
      <c r="D218" s="5" t="s">
        <v>31</v>
      </c>
      <c r="E218" s="2">
        <v>265</v>
      </c>
      <c r="F218" s="3">
        <v>43133</v>
      </c>
      <c r="G218" s="7">
        <v>98200</v>
      </c>
      <c r="H218" s="8">
        <v>0.1</v>
      </c>
      <c r="I218" s="30">
        <v>1</v>
      </c>
      <c r="J218" s="6">
        <f t="shared" si="5"/>
        <v>88380</v>
      </c>
    </row>
    <row r="219" spans="1:10">
      <c r="A219" s="2" t="s">
        <v>64</v>
      </c>
      <c r="B219" s="2" t="s">
        <v>3</v>
      </c>
      <c r="C219" s="10" t="s">
        <v>10</v>
      </c>
      <c r="D219" s="5" t="s">
        <v>17</v>
      </c>
      <c r="E219" s="2">
        <v>230</v>
      </c>
      <c r="F219" s="3">
        <v>44257</v>
      </c>
      <c r="G219" s="7">
        <v>79000</v>
      </c>
      <c r="H219" s="9">
        <v>0.2</v>
      </c>
      <c r="I219" s="30">
        <v>5</v>
      </c>
      <c r="J219" s="6">
        <f t="shared" si="5"/>
        <v>316000</v>
      </c>
    </row>
    <row r="220" spans="1:10">
      <c r="A220" s="2" t="s">
        <v>63</v>
      </c>
      <c r="B220" s="2" t="s">
        <v>4</v>
      </c>
      <c r="C220" s="10" t="s">
        <v>9</v>
      </c>
      <c r="D220" s="5" t="s">
        <v>32</v>
      </c>
      <c r="E220" s="2">
        <v>290</v>
      </c>
      <c r="F220" s="3">
        <v>43123</v>
      </c>
      <c r="G220" s="7">
        <v>168200</v>
      </c>
      <c r="H220" s="9">
        <v>0.4</v>
      </c>
      <c r="I220" s="30">
        <v>8</v>
      </c>
      <c r="J220" s="6">
        <f t="shared" si="5"/>
        <v>807360</v>
      </c>
    </row>
    <row r="221" spans="1:10">
      <c r="A221" s="2" t="s">
        <v>68</v>
      </c>
      <c r="B221" s="2" t="s">
        <v>4</v>
      </c>
      <c r="C221" s="10" t="s">
        <v>9</v>
      </c>
      <c r="D221" s="5" t="s">
        <v>32</v>
      </c>
      <c r="E221" s="2">
        <v>225</v>
      </c>
      <c r="F221" s="3">
        <v>43164</v>
      </c>
      <c r="G221" s="7">
        <v>168200</v>
      </c>
      <c r="H221" s="8">
        <v>0.1</v>
      </c>
      <c r="I221" s="30">
        <v>1</v>
      </c>
      <c r="J221" s="6">
        <f t="shared" si="5"/>
        <v>151380</v>
      </c>
    </row>
    <row r="222" spans="1:10">
      <c r="A222" s="13" t="s">
        <v>67</v>
      </c>
      <c r="B222" s="2" t="s">
        <v>4</v>
      </c>
      <c r="C222" s="10" t="s">
        <v>8</v>
      </c>
      <c r="D222" s="5" t="s">
        <v>12</v>
      </c>
      <c r="E222" s="2">
        <v>290</v>
      </c>
      <c r="F222" s="3">
        <v>44253</v>
      </c>
      <c r="G222" s="4">
        <v>215000</v>
      </c>
      <c r="H222" s="8">
        <v>0.3</v>
      </c>
      <c r="I222" s="30">
        <v>2</v>
      </c>
      <c r="J222" s="6">
        <f t="shared" si="5"/>
        <v>301000</v>
      </c>
    </row>
    <row r="223" spans="1:10">
      <c r="A223" s="2" t="s">
        <v>64</v>
      </c>
      <c r="B223" s="2" t="s">
        <v>4</v>
      </c>
      <c r="C223" s="10" t="s">
        <v>9</v>
      </c>
      <c r="D223" s="5" t="s">
        <v>32</v>
      </c>
      <c r="E223" s="2">
        <v>280</v>
      </c>
      <c r="F223" s="3">
        <v>43438</v>
      </c>
      <c r="G223" s="7">
        <v>168200</v>
      </c>
      <c r="H223" s="9">
        <v>0.2</v>
      </c>
      <c r="I223" s="30">
        <v>1</v>
      </c>
      <c r="J223" s="6">
        <f t="shared" si="5"/>
        <v>134560</v>
      </c>
    </row>
    <row r="224" spans="1:10">
      <c r="A224" s="2" t="s">
        <v>67</v>
      </c>
      <c r="B224" s="2" t="s">
        <v>3</v>
      </c>
      <c r="C224" s="10" t="s">
        <v>8</v>
      </c>
      <c r="D224" s="5" t="s">
        <v>20</v>
      </c>
      <c r="E224" s="2">
        <v>225</v>
      </c>
      <c r="F224" s="3">
        <v>43405</v>
      </c>
      <c r="G224" s="4">
        <v>65400</v>
      </c>
      <c r="H224" s="8">
        <v>0.1</v>
      </c>
      <c r="I224" s="30">
        <v>7</v>
      </c>
      <c r="J224" s="6">
        <f t="shared" si="5"/>
        <v>412020</v>
      </c>
    </row>
    <row r="225" spans="1:10">
      <c r="A225" s="2" t="s">
        <v>68</v>
      </c>
      <c r="B225" s="2" t="s">
        <v>4</v>
      </c>
      <c r="C225" s="10" t="s">
        <v>11</v>
      </c>
      <c r="D225" s="5" t="s">
        <v>33</v>
      </c>
      <c r="E225" s="2">
        <v>280</v>
      </c>
      <c r="F225" s="3">
        <v>44199</v>
      </c>
      <c r="G225" s="4">
        <v>174000</v>
      </c>
      <c r="H225" s="9">
        <v>0.2</v>
      </c>
      <c r="I225" s="30">
        <v>3</v>
      </c>
      <c r="J225" s="6">
        <f t="shared" si="5"/>
        <v>417600</v>
      </c>
    </row>
    <row r="226" spans="1:10">
      <c r="A226" s="2" t="s">
        <v>69</v>
      </c>
      <c r="B226" s="2" t="s">
        <v>4</v>
      </c>
      <c r="C226" s="10" t="s">
        <v>7</v>
      </c>
      <c r="D226" s="5" t="s">
        <v>31</v>
      </c>
      <c r="E226" s="2">
        <v>230</v>
      </c>
      <c r="F226" s="3">
        <v>43123</v>
      </c>
      <c r="G226" s="7">
        <v>98200</v>
      </c>
      <c r="H226" s="8">
        <v>0.4</v>
      </c>
      <c r="I226" s="30">
        <v>1</v>
      </c>
      <c r="J226" s="6">
        <f t="shared" si="5"/>
        <v>58920</v>
      </c>
    </row>
    <row r="227" spans="1:10">
      <c r="A227" s="2" t="s">
        <v>67</v>
      </c>
      <c r="B227" s="2" t="s">
        <v>3</v>
      </c>
      <c r="C227" s="10" t="s">
        <v>7</v>
      </c>
      <c r="D227" s="5" t="s">
        <v>21</v>
      </c>
      <c r="E227" s="2">
        <v>230</v>
      </c>
      <c r="F227" s="3">
        <v>43529</v>
      </c>
      <c r="G227" s="7">
        <v>118000</v>
      </c>
      <c r="H227" s="8">
        <v>0.3</v>
      </c>
      <c r="I227" s="30">
        <v>10</v>
      </c>
      <c r="J227" s="6">
        <f t="shared" si="5"/>
        <v>826000</v>
      </c>
    </row>
    <row r="228" spans="1:10">
      <c r="A228" s="2" t="s">
        <v>63</v>
      </c>
      <c r="B228" s="2" t="s">
        <v>3</v>
      </c>
      <c r="C228" s="10" t="s">
        <v>10</v>
      </c>
      <c r="D228" s="5" t="s">
        <v>18</v>
      </c>
      <c r="E228" s="2">
        <v>225</v>
      </c>
      <c r="F228" s="3">
        <v>44354</v>
      </c>
      <c r="G228" s="7">
        <v>56000</v>
      </c>
      <c r="H228" s="9">
        <v>0.3</v>
      </c>
      <c r="I228" s="30">
        <v>10</v>
      </c>
      <c r="J228" s="6">
        <f t="shared" si="5"/>
        <v>392000</v>
      </c>
    </row>
    <row r="229" spans="1:10">
      <c r="A229" s="2" t="s">
        <v>63</v>
      </c>
      <c r="B229" s="2" t="s">
        <v>4</v>
      </c>
      <c r="C229" s="10" t="s">
        <v>6</v>
      </c>
      <c r="D229" s="5" t="s">
        <v>15</v>
      </c>
      <c r="E229" s="2">
        <v>270</v>
      </c>
      <c r="F229" s="3">
        <v>43304</v>
      </c>
      <c r="G229" s="7">
        <v>178000</v>
      </c>
      <c r="H229" s="9">
        <v>0.2</v>
      </c>
      <c r="I229" s="30">
        <v>8</v>
      </c>
      <c r="J229" s="6">
        <f t="shared" si="5"/>
        <v>1139200</v>
      </c>
    </row>
    <row r="230" spans="1:10">
      <c r="A230" s="13" t="s">
        <v>68</v>
      </c>
      <c r="B230" s="2" t="s">
        <v>3</v>
      </c>
      <c r="C230" s="10" t="s">
        <v>8</v>
      </c>
      <c r="D230" s="5" t="s">
        <v>20</v>
      </c>
      <c r="E230" s="2">
        <v>225</v>
      </c>
      <c r="F230" s="3">
        <v>43405</v>
      </c>
      <c r="G230" s="4">
        <v>65400</v>
      </c>
      <c r="H230" s="8">
        <v>0.1</v>
      </c>
      <c r="I230" s="30">
        <v>6</v>
      </c>
      <c r="J230" s="6">
        <f t="shared" si="5"/>
        <v>353160</v>
      </c>
    </row>
    <row r="231" spans="1:10">
      <c r="A231" s="13" t="s">
        <v>67</v>
      </c>
      <c r="B231" s="2" t="s">
        <v>4</v>
      </c>
      <c r="C231" s="10" t="s">
        <v>8</v>
      </c>
      <c r="D231" s="5" t="s">
        <v>12</v>
      </c>
      <c r="E231" s="2">
        <v>290</v>
      </c>
      <c r="F231" s="3">
        <v>44253</v>
      </c>
      <c r="G231" s="4">
        <v>215000</v>
      </c>
      <c r="H231" s="8">
        <v>0.3</v>
      </c>
      <c r="I231" s="30">
        <v>2</v>
      </c>
      <c r="J231" s="6">
        <f t="shared" si="5"/>
        <v>301000</v>
      </c>
    </row>
    <row r="232" spans="1:10">
      <c r="A232" s="2" t="s">
        <v>66</v>
      </c>
      <c r="B232" s="2" t="s">
        <v>4</v>
      </c>
      <c r="C232" s="10" t="s">
        <v>9</v>
      </c>
      <c r="D232" s="5" t="s">
        <v>32</v>
      </c>
      <c r="E232" s="2">
        <v>230</v>
      </c>
      <c r="F232" s="3">
        <v>44420</v>
      </c>
      <c r="G232" s="7">
        <v>168200</v>
      </c>
      <c r="H232" s="8">
        <v>0.1</v>
      </c>
      <c r="I232" s="30">
        <v>1</v>
      </c>
      <c r="J232" s="6">
        <f t="shared" si="5"/>
        <v>151380</v>
      </c>
    </row>
    <row r="233" spans="1:10">
      <c r="A233" s="2" t="s">
        <v>64</v>
      </c>
      <c r="B233" s="2" t="s">
        <v>4</v>
      </c>
      <c r="C233" s="10" t="s">
        <v>11</v>
      </c>
      <c r="D233" s="5" t="s">
        <v>33</v>
      </c>
      <c r="E233" s="2">
        <v>280</v>
      </c>
      <c r="F233" s="3">
        <v>44199</v>
      </c>
      <c r="G233" s="4">
        <v>174000</v>
      </c>
      <c r="H233" s="9">
        <v>0.2</v>
      </c>
      <c r="I233" s="30">
        <v>3</v>
      </c>
      <c r="J233" s="6">
        <f t="shared" si="5"/>
        <v>417600</v>
      </c>
    </row>
    <row r="234" spans="1:10">
      <c r="A234" s="13" t="s">
        <v>65</v>
      </c>
      <c r="B234" s="2" t="s">
        <v>4</v>
      </c>
      <c r="C234" s="10" t="s">
        <v>11</v>
      </c>
      <c r="D234" s="5" t="s">
        <v>33</v>
      </c>
      <c r="E234" s="2">
        <v>280</v>
      </c>
      <c r="F234" s="3">
        <v>44199</v>
      </c>
      <c r="G234" s="4">
        <v>174000</v>
      </c>
      <c r="H234" s="9">
        <v>0.2</v>
      </c>
      <c r="I234" s="30">
        <v>3</v>
      </c>
      <c r="J234" s="6">
        <f t="shared" si="5"/>
        <v>417600</v>
      </c>
    </row>
    <row r="235" spans="1:10">
      <c r="A235" s="13" t="s">
        <v>65</v>
      </c>
      <c r="B235" s="2" t="s">
        <v>4</v>
      </c>
      <c r="C235" s="10" t="s">
        <v>9</v>
      </c>
      <c r="D235" s="5" t="s">
        <v>32</v>
      </c>
      <c r="E235" s="2">
        <v>225</v>
      </c>
      <c r="F235" s="3">
        <v>43164</v>
      </c>
      <c r="G235" s="7">
        <v>168200</v>
      </c>
      <c r="H235" s="8">
        <v>0.1</v>
      </c>
      <c r="I235" s="30">
        <v>1</v>
      </c>
      <c r="J235" s="6">
        <f t="shared" si="5"/>
        <v>151380</v>
      </c>
    </row>
    <row r="236" spans="1:10">
      <c r="A236" s="13" t="s">
        <v>65</v>
      </c>
      <c r="B236" s="2" t="s">
        <v>4</v>
      </c>
      <c r="C236" s="10" t="s">
        <v>8</v>
      </c>
      <c r="D236" s="5" t="s">
        <v>12</v>
      </c>
      <c r="E236" s="2">
        <v>290</v>
      </c>
      <c r="F236" s="3">
        <v>44253</v>
      </c>
      <c r="G236" s="4">
        <v>215000</v>
      </c>
      <c r="H236" s="8">
        <v>0.3</v>
      </c>
      <c r="I236" s="30">
        <v>2</v>
      </c>
      <c r="J236" s="6">
        <f t="shared" si="5"/>
        <v>301000</v>
      </c>
    </row>
    <row r="237" spans="1:10">
      <c r="A237" s="13" t="s">
        <v>70</v>
      </c>
      <c r="B237" s="5" t="s">
        <v>3</v>
      </c>
      <c r="C237" s="10" t="s">
        <v>11</v>
      </c>
      <c r="D237" s="5" t="s">
        <v>71</v>
      </c>
      <c r="E237" s="10">
        <v>240</v>
      </c>
      <c r="F237" s="28">
        <v>43895</v>
      </c>
      <c r="G237" s="5">
        <v>125000</v>
      </c>
      <c r="H237" s="29">
        <v>0.35</v>
      </c>
      <c r="I237" s="7">
        <v>5</v>
      </c>
      <c r="J237" s="5">
        <f t="shared" si="5"/>
        <v>406250</v>
      </c>
    </row>
    <row r="238" spans="1:10">
      <c r="A238" s="13" t="s">
        <v>72</v>
      </c>
      <c r="B238" s="5" t="s">
        <v>3</v>
      </c>
      <c r="C238" s="10" t="s">
        <v>11</v>
      </c>
      <c r="D238" s="5" t="s">
        <v>71</v>
      </c>
      <c r="E238" s="10">
        <v>245</v>
      </c>
      <c r="F238" s="28">
        <v>43895</v>
      </c>
      <c r="G238" s="5">
        <v>125000</v>
      </c>
      <c r="H238" s="29">
        <v>0.35</v>
      </c>
      <c r="I238" s="7">
        <v>4</v>
      </c>
      <c r="J238" s="5">
        <f t="shared" si="5"/>
        <v>325000</v>
      </c>
    </row>
    <row r="239" spans="1:10">
      <c r="A239" s="13" t="s">
        <v>73</v>
      </c>
      <c r="B239" s="5" t="s">
        <v>3</v>
      </c>
      <c r="C239" s="10" t="s">
        <v>11</v>
      </c>
      <c r="D239" s="5" t="s">
        <v>74</v>
      </c>
      <c r="E239" s="10">
        <v>230</v>
      </c>
      <c r="F239" s="28">
        <v>44216</v>
      </c>
      <c r="G239" s="5">
        <v>150000</v>
      </c>
      <c r="H239" s="29">
        <v>0.3</v>
      </c>
      <c r="I239" s="7">
        <v>2</v>
      </c>
      <c r="J239" s="5">
        <f t="shared" si="5"/>
        <v>210000</v>
      </c>
    </row>
    <row r="240" spans="1:10">
      <c r="A240" s="13" t="s">
        <v>72</v>
      </c>
      <c r="B240" s="5" t="s">
        <v>3</v>
      </c>
      <c r="C240" s="10" t="s">
        <v>11</v>
      </c>
      <c r="D240" s="5" t="s">
        <v>74</v>
      </c>
      <c r="E240" s="10">
        <v>250</v>
      </c>
      <c r="F240" s="28">
        <v>44216</v>
      </c>
      <c r="G240" s="5">
        <v>150000</v>
      </c>
      <c r="H240" s="29">
        <v>0.3</v>
      </c>
      <c r="I240" s="7">
        <v>1</v>
      </c>
      <c r="J240" s="5">
        <f t="shared" si="5"/>
        <v>105000</v>
      </c>
    </row>
    <row r="241" spans="1:10">
      <c r="A241" s="13" t="s">
        <v>70</v>
      </c>
      <c r="B241" s="5" t="s">
        <v>3</v>
      </c>
      <c r="C241" s="10" t="s">
        <v>11</v>
      </c>
      <c r="D241" s="5" t="s">
        <v>74</v>
      </c>
      <c r="E241" s="10">
        <v>225</v>
      </c>
      <c r="F241" s="28">
        <v>44216</v>
      </c>
      <c r="G241" s="5">
        <v>150000</v>
      </c>
      <c r="H241" s="29">
        <v>0.3</v>
      </c>
      <c r="I241" s="7">
        <v>1</v>
      </c>
      <c r="J241" s="5">
        <f t="shared" si="5"/>
        <v>105000</v>
      </c>
    </row>
    <row r="242" spans="1:10">
      <c r="A242" s="13" t="s">
        <v>70</v>
      </c>
      <c r="B242" s="5" t="s">
        <v>3</v>
      </c>
      <c r="C242" s="10" t="s">
        <v>11</v>
      </c>
      <c r="D242" s="5" t="s">
        <v>75</v>
      </c>
      <c r="E242" s="10">
        <v>245</v>
      </c>
      <c r="F242" s="28">
        <v>44691</v>
      </c>
      <c r="G242" s="5">
        <v>87000</v>
      </c>
      <c r="H242" s="29">
        <v>0.2</v>
      </c>
      <c r="I242" s="7">
        <v>5</v>
      </c>
      <c r="J242" s="5">
        <f t="shared" si="5"/>
        <v>348000</v>
      </c>
    </row>
    <row r="243" spans="1:10">
      <c r="A243" s="13" t="s">
        <v>76</v>
      </c>
      <c r="B243" s="5" t="s">
        <v>3</v>
      </c>
      <c r="C243" s="10" t="s">
        <v>11</v>
      </c>
      <c r="D243" s="5" t="s">
        <v>75</v>
      </c>
      <c r="E243" s="10">
        <v>230</v>
      </c>
      <c r="F243" s="28">
        <v>44691</v>
      </c>
      <c r="G243" s="5">
        <v>87000</v>
      </c>
      <c r="H243" s="29">
        <v>0.2</v>
      </c>
      <c r="I243" s="7">
        <v>1</v>
      </c>
      <c r="J243" s="5">
        <f t="shared" si="5"/>
        <v>69600</v>
      </c>
    </row>
    <row r="244" spans="1:10">
      <c r="A244" s="13" t="s">
        <v>77</v>
      </c>
      <c r="B244" s="5" t="s">
        <v>3</v>
      </c>
      <c r="C244" s="10" t="s">
        <v>11</v>
      </c>
      <c r="D244" s="5" t="s">
        <v>75</v>
      </c>
      <c r="E244" s="10">
        <v>245</v>
      </c>
      <c r="F244" s="28">
        <v>44691</v>
      </c>
      <c r="G244" s="5">
        <v>87000</v>
      </c>
      <c r="H244" s="29">
        <v>0.2</v>
      </c>
      <c r="I244" s="7">
        <v>3</v>
      </c>
      <c r="J244" s="5">
        <f t="shared" si="5"/>
        <v>208800</v>
      </c>
    </row>
    <row r="245" spans="1:10">
      <c r="A245" s="13" t="s">
        <v>78</v>
      </c>
      <c r="B245" s="5" t="s">
        <v>3</v>
      </c>
      <c r="C245" s="10" t="s">
        <v>11</v>
      </c>
      <c r="D245" s="5" t="s">
        <v>79</v>
      </c>
      <c r="E245" s="10">
        <v>235</v>
      </c>
      <c r="F245" s="28">
        <v>43743</v>
      </c>
      <c r="G245" s="5">
        <v>103000</v>
      </c>
      <c r="H245" s="29">
        <v>0.4</v>
      </c>
      <c r="I245" s="7">
        <v>1</v>
      </c>
      <c r="J245" s="5">
        <f t="shared" si="5"/>
        <v>61800</v>
      </c>
    </row>
    <row r="246" spans="1:10">
      <c r="A246" s="13" t="s">
        <v>70</v>
      </c>
      <c r="B246" s="5" t="s">
        <v>3</v>
      </c>
      <c r="C246" s="10" t="s">
        <v>11</v>
      </c>
      <c r="D246" s="5" t="s">
        <v>79</v>
      </c>
      <c r="E246" s="10">
        <v>230</v>
      </c>
      <c r="F246" s="28">
        <v>43743</v>
      </c>
      <c r="G246" s="5">
        <v>103000</v>
      </c>
      <c r="H246" s="29">
        <v>0.4</v>
      </c>
      <c r="I246" s="7">
        <v>1</v>
      </c>
      <c r="J246" s="5">
        <f t="shared" si="5"/>
        <v>61800</v>
      </c>
    </row>
    <row r="247" spans="1:10">
      <c r="A247" s="13" t="s">
        <v>72</v>
      </c>
      <c r="B247" s="5" t="s">
        <v>3</v>
      </c>
      <c r="C247" s="10" t="s">
        <v>11</v>
      </c>
      <c r="D247" s="5" t="s">
        <v>79</v>
      </c>
      <c r="E247" s="10">
        <v>240</v>
      </c>
      <c r="F247" s="28">
        <v>43743</v>
      </c>
      <c r="G247" s="5">
        <v>103000</v>
      </c>
      <c r="H247" s="29">
        <v>0.4</v>
      </c>
      <c r="I247" s="7">
        <v>1</v>
      </c>
      <c r="J247" s="5">
        <f t="shared" si="5"/>
        <v>61800</v>
      </c>
    </row>
    <row r="248" spans="1:10">
      <c r="A248" s="13" t="s">
        <v>73</v>
      </c>
      <c r="B248" s="5" t="s">
        <v>3</v>
      </c>
      <c r="C248" s="10" t="s">
        <v>11</v>
      </c>
      <c r="D248" s="5" t="s">
        <v>80</v>
      </c>
      <c r="E248" s="10">
        <v>225</v>
      </c>
      <c r="F248" s="28">
        <v>44013</v>
      </c>
      <c r="G248" s="5">
        <v>86000</v>
      </c>
      <c r="H248" s="29">
        <v>0.35</v>
      </c>
      <c r="I248" s="7">
        <v>1</v>
      </c>
      <c r="J248" s="5">
        <f t="shared" si="5"/>
        <v>55900</v>
      </c>
    </row>
    <row r="249" spans="1:10">
      <c r="A249" s="13" t="s">
        <v>72</v>
      </c>
      <c r="B249" s="5" t="s">
        <v>3</v>
      </c>
      <c r="C249" s="10" t="s">
        <v>11</v>
      </c>
      <c r="D249" s="5" t="s">
        <v>80</v>
      </c>
      <c r="E249" s="10">
        <v>250</v>
      </c>
      <c r="F249" s="28">
        <v>44013</v>
      </c>
      <c r="G249" s="5">
        <v>86000</v>
      </c>
      <c r="H249" s="29">
        <v>0.35</v>
      </c>
      <c r="I249" s="7">
        <v>1</v>
      </c>
      <c r="J249" s="5">
        <f t="shared" si="5"/>
        <v>55900</v>
      </c>
    </row>
    <row r="250" spans="1:10">
      <c r="A250" s="13" t="s">
        <v>81</v>
      </c>
      <c r="B250" s="5" t="s">
        <v>3</v>
      </c>
      <c r="C250" s="10" t="s">
        <v>11</v>
      </c>
      <c r="D250" s="5" t="s">
        <v>82</v>
      </c>
      <c r="E250" s="10">
        <v>235</v>
      </c>
      <c r="F250" s="28">
        <v>44656</v>
      </c>
      <c r="G250" s="5">
        <v>154000</v>
      </c>
      <c r="H250" s="29">
        <v>0.2</v>
      </c>
      <c r="I250" s="7">
        <v>10</v>
      </c>
      <c r="J250" s="5">
        <f t="shared" si="5"/>
        <v>1232000</v>
      </c>
    </row>
    <row r="251" spans="1:10">
      <c r="A251" s="13" t="s">
        <v>70</v>
      </c>
      <c r="B251" s="5" t="s">
        <v>3</v>
      </c>
      <c r="C251" s="10" t="s">
        <v>11</v>
      </c>
      <c r="D251" s="5" t="s">
        <v>82</v>
      </c>
      <c r="E251" s="10">
        <v>240</v>
      </c>
      <c r="F251" s="28">
        <v>44656</v>
      </c>
      <c r="G251" s="5">
        <v>154000</v>
      </c>
      <c r="H251" s="29">
        <v>0.2</v>
      </c>
      <c r="I251" s="7">
        <v>10</v>
      </c>
      <c r="J251" s="5">
        <f t="shared" si="5"/>
        <v>1232000</v>
      </c>
    </row>
    <row r="252" spans="1:10">
      <c r="A252" s="13" t="s">
        <v>76</v>
      </c>
      <c r="B252" s="5" t="s">
        <v>3</v>
      </c>
      <c r="C252" s="10" t="s">
        <v>11</v>
      </c>
      <c r="D252" s="5" t="s">
        <v>82</v>
      </c>
      <c r="E252" s="10">
        <v>245</v>
      </c>
      <c r="F252" s="28">
        <v>44656</v>
      </c>
      <c r="G252" s="5">
        <v>154000</v>
      </c>
      <c r="H252" s="29">
        <v>0.2</v>
      </c>
      <c r="I252" s="7">
        <v>10</v>
      </c>
      <c r="J252" s="5">
        <f t="shared" si="5"/>
        <v>1232000</v>
      </c>
    </row>
    <row r="253" spans="1:10">
      <c r="A253" s="13" t="s">
        <v>77</v>
      </c>
      <c r="B253" s="5" t="s">
        <v>3</v>
      </c>
      <c r="C253" s="10" t="s">
        <v>11</v>
      </c>
      <c r="D253" s="5" t="s">
        <v>83</v>
      </c>
      <c r="E253" s="10">
        <v>240</v>
      </c>
      <c r="F253" s="28">
        <v>44417</v>
      </c>
      <c r="G253" s="5">
        <v>123000</v>
      </c>
      <c r="H253" s="29">
        <v>0.3</v>
      </c>
      <c r="I253" s="7">
        <v>4</v>
      </c>
      <c r="J253" s="5">
        <f t="shared" si="5"/>
        <v>344400</v>
      </c>
    </row>
    <row r="254" spans="1:10">
      <c r="A254" s="13" t="s">
        <v>78</v>
      </c>
      <c r="B254" s="5" t="s">
        <v>3</v>
      </c>
      <c r="C254" s="10" t="s">
        <v>11</v>
      </c>
      <c r="D254" s="5" t="s">
        <v>83</v>
      </c>
      <c r="E254" s="10">
        <v>235</v>
      </c>
      <c r="F254" s="28">
        <v>44417</v>
      </c>
      <c r="G254" s="5">
        <v>123000</v>
      </c>
      <c r="H254" s="29">
        <v>0.3</v>
      </c>
      <c r="I254" s="7">
        <v>5</v>
      </c>
      <c r="J254" s="5">
        <f t="shared" si="5"/>
        <v>430500</v>
      </c>
    </row>
    <row r="255" spans="1:10">
      <c r="A255" s="13" t="s">
        <v>64</v>
      </c>
      <c r="B255" s="13" t="s">
        <v>4</v>
      </c>
      <c r="C255" s="10" t="s">
        <v>9</v>
      </c>
      <c r="D255" s="5" t="s">
        <v>32</v>
      </c>
      <c r="E255" s="13">
        <v>270</v>
      </c>
      <c r="F255" s="23">
        <v>44899</v>
      </c>
      <c r="G255" s="7">
        <v>168200</v>
      </c>
      <c r="H255" s="9">
        <v>0.1</v>
      </c>
      <c r="I255" s="31">
        <v>5</v>
      </c>
      <c r="J255" s="5">
        <f t="shared" si="5"/>
        <v>756900</v>
      </c>
    </row>
    <row r="256" spans="1:10">
      <c r="A256" s="2" t="s">
        <v>63</v>
      </c>
      <c r="B256" s="2" t="s">
        <v>4</v>
      </c>
      <c r="C256" s="10" t="s">
        <v>6</v>
      </c>
      <c r="D256" s="5" t="s">
        <v>15</v>
      </c>
      <c r="E256" s="2">
        <v>270</v>
      </c>
      <c r="F256" s="3">
        <v>44765</v>
      </c>
      <c r="G256" s="7">
        <v>178000</v>
      </c>
      <c r="H256" s="9">
        <v>0.1</v>
      </c>
      <c r="I256" s="30">
        <v>8</v>
      </c>
      <c r="J256" s="5">
        <f t="shared" si="5"/>
        <v>1281600</v>
      </c>
    </row>
    <row r="257" spans="1:10">
      <c r="A257" s="2" t="s">
        <v>66</v>
      </c>
      <c r="B257" s="2" t="s">
        <v>4</v>
      </c>
      <c r="C257" s="10" t="s">
        <v>9</v>
      </c>
      <c r="D257" s="5" t="s">
        <v>32</v>
      </c>
      <c r="E257" s="2">
        <v>270</v>
      </c>
      <c r="F257" s="3">
        <v>44785</v>
      </c>
      <c r="G257" s="7">
        <v>168200</v>
      </c>
      <c r="H257" s="8">
        <v>0.1</v>
      </c>
      <c r="I257" s="30">
        <v>10</v>
      </c>
      <c r="J257" s="5">
        <f t="shared" si="5"/>
        <v>1513800</v>
      </c>
    </row>
    <row r="258" spans="1:10">
      <c r="A258" s="2" t="s">
        <v>64</v>
      </c>
      <c r="B258" s="2" t="s">
        <v>4</v>
      </c>
      <c r="C258" s="10" t="s">
        <v>11</v>
      </c>
      <c r="D258" s="5" t="s">
        <v>33</v>
      </c>
      <c r="E258" s="2">
        <v>280</v>
      </c>
      <c r="F258" s="3">
        <v>44564</v>
      </c>
      <c r="G258" s="4">
        <v>174000</v>
      </c>
      <c r="H258" s="9">
        <v>0.1</v>
      </c>
      <c r="I258" s="30">
        <v>7</v>
      </c>
      <c r="J258" s="5">
        <f t="shared" si="5"/>
        <v>1096200</v>
      </c>
    </row>
    <row r="259" spans="1:10">
      <c r="A259" s="13" t="s">
        <v>65</v>
      </c>
      <c r="B259" s="2" t="s">
        <v>4</v>
      </c>
      <c r="C259" s="10" t="s">
        <v>11</v>
      </c>
      <c r="D259" s="5" t="s">
        <v>33</v>
      </c>
      <c r="E259" s="2">
        <v>280</v>
      </c>
      <c r="F259" s="3">
        <v>44564</v>
      </c>
      <c r="G259" s="4">
        <v>174000</v>
      </c>
      <c r="H259" s="9">
        <v>0.1</v>
      </c>
      <c r="I259" s="30">
        <v>7</v>
      </c>
      <c r="J259" s="5">
        <f t="shared" si="5"/>
        <v>1096200</v>
      </c>
    </row>
    <row r="260" spans="1:10">
      <c r="A260" s="13" t="s">
        <v>65</v>
      </c>
      <c r="B260" s="2" t="s">
        <v>4</v>
      </c>
      <c r="C260" s="10" t="s">
        <v>9</v>
      </c>
      <c r="D260" s="5" t="s">
        <v>32</v>
      </c>
      <c r="E260" s="2">
        <v>225</v>
      </c>
      <c r="F260" s="3">
        <v>44625</v>
      </c>
      <c r="G260" s="7">
        <v>168200</v>
      </c>
      <c r="H260" s="8">
        <v>0.1</v>
      </c>
      <c r="I260" s="30">
        <v>10</v>
      </c>
      <c r="J260" s="5">
        <f t="shared" si="5"/>
        <v>1513800</v>
      </c>
    </row>
    <row r="261" spans="1:10">
      <c r="A261" s="13" t="s">
        <v>65</v>
      </c>
      <c r="B261" s="2" t="s">
        <v>4</v>
      </c>
      <c r="C261" s="10" t="s">
        <v>8</v>
      </c>
      <c r="D261" s="5" t="s">
        <v>12</v>
      </c>
      <c r="E261" s="2">
        <v>290</v>
      </c>
      <c r="F261" s="3">
        <v>44618</v>
      </c>
      <c r="G261" s="4">
        <v>215000</v>
      </c>
      <c r="H261" s="8">
        <v>0.1</v>
      </c>
      <c r="I261" s="30">
        <v>10</v>
      </c>
      <c r="J261" s="5">
        <f t="shared" si="5"/>
        <v>1935000</v>
      </c>
    </row>
    <row r="262" spans="1:10">
      <c r="A262" s="13" t="s">
        <v>69</v>
      </c>
      <c r="B262" s="13" t="s">
        <v>3</v>
      </c>
      <c r="C262" s="10" t="s">
        <v>6</v>
      </c>
      <c r="D262" s="5" t="s">
        <v>23</v>
      </c>
      <c r="E262" s="13">
        <v>235</v>
      </c>
      <c r="F262" s="23">
        <v>44584</v>
      </c>
      <c r="G262" s="24">
        <v>134000</v>
      </c>
      <c r="H262" s="8">
        <v>0.1</v>
      </c>
      <c r="I262" s="31">
        <v>1</v>
      </c>
      <c r="J262" s="5">
        <f t="shared" si="5"/>
        <v>120600</v>
      </c>
    </row>
    <row r="263" spans="1:10">
      <c r="A263" s="2" t="s">
        <v>69</v>
      </c>
      <c r="B263" s="2" t="s">
        <v>3</v>
      </c>
      <c r="C263" s="10" t="s">
        <v>10</v>
      </c>
      <c r="D263" s="5" t="s">
        <v>18</v>
      </c>
      <c r="E263" s="2">
        <v>245</v>
      </c>
      <c r="F263" s="3">
        <v>44719</v>
      </c>
      <c r="G263" s="7">
        <v>56000</v>
      </c>
      <c r="H263" s="8">
        <v>0.1</v>
      </c>
      <c r="I263" s="30">
        <v>5</v>
      </c>
      <c r="J263" s="5">
        <f t="shared" si="5"/>
        <v>252000</v>
      </c>
    </row>
    <row r="264" spans="1:10">
      <c r="A264" s="2" t="s">
        <v>64</v>
      </c>
      <c r="B264" s="2" t="s">
        <v>3</v>
      </c>
      <c r="C264" s="10" t="s">
        <v>9</v>
      </c>
      <c r="D264" s="5" t="s">
        <v>34</v>
      </c>
      <c r="E264" s="2">
        <v>245</v>
      </c>
      <c r="F264" s="3">
        <v>44775</v>
      </c>
      <c r="G264" s="4">
        <v>94000</v>
      </c>
      <c r="H264" s="8">
        <v>0.1</v>
      </c>
      <c r="I264" s="30">
        <v>5</v>
      </c>
      <c r="J264" s="5">
        <f t="shared" ref="J264:J303" si="6">I264*G264*(1-H264)</f>
        <v>423000</v>
      </c>
    </row>
    <row r="265" spans="1:10">
      <c r="A265" s="2" t="s">
        <v>69</v>
      </c>
      <c r="B265" s="2" t="s">
        <v>3</v>
      </c>
      <c r="C265" s="10" t="s">
        <v>7</v>
      </c>
      <c r="D265" s="5" t="s">
        <v>21</v>
      </c>
      <c r="E265" s="2">
        <v>225</v>
      </c>
      <c r="F265" s="3">
        <v>44752</v>
      </c>
      <c r="G265" s="4">
        <v>118000</v>
      </c>
      <c r="H265" s="8">
        <v>0.1</v>
      </c>
      <c r="I265" s="30">
        <v>5</v>
      </c>
      <c r="J265" s="5">
        <f t="shared" si="6"/>
        <v>531000</v>
      </c>
    </row>
    <row r="266" spans="1:10">
      <c r="A266" s="2" t="s">
        <v>64</v>
      </c>
      <c r="B266" s="2" t="s">
        <v>3</v>
      </c>
      <c r="C266" s="10" t="s">
        <v>6</v>
      </c>
      <c r="D266" s="5" t="s">
        <v>23</v>
      </c>
      <c r="E266" s="2">
        <v>240</v>
      </c>
      <c r="F266" s="3">
        <v>44899</v>
      </c>
      <c r="G266" s="4">
        <v>134000</v>
      </c>
      <c r="H266" s="8">
        <v>0.1</v>
      </c>
      <c r="I266" s="30">
        <v>5</v>
      </c>
      <c r="J266" s="5">
        <f t="shared" si="6"/>
        <v>603000</v>
      </c>
    </row>
    <row r="267" spans="1:10">
      <c r="A267" s="2" t="s">
        <v>67</v>
      </c>
      <c r="B267" s="2" t="s">
        <v>3</v>
      </c>
      <c r="C267" s="10" t="s">
        <v>8</v>
      </c>
      <c r="D267" s="5" t="s">
        <v>20</v>
      </c>
      <c r="E267" s="2">
        <v>225</v>
      </c>
      <c r="F267" s="3">
        <v>44866</v>
      </c>
      <c r="G267" s="4">
        <v>65400</v>
      </c>
      <c r="H267" s="8">
        <v>0.1</v>
      </c>
      <c r="I267" s="30">
        <v>5</v>
      </c>
      <c r="J267" s="5">
        <f t="shared" si="6"/>
        <v>294300</v>
      </c>
    </row>
    <row r="268" spans="1:10">
      <c r="A268" s="2" t="s">
        <v>67</v>
      </c>
      <c r="B268" s="2" t="s">
        <v>3</v>
      </c>
      <c r="C268" s="10" t="s">
        <v>7</v>
      </c>
      <c r="D268" s="5" t="s">
        <v>21</v>
      </c>
      <c r="E268" s="2">
        <v>230</v>
      </c>
      <c r="F268" s="3">
        <v>44625</v>
      </c>
      <c r="G268" s="7">
        <v>118000</v>
      </c>
      <c r="H268" s="8">
        <v>0.1</v>
      </c>
      <c r="I268" s="30">
        <v>5</v>
      </c>
      <c r="J268" s="5">
        <f t="shared" si="6"/>
        <v>531000</v>
      </c>
    </row>
    <row r="269" spans="1:10">
      <c r="A269" s="13" t="s">
        <v>70</v>
      </c>
      <c r="B269" s="13" t="s">
        <v>3</v>
      </c>
      <c r="C269" s="10" t="s">
        <v>6</v>
      </c>
      <c r="D269" s="5" t="s">
        <v>23</v>
      </c>
      <c r="E269" s="13">
        <v>230</v>
      </c>
      <c r="F269" s="23">
        <v>44584</v>
      </c>
      <c r="G269" s="24">
        <v>134000</v>
      </c>
      <c r="H269" s="22">
        <v>0.1</v>
      </c>
      <c r="I269" s="31">
        <v>5</v>
      </c>
      <c r="J269" s="5">
        <f t="shared" si="6"/>
        <v>603000</v>
      </c>
    </row>
    <row r="270" spans="1:10">
      <c r="A270" s="13" t="s">
        <v>70</v>
      </c>
      <c r="B270" s="13" t="s">
        <v>3</v>
      </c>
      <c r="C270" s="10" t="s">
        <v>10</v>
      </c>
      <c r="D270" s="5" t="s">
        <v>18</v>
      </c>
      <c r="E270" s="13">
        <v>245</v>
      </c>
      <c r="F270" s="23">
        <v>44719</v>
      </c>
      <c r="G270" s="7">
        <v>56000</v>
      </c>
      <c r="H270" s="22">
        <v>0.1</v>
      </c>
      <c r="I270" s="31">
        <v>5</v>
      </c>
      <c r="J270" s="5">
        <f t="shared" si="6"/>
        <v>252000</v>
      </c>
    </row>
    <row r="271" spans="1:10">
      <c r="A271" s="13" t="s">
        <v>69</v>
      </c>
      <c r="B271" s="13" t="s">
        <v>3</v>
      </c>
      <c r="C271" s="10" t="s">
        <v>8</v>
      </c>
      <c r="D271" s="5" t="s">
        <v>20</v>
      </c>
      <c r="E271" s="13">
        <v>225</v>
      </c>
      <c r="F271" s="23">
        <v>44136</v>
      </c>
      <c r="G271" s="24">
        <v>65400</v>
      </c>
      <c r="H271" s="22">
        <v>0.35</v>
      </c>
      <c r="I271" s="31">
        <v>5</v>
      </c>
      <c r="J271" s="25">
        <f t="shared" si="6"/>
        <v>212550</v>
      </c>
    </row>
    <row r="272" spans="1:10">
      <c r="A272" s="13" t="s">
        <v>64</v>
      </c>
      <c r="B272" s="13" t="s">
        <v>4</v>
      </c>
      <c r="C272" s="10" t="s">
        <v>8</v>
      </c>
      <c r="D272" s="5" t="s">
        <v>12</v>
      </c>
      <c r="E272" s="13">
        <v>270</v>
      </c>
      <c r="F272" s="23">
        <v>43978</v>
      </c>
      <c r="G272" s="24">
        <v>215000</v>
      </c>
      <c r="H272" s="22">
        <v>0.35</v>
      </c>
      <c r="I272" s="31">
        <v>5</v>
      </c>
      <c r="J272" s="25">
        <f t="shared" si="6"/>
        <v>698750</v>
      </c>
    </row>
    <row r="273" spans="1:10">
      <c r="A273" s="13" t="s">
        <v>63</v>
      </c>
      <c r="B273" s="13" t="s">
        <v>4</v>
      </c>
      <c r="C273" s="10" t="s">
        <v>8</v>
      </c>
      <c r="D273" s="5" t="s">
        <v>12</v>
      </c>
      <c r="E273" s="13">
        <v>290</v>
      </c>
      <c r="F273" s="23">
        <v>43887</v>
      </c>
      <c r="G273" s="24">
        <v>215000</v>
      </c>
      <c r="H273" s="22">
        <v>0.35</v>
      </c>
      <c r="I273" s="31">
        <v>2</v>
      </c>
      <c r="J273" s="25">
        <f t="shared" si="6"/>
        <v>279500</v>
      </c>
    </row>
    <row r="274" spans="1:10">
      <c r="A274" s="13" t="s">
        <v>68</v>
      </c>
      <c r="B274" s="13" t="s">
        <v>3</v>
      </c>
      <c r="C274" s="10" t="s">
        <v>9</v>
      </c>
      <c r="D274" s="5" t="s">
        <v>28</v>
      </c>
      <c r="E274" s="13">
        <v>255</v>
      </c>
      <c r="F274" s="23">
        <v>44045</v>
      </c>
      <c r="G274" s="24">
        <v>64000</v>
      </c>
      <c r="H274" s="22">
        <v>0.35</v>
      </c>
      <c r="I274" s="31">
        <v>1</v>
      </c>
      <c r="J274" s="25">
        <f t="shared" si="6"/>
        <v>41600</v>
      </c>
    </row>
    <row r="275" spans="1:10">
      <c r="A275" s="13" t="s">
        <v>68</v>
      </c>
      <c r="B275" s="13" t="s">
        <v>4</v>
      </c>
      <c r="C275" s="10" t="s">
        <v>8</v>
      </c>
      <c r="D275" s="5" t="s">
        <v>13</v>
      </c>
      <c r="E275" s="13">
        <v>260</v>
      </c>
      <c r="F275" s="23">
        <v>44058</v>
      </c>
      <c r="G275" s="24">
        <v>184000</v>
      </c>
      <c r="H275" s="22">
        <v>0.35</v>
      </c>
      <c r="I275" s="31">
        <v>1</v>
      </c>
      <c r="J275" s="25">
        <f t="shared" si="6"/>
        <v>119600</v>
      </c>
    </row>
    <row r="276" spans="1:10">
      <c r="A276" s="13" t="s">
        <v>64</v>
      </c>
      <c r="B276" s="13" t="s">
        <v>4</v>
      </c>
      <c r="C276" s="10" t="s">
        <v>7</v>
      </c>
      <c r="D276" s="5" t="s">
        <v>31</v>
      </c>
      <c r="E276" s="13">
        <v>260</v>
      </c>
      <c r="F276" s="23">
        <v>44169</v>
      </c>
      <c r="G276" s="7">
        <v>98200</v>
      </c>
      <c r="H276" s="22">
        <v>0.35</v>
      </c>
      <c r="I276" s="31">
        <v>1</v>
      </c>
      <c r="J276" s="25">
        <f t="shared" si="6"/>
        <v>63830</v>
      </c>
    </row>
    <row r="277" spans="1:10">
      <c r="A277" s="13" t="s">
        <v>69</v>
      </c>
      <c r="B277" s="13" t="s">
        <v>3</v>
      </c>
      <c r="C277" s="10" t="s">
        <v>7</v>
      </c>
      <c r="D277" s="5" t="s">
        <v>21</v>
      </c>
      <c r="E277" s="13">
        <v>230</v>
      </c>
      <c r="F277" s="23">
        <v>43895</v>
      </c>
      <c r="G277" s="7">
        <v>118000</v>
      </c>
      <c r="H277" s="22">
        <v>0.35</v>
      </c>
      <c r="I277" s="31">
        <v>5</v>
      </c>
      <c r="J277" s="25">
        <f t="shared" si="6"/>
        <v>383500</v>
      </c>
    </row>
    <row r="278" spans="1:10">
      <c r="A278" s="13" t="s">
        <v>69</v>
      </c>
      <c r="B278" s="13" t="s">
        <v>4</v>
      </c>
      <c r="C278" s="10" t="s">
        <v>11</v>
      </c>
      <c r="D278" s="5" t="s">
        <v>33</v>
      </c>
      <c r="E278" s="13">
        <v>280</v>
      </c>
      <c r="F278" s="23">
        <v>43833</v>
      </c>
      <c r="G278" s="24">
        <v>174000</v>
      </c>
      <c r="H278" s="22">
        <v>0.35</v>
      </c>
      <c r="I278" s="31">
        <v>4</v>
      </c>
      <c r="J278" s="25">
        <f t="shared" si="6"/>
        <v>452400</v>
      </c>
    </row>
    <row r="279" spans="1:10">
      <c r="A279" s="13" t="s">
        <v>68</v>
      </c>
      <c r="B279" s="13" t="s">
        <v>4</v>
      </c>
      <c r="C279" s="10" t="s">
        <v>8</v>
      </c>
      <c r="D279" s="5" t="s">
        <v>14</v>
      </c>
      <c r="E279" s="13">
        <v>270</v>
      </c>
      <c r="F279" s="23">
        <v>43989</v>
      </c>
      <c r="G279" s="24">
        <v>156000</v>
      </c>
      <c r="H279" s="22">
        <v>0.35</v>
      </c>
      <c r="I279" s="31">
        <v>1</v>
      </c>
      <c r="J279" s="25">
        <f t="shared" si="6"/>
        <v>101400</v>
      </c>
    </row>
    <row r="280" spans="1:10">
      <c r="A280" s="13" t="s">
        <v>68</v>
      </c>
      <c r="B280" s="13" t="s">
        <v>4</v>
      </c>
      <c r="C280" s="10" t="s">
        <v>11</v>
      </c>
      <c r="D280" s="5" t="s">
        <v>16</v>
      </c>
      <c r="E280" s="13">
        <v>285</v>
      </c>
      <c r="F280" s="23">
        <v>43833</v>
      </c>
      <c r="G280" s="24">
        <v>234000</v>
      </c>
      <c r="H280" s="22">
        <v>0.35</v>
      </c>
      <c r="I280" s="31">
        <v>1</v>
      </c>
      <c r="J280" s="25">
        <f t="shared" si="6"/>
        <v>152100</v>
      </c>
    </row>
    <row r="281" spans="1:10">
      <c r="A281" s="13" t="s">
        <v>63</v>
      </c>
      <c r="B281" s="13" t="s">
        <v>4</v>
      </c>
      <c r="C281" s="10" t="s">
        <v>6</v>
      </c>
      <c r="D281" s="5" t="s">
        <v>84</v>
      </c>
      <c r="E281" s="13">
        <v>260</v>
      </c>
      <c r="F281" s="23">
        <v>44035</v>
      </c>
      <c r="G281" s="7">
        <v>158000</v>
      </c>
      <c r="H281" s="22">
        <v>0.35</v>
      </c>
      <c r="I281" s="31">
        <v>5</v>
      </c>
      <c r="J281" s="25">
        <f t="shared" si="6"/>
        <v>513500</v>
      </c>
    </row>
    <row r="282" spans="1:10">
      <c r="A282" s="13" t="s">
        <v>69</v>
      </c>
      <c r="B282" s="13" t="s">
        <v>3</v>
      </c>
      <c r="C282" s="10" t="s">
        <v>6</v>
      </c>
      <c r="D282" s="5" t="s">
        <v>85</v>
      </c>
      <c r="E282" s="13">
        <v>235</v>
      </c>
      <c r="F282" s="23">
        <v>43853</v>
      </c>
      <c r="G282" s="24">
        <v>114000</v>
      </c>
      <c r="H282" s="22">
        <v>0.35</v>
      </c>
      <c r="I282" s="31">
        <v>1</v>
      </c>
      <c r="J282" s="25">
        <f t="shared" si="6"/>
        <v>74100</v>
      </c>
    </row>
    <row r="283" spans="1:10">
      <c r="A283" s="13" t="s">
        <v>63</v>
      </c>
      <c r="B283" s="13" t="s">
        <v>4</v>
      </c>
      <c r="C283" s="10" t="s">
        <v>7</v>
      </c>
      <c r="D283" s="5" t="s">
        <v>31</v>
      </c>
      <c r="E283" s="13">
        <v>290</v>
      </c>
      <c r="F283" s="23">
        <v>43123</v>
      </c>
      <c r="G283" s="7">
        <v>98200</v>
      </c>
      <c r="H283" s="9">
        <v>0.2</v>
      </c>
      <c r="I283" s="31">
        <v>8</v>
      </c>
      <c r="J283" s="25">
        <f t="shared" si="6"/>
        <v>628480</v>
      </c>
    </row>
    <row r="284" spans="1:10">
      <c r="A284" s="2" t="s">
        <v>68</v>
      </c>
      <c r="B284" s="2" t="s">
        <v>3</v>
      </c>
      <c r="C284" s="10" t="s">
        <v>7</v>
      </c>
      <c r="D284" s="5" t="s">
        <v>21</v>
      </c>
      <c r="E284" s="2">
        <v>230</v>
      </c>
      <c r="F284" s="3">
        <v>43529</v>
      </c>
      <c r="G284" s="7">
        <v>118000</v>
      </c>
      <c r="H284" s="8">
        <v>0.3</v>
      </c>
      <c r="I284" s="30">
        <v>10</v>
      </c>
      <c r="J284" s="25">
        <f t="shared" si="6"/>
        <v>826000</v>
      </c>
    </row>
    <row r="285" spans="1:10">
      <c r="A285" s="2" t="s">
        <v>64</v>
      </c>
      <c r="B285" s="2" t="s">
        <v>4</v>
      </c>
      <c r="C285" s="10" t="s">
        <v>7</v>
      </c>
      <c r="D285" s="5" t="s">
        <v>86</v>
      </c>
      <c r="E285" s="2">
        <v>280</v>
      </c>
      <c r="F285" s="3">
        <v>43438</v>
      </c>
      <c r="G285" s="7">
        <v>58200</v>
      </c>
      <c r="H285" s="9">
        <v>0.2</v>
      </c>
      <c r="I285" s="30">
        <v>1</v>
      </c>
      <c r="J285" s="25">
        <f t="shared" si="6"/>
        <v>46560</v>
      </c>
    </row>
    <row r="286" spans="1:10">
      <c r="A286" s="2" t="s">
        <v>67</v>
      </c>
      <c r="B286" s="2" t="s">
        <v>3</v>
      </c>
      <c r="C286" s="10" t="s">
        <v>6</v>
      </c>
      <c r="D286" s="5" t="s">
        <v>87</v>
      </c>
      <c r="E286" s="2">
        <v>250</v>
      </c>
      <c r="F286" s="3">
        <v>43164</v>
      </c>
      <c r="G286" s="4">
        <v>134000</v>
      </c>
      <c r="H286" s="8">
        <v>0.35</v>
      </c>
      <c r="I286" s="30">
        <v>100</v>
      </c>
      <c r="J286" s="25">
        <f t="shared" si="6"/>
        <v>8710000</v>
      </c>
    </row>
    <row r="287" spans="1:10">
      <c r="A287" s="2" t="s">
        <v>66</v>
      </c>
      <c r="B287" s="2" t="s">
        <v>4</v>
      </c>
      <c r="C287" s="10" t="s">
        <v>6</v>
      </c>
      <c r="D287" s="5" t="s">
        <v>15</v>
      </c>
      <c r="E287" s="2">
        <v>260</v>
      </c>
      <c r="F287" s="3">
        <v>43164</v>
      </c>
      <c r="G287" s="7">
        <v>178000</v>
      </c>
      <c r="H287" s="9">
        <v>0.35</v>
      </c>
      <c r="I287" s="30">
        <v>5</v>
      </c>
      <c r="J287" s="25">
        <f t="shared" si="6"/>
        <v>578500</v>
      </c>
    </row>
    <row r="288" spans="1:10">
      <c r="A288" s="2" t="s">
        <v>63</v>
      </c>
      <c r="B288" s="2" t="s">
        <v>3</v>
      </c>
      <c r="C288" s="10" t="s">
        <v>6</v>
      </c>
      <c r="D288" s="5" t="s">
        <v>23</v>
      </c>
      <c r="E288" s="2">
        <v>225</v>
      </c>
      <c r="F288" s="3">
        <v>44449</v>
      </c>
      <c r="G288" s="4">
        <v>134000</v>
      </c>
      <c r="H288" s="9">
        <v>0.2</v>
      </c>
      <c r="I288" s="30">
        <v>3</v>
      </c>
      <c r="J288" s="25">
        <f t="shared" si="6"/>
        <v>321600</v>
      </c>
    </row>
    <row r="289" spans="1:10">
      <c r="A289" s="2" t="s">
        <v>66</v>
      </c>
      <c r="B289" s="2" t="s">
        <v>3</v>
      </c>
      <c r="C289" s="10" t="s">
        <v>7</v>
      </c>
      <c r="D289" s="5" t="s">
        <v>88</v>
      </c>
      <c r="E289" s="2">
        <v>230</v>
      </c>
      <c r="F289" s="3">
        <v>43529</v>
      </c>
      <c r="G289" s="7">
        <v>54000</v>
      </c>
      <c r="H289" s="8">
        <v>0.3</v>
      </c>
      <c r="I289" s="30">
        <v>10</v>
      </c>
      <c r="J289" s="25">
        <f t="shared" si="6"/>
        <v>378000</v>
      </c>
    </row>
    <row r="290" spans="1:10">
      <c r="A290" s="2" t="s">
        <v>67</v>
      </c>
      <c r="B290" s="2" t="s">
        <v>4</v>
      </c>
      <c r="C290" s="10" t="s">
        <v>7</v>
      </c>
      <c r="D290" s="5" t="s">
        <v>31</v>
      </c>
      <c r="E290" s="2">
        <v>260</v>
      </c>
      <c r="F290" s="3">
        <v>43242</v>
      </c>
      <c r="G290" s="7">
        <v>98200</v>
      </c>
      <c r="H290" s="9">
        <v>0.35</v>
      </c>
      <c r="I290" s="30">
        <v>2</v>
      </c>
      <c r="J290" s="25">
        <f t="shared" si="6"/>
        <v>127660</v>
      </c>
    </row>
    <row r="291" spans="1:10">
      <c r="A291" s="13" t="s">
        <v>63</v>
      </c>
      <c r="B291" s="13" t="s">
        <v>4</v>
      </c>
      <c r="C291" s="10" t="s">
        <v>7</v>
      </c>
      <c r="D291" s="5" t="s">
        <v>31</v>
      </c>
      <c r="E291" s="13">
        <v>290</v>
      </c>
      <c r="F291" s="23">
        <v>43123</v>
      </c>
      <c r="G291" s="7">
        <v>98200</v>
      </c>
      <c r="H291" s="9">
        <v>0.4</v>
      </c>
      <c r="I291" s="31">
        <v>8</v>
      </c>
      <c r="J291" s="25">
        <f t="shared" si="6"/>
        <v>471360</v>
      </c>
    </row>
    <row r="292" spans="1:10">
      <c r="A292" s="13" t="s">
        <v>68</v>
      </c>
      <c r="B292" s="13" t="s">
        <v>3</v>
      </c>
      <c r="C292" s="10" t="s">
        <v>7</v>
      </c>
      <c r="D292" s="5" t="s">
        <v>88</v>
      </c>
      <c r="E292" s="13">
        <v>230</v>
      </c>
      <c r="F292" s="23">
        <v>43529</v>
      </c>
      <c r="G292" s="7">
        <v>65000</v>
      </c>
      <c r="H292" s="22">
        <v>0.35</v>
      </c>
      <c r="I292" s="31">
        <v>10</v>
      </c>
      <c r="J292" s="25">
        <f t="shared" si="6"/>
        <v>422500</v>
      </c>
    </row>
    <row r="293" spans="1:10">
      <c r="A293" s="13" t="s">
        <v>64</v>
      </c>
      <c r="B293" s="13" t="s">
        <v>4</v>
      </c>
      <c r="C293" s="10" t="s">
        <v>7</v>
      </c>
      <c r="D293" s="5" t="s">
        <v>31</v>
      </c>
      <c r="E293" s="13">
        <v>280</v>
      </c>
      <c r="F293" s="23">
        <v>43438</v>
      </c>
      <c r="G293" s="7">
        <v>98200</v>
      </c>
      <c r="H293" s="9">
        <v>0.4</v>
      </c>
      <c r="I293" s="31">
        <v>1</v>
      </c>
      <c r="J293" s="25">
        <f t="shared" si="6"/>
        <v>58920</v>
      </c>
    </row>
    <row r="294" spans="1:10">
      <c r="A294" s="13" t="s">
        <v>67</v>
      </c>
      <c r="B294" s="13" t="s">
        <v>3</v>
      </c>
      <c r="C294" s="10" t="s">
        <v>6</v>
      </c>
      <c r="D294" s="5" t="s">
        <v>23</v>
      </c>
      <c r="E294" s="13">
        <v>250</v>
      </c>
      <c r="F294" s="23">
        <v>44625</v>
      </c>
      <c r="G294" s="24">
        <v>134000</v>
      </c>
      <c r="H294" s="22">
        <v>0.1</v>
      </c>
      <c r="I294" s="31">
        <v>100</v>
      </c>
      <c r="J294" s="25">
        <f t="shared" si="6"/>
        <v>12060000</v>
      </c>
    </row>
    <row r="295" spans="1:10">
      <c r="A295" s="13" t="s">
        <v>66</v>
      </c>
      <c r="B295" s="13" t="s">
        <v>4</v>
      </c>
      <c r="C295" s="10" t="s">
        <v>6</v>
      </c>
      <c r="D295" s="5" t="s">
        <v>87</v>
      </c>
      <c r="E295" s="13">
        <v>260</v>
      </c>
      <c r="F295" s="23">
        <v>43529</v>
      </c>
      <c r="G295" s="7">
        <v>178000</v>
      </c>
      <c r="H295" s="9">
        <v>0.2</v>
      </c>
      <c r="I295" s="31">
        <v>5</v>
      </c>
      <c r="J295" s="25">
        <f t="shared" si="6"/>
        <v>712000</v>
      </c>
    </row>
    <row r="296" spans="1:10">
      <c r="A296" s="13" t="s">
        <v>63</v>
      </c>
      <c r="B296" s="13" t="s">
        <v>3</v>
      </c>
      <c r="C296" s="10" t="s">
        <v>6</v>
      </c>
      <c r="D296" s="5" t="s">
        <v>23</v>
      </c>
      <c r="E296" s="13">
        <v>225</v>
      </c>
      <c r="F296" s="23">
        <v>43353</v>
      </c>
      <c r="G296" s="24">
        <v>134000</v>
      </c>
      <c r="H296" s="9">
        <v>0.35</v>
      </c>
      <c r="I296" s="31">
        <v>3</v>
      </c>
      <c r="J296" s="25">
        <f t="shared" si="6"/>
        <v>261300</v>
      </c>
    </row>
    <row r="297" spans="1:10">
      <c r="A297" s="13" t="s">
        <v>66</v>
      </c>
      <c r="B297" s="13" t="s">
        <v>4</v>
      </c>
      <c r="C297" s="10" t="s">
        <v>7</v>
      </c>
      <c r="D297" s="5" t="s">
        <v>89</v>
      </c>
      <c r="E297" s="13">
        <v>280</v>
      </c>
      <c r="F297" s="23">
        <v>43529</v>
      </c>
      <c r="G297" s="7">
        <v>98000</v>
      </c>
      <c r="H297" s="22">
        <v>0.3</v>
      </c>
      <c r="I297" s="31">
        <v>10</v>
      </c>
      <c r="J297" s="25">
        <f t="shared" si="6"/>
        <v>686000</v>
      </c>
    </row>
    <row r="298" spans="1:10">
      <c r="A298" s="13" t="s">
        <v>67</v>
      </c>
      <c r="B298" s="13" t="s">
        <v>4</v>
      </c>
      <c r="C298" s="10" t="s">
        <v>7</v>
      </c>
      <c r="D298" s="5" t="s">
        <v>86</v>
      </c>
      <c r="E298" s="13">
        <v>260</v>
      </c>
      <c r="F298" s="23">
        <v>43973</v>
      </c>
      <c r="G298" s="7">
        <v>68200</v>
      </c>
      <c r="H298" s="9">
        <v>0.2</v>
      </c>
      <c r="I298" s="31">
        <v>2</v>
      </c>
      <c r="J298" s="25">
        <f t="shared" si="6"/>
        <v>109120</v>
      </c>
    </row>
    <row r="299" spans="1:10">
      <c r="A299" s="13" t="s">
        <v>66</v>
      </c>
      <c r="B299" s="13" t="s">
        <v>4</v>
      </c>
      <c r="C299" s="10" t="s">
        <v>7</v>
      </c>
      <c r="D299" s="5" t="s">
        <v>89</v>
      </c>
      <c r="E299" s="13">
        <v>275</v>
      </c>
      <c r="F299" s="23">
        <v>43529</v>
      </c>
      <c r="G299" s="7">
        <v>98000</v>
      </c>
      <c r="H299" s="22">
        <v>0.3</v>
      </c>
      <c r="I299" s="31">
        <v>10</v>
      </c>
      <c r="J299" s="25">
        <f t="shared" si="6"/>
        <v>686000</v>
      </c>
    </row>
    <row r="300" spans="1:10">
      <c r="A300" s="13" t="s">
        <v>70</v>
      </c>
      <c r="B300" s="5" t="s">
        <v>3</v>
      </c>
      <c r="C300" s="10" t="s">
        <v>7</v>
      </c>
      <c r="D300" s="5" t="s">
        <v>88</v>
      </c>
      <c r="E300" s="10">
        <v>240</v>
      </c>
      <c r="F300" s="28">
        <v>44656</v>
      </c>
      <c r="G300" s="5">
        <v>54000</v>
      </c>
      <c r="H300" s="29">
        <v>0.1</v>
      </c>
      <c r="I300" s="7">
        <v>5</v>
      </c>
      <c r="J300" s="5">
        <f t="shared" si="6"/>
        <v>243000</v>
      </c>
    </row>
    <row r="301" spans="1:10">
      <c r="A301" s="13" t="s">
        <v>76</v>
      </c>
      <c r="B301" s="5" t="s">
        <v>4</v>
      </c>
      <c r="C301" s="10" t="s">
        <v>7</v>
      </c>
      <c r="D301" s="5" t="s">
        <v>31</v>
      </c>
      <c r="E301" s="10">
        <v>245</v>
      </c>
      <c r="F301" s="28">
        <v>44656</v>
      </c>
      <c r="G301" s="5">
        <v>67000</v>
      </c>
      <c r="H301" s="29">
        <v>0.1</v>
      </c>
      <c r="I301" s="7">
        <v>5</v>
      </c>
      <c r="J301" s="5">
        <f t="shared" si="6"/>
        <v>301500</v>
      </c>
    </row>
    <row r="302" spans="1:10">
      <c r="A302" s="13" t="s">
        <v>72</v>
      </c>
      <c r="B302" s="5" t="s">
        <v>3</v>
      </c>
      <c r="C302" s="10" t="s">
        <v>6</v>
      </c>
      <c r="D302" s="5" t="s">
        <v>82</v>
      </c>
      <c r="E302" s="10">
        <v>240</v>
      </c>
      <c r="F302" s="28">
        <v>44656</v>
      </c>
      <c r="G302" s="5">
        <v>104000</v>
      </c>
      <c r="H302" s="29">
        <v>0.1</v>
      </c>
      <c r="I302" s="7">
        <v>10</v>
      </c>
      <c r="J302" s="5">
        <f t="shared" si="6"/>
        <v>936000</v>
      </c>
    </row>
    <row r="303" spans="1:10">
      <c r="A303" s="13" t="s">
        <v>76</v>
      </c>
      <c r="B303" s="5" t="s">
        <v>4</v>
      </c>
      <c r="C303" s="10" t="s">
        <v>6</v>
      </c>
      <c r="D303" s="5" t="s">
        <v>84</v>
      </c>
      <c r="E303" s="10">
        <v>245</v>
      </c>
      <c r="F303" s="28">
        <v>44656</v>
      </c>
      <c r="G303" s="5">
        <v>154000</v>
      </c>
      <c r="H303" s="29">
        <v>0.1</v>
      </c>
      <c r="I303" s="7">
        <v>5</v>
      </c>
      <c r="J303" s="5">
        <f t="shared" si="6"/>
        <v>693000</v>
      </c>
    </row>
  </sheetData>
  <mergeCells count="1">
    <mergeCell ref="A1:J1"/>
  </mergeCells>
  <phoneticPr fontId="1" type="noConversion"/>
  <printOptions horizontalCentered="1"/>
  <pageMargins left="0.70866141732283472" right="0.70866141732283472" top="0.35" bottom="0.12" header="0.31496062992125984" footer="0.31496062992125984"/>
  <pageSetup paperSize="9" fitToHeight="0" orientation="landscape" horizontalDpi="4294967293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BDCFC-57DC-4C5E-B4D8-AA68669A1532}">
  <dimension ref="A1:R3"/>
  <sheetViews>
    <sheetView workbookViewId="0"/>
  </sheetViews>
  <sheetFormatPr defaultRowHeight="16.5"/>
  <cols>
    <col min="1" max="1" width="8.88671875" style="1"/>
    <col min="2" max="2" width="9.77734375" style="1" bestFit="1" customWidth="1"/>
    <col min="3" max="16384" width="8.88671875" style="1"/>
  </cols>
  <sheetData>
    <row r="1" spans="1:18" ht="30" customHeight="1" thickBot="1">
      <c r="A1" s="20" t="s">
        <v>60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3" spans="1:18">
      <c r="A3" s="1" t="s">
        <v>61</v>
      </c>
      <c r="B3" s="19">
        <v>43161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피벗집계</vt:lpstr>
      <vt:lpstr>지점재고관리</vt:lpstr>
      <vt:lpstr>보고서</vt:lpstr>
      <vt:lpstr>지점재고관리!Extract</vt:lpstr>
      <vt:lpstr>지점재고관리!Print_Titles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2018-06-15T02:01:01Z</cp:lastPrinted>
  <dcterms:created xsi:type="dcterms:W3CDTF">2007-01-08T16:43:41Z</dcterms:created>
  <dcterms:modified xsi:type="dcterms:W3CDTF">2023-03-11T20:15:21Z</dcterms:modified>
</cp:coreProperties>
</file>